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My Documents\Biomass\MonthlyExportValue\"/>
    </mc:Choice>
  </mc:AlternateContent>
  <xr:revisionPtr revIDLastSave="0" documentId="13_ncr:1_{FB6FC3BB-A9F2-4F75-A976-0DAC261F90B0}" xr6:coauthVersionLast="47" xr6:coauthVersionMax="47" xr10:uidLastSave="{00000000-0000-0000-0000-000000000000}"/>
  <bookViews>
    <workbookView xWindow="-110" yWindow="-110" windowWidth="19420" windowHeight="10420" activeTab="6" xr2:uid="{00000000-000D-0000-FFFF-FFFF00000000}"/>
  </bookViews>
  <sheets>
    <sheet name="Pellets" sheetId="1" r:id="rId1"/>
    <sheet name="FuelWood" sheetId="2" r:id="rId2"/>
    <sheet name="Chips" sheetId="4" r:id="rId3"/>
    <sheet name="Residues" sheetId="5" r:id="rId4"/>
    <sheet name="ChartDataA" sheetId="7" r:id="rId5"/>
    <sheet name="ChartData" sheetId="6" r:id="rId6"/>
    <sheet name="Chart" sheetId="3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721" i="6" l="1"/>
  <c r="A715" i="6"/>
  <c r="A709" i="6"/>
  <c r="A703" i="6"/>
  <c r="A697" i="6"/>
  <c r="E707" i="6"/>
  <c r="E706" i="6"/>
  <c r="E705" i="6"/>
  <c r="E704" i="6"/>
  <c r="E703" i="6"/>
  <c r="E702" i="6"/>
  <c r="E701" i="6"/>
  <c r="E700" i="6"/>
  <c r="E699" i="6"/>
  <c r="E698" i="6"/>
  <c r="E721" i="6"/>
  <c r="E720" i="6"/>
  <c r="E719" i="6"/>
  <c r="E718" i="6"/>
  <c r="E717" i="6"/>
  <c r="E716" i="6"/>
  <c r="E715" i="6"/>
  <c r="E714" i="6"/>
  <c r="E713" i="6"/>
  <c r="E712" i="6"/>
  <c r="E711" i="6"/>
  <c r="E710" i="6"/>
  <c r="E709" i="6"/>
  <c r="E708" i="6"/>
  <c r="A537" i="6"/>
  <c r="A531" i="6"/>
  <c r="A525" i="6"/>
  <c r="A519" i="6"/>
  <c r="A513" i="6"/>
  <c r="F523" i="6"/>
  <c r="D523" i="6"/>
  <c r="C523" i="6"/>
  <c r="B523" i="6"/>
  <c r="F522" i="6"/>
  <c r="D522" i="6"/>
  <c r="C522" i="6"/>
  <c r="B522" i="6"/>
  <c r="F521" i="6"/>
  <c r="D521" i="6"/>
  <c r="C521" i="6"/>
  <c r="B521" i="6"/>
  <c r="F520" i="6"/>
  <c r="D520" i="6"/>
  <c r="C520" i="6"/>
  <c r="B520" i="6"/>
  <c r="F519" i="6"/>
  <c r="D519" i="6"/>
  <c r="C519" i="6"/>
  <c r="B519" i="6"/>
  <c r="F518" i="6"/>
  <c r="D518" i="6"/>
  <c r="C518" i="6"/>
  <c r="B518" i="6"/>
  <c r="F517" i="6"/>
  <c r="D517" i="6"/>
  <c r="C517" i="6"/>
  <c r="B517" i="6"/>
  <c r="F516" i="6"/>
  <c r="D516" i="6"/>
  <c r="C516" i="6"/>
  <c r="B516" i="6"/>
  <c r="F515" i="6"/>
  <c r="D515" i="6"/>
  <c r="C515" i="6"/>
  <c r="B515" i="6"/>
  <c r="F514" i="6"/>
  <c r="D514" i="6"/>
  <c r="C514" i="6"/>
  <c r="B514" i="6"/>
  <c r="F537" i="6"/>
  <c r="D537" i="6"/>
  <c r="C537" i="6"/>
  <c r="B537" i="6"/>
  <c r="F536" i="6"/>
  <c r="D536" i="6"/>
  <c r="C536" i="6"/>
  <c r="B536" i="6"/>
  <c r="F535" i="6"/>
  <c r="D535" i="6"/>
  <c r="C535" i="6"/>
  <c r="B535" i="6"/>
  <c r="F534" i="6"/>
  <c r="D534" i="6"/>
  <c r="C534" i="6"/>
  <c r="B534" i="6"/>
  <c r="F533" i="6"/>
  <c r="D533" i="6"/>
  <c r="C533" i="6"/>
  <c r="B533" i="6"/>
  <c r="F532" i="6"/>
  <c r="D532" i="6"/>
  <c r="C532" i="6"/>
  <c r="B532" i="6"/>
  <c r="F531" i="6"/>
  <c r="D531" i="6"/>
  <c r="C531" i="6"/>
  <c r="B531" i="6"/>
  <c r="F530" i="6"/>
  <c r="D530" i="6"/>
  <c r="C530" i="6"/>
  <c r="B530" i="6"/>
  <c r="F529" i="6"/>
  <c r="D529" i="6"/>
  <c r="C529" i="6"/>
  <c r="B529" i="6"/>
  <c r="F528" i="6"/>
  <c r="D528" i="6"/>
  <c r="C528" i="6"/>
  <c r="B528" i="6"/>
  <c r="F527" i="6"/>
  <c r="D527" i="6"/>
  <c r="C527" i="6"/>
  <c r="B527" i="6"/>
  <c r="F526" i="6"/>
  <c r="D526" i="6"/>
  <c r="C526" i="6"/>
  <c r="B526" i="6"/>
  <c r="F525" i="6"/>
  <c r="D525" i="6"/>
  <c r="C525" i="6"/>
  <c r="B525" i="6"/>
  <c r="F524" i="6"/>
  <c r="D524" i="6"/>
  <c r="C524" i="6"/>
  <c r="B524" i="6"/>
  <c r="FY4" i="5"/>
  <c r="FX4" i="5"/>
  <c r="FW4" i="5"/>
  <c r="FV4" i="5"/>
  <c r="FU4" i="5"/>
  <c r="FT4" i="5"/>
  <c r="FS4" i="5"/>
  <c r="FR4" i="5"/>
  <c r="FQ4" i="5"/>
  <c r="FP4" i="5"/>
  <c r="FO4" i="5"/>
  <c r="FN4" i="5"/>
  <c r="FM4" i="5"/>
  <c r="FL4" i="5"/>
  <c r="FK4" i="5"/>
  <c r="FJ4" i="5"/>
  <c r="FI4" i="5"/>
  <c r="FH4" i="5"/>
  <c r="FG4" i="5"/>
  <c r="FF4" i="5"/>
  <c r="FE4" i="5"/>
  <c r="FD4" i="5"/>
  <c r="FC4" i="5"/>
  <c r="FB4" i="5"/>
  <c r="FA4" i="5"/>
  <c r="EZ4" i="5"/>
  <c r="EY4" i="5"/>
  <c r="EX4" i="5"/>
  <c r="EW4" i="5"/>
  <c r="EV4" i="5"/>
  <c r="EU4" i="5"/>
  <c r="ET4" i="5"/>
  <c r="ES4" i="5"/>
  <c r="ER4" i="5"/>
  <c r="EQ4" i="5"/>
  <c r="EP4" i="5"/>
  <c r="EO4" i="5"/>
  <c r="EN4" i="5"/>
  <c r="EM4" i="5"/>
  <c r="EL4" i="5"/>
  <c r="EK4" i="5"/>
  <c r="EJ4" i="5"/>
  <c r="EI4" i="5"/>
  <c r="EH4" i="5"/>
  <c r="EG4" i="5"/>
  <c r="EF4" i="5"/>
  <c r="EE4" i="5"/>
  <c r="ED4" i="5"/>
  <c r="EC4" i="5"/>
  <c r="EB4" i="5"/>
  <c r="EA4" i="5"/>
  <c r="DZ4" i="5"/>
  <c r="DY4" i="5"/>
  <c r="DX4" i="5"/>
  <c r="DW4" i="5"/>
  <c r="DV4" i="5"/>
  <c r="DU4" i="5"/>
  <c r="DT4" i="5"/>
  <c r="DS4" i="5"/>
  <c r="DR4" i="5"/>
  <c r="DQ4" i="5"/>
  <c r="DP4" i="5"/>
  <c r="DO4" i="5"/>
  <c r="DN4" i="5"/>
  <c r="DM4" i="5"/>
  <c r="DL4" i="5"/>
  <c r="DK4" i="5"/>
  <c r="DJ4" i="5"/>
  <c r="DI4" i="5"/>
  <c r="DH4" i="5"/>
  <c r="DG4" i="5"/>
  <c r="DF4" i="5"/>
  <c r="DE4" i="5"/>
  <c r="DD4" i="5"/>
  <c r="DC4" i="5"/>
  <c r="DB4" i="5"/>
  <c r="DA4" i="5"/>
  <c r="CZ4" i="5"/>
  <c r="CY4" i="5"/>
  <c r="CX4" i="5"/>
  <c r="CW4" i="5"/>
  <c r="CV4" i="5"/>
  <c r="CU4" i="5"/>
  <c r="CT4" i="5"/>
  <c r="CS4" i="5"/>
  <c r="CR4" i="5"/>
  <c r="CQ4" i="5"/>
  <c r="CP4" i="5"/>
  <c r="CO4" i="5"/>
  <c r="CN4" i="5"/>
  <c r="CM4" i="5"/>
  <c r="CL4" i="5"/>
  <c r="CK4" i="5"/>
  <c r="CJ4" i="5"/>
  <c r="CI4" i="5"/>
  <c r="CH4" i="5"/>
  <c r="CG4" i="5"/>
  <c r="CF4" i="5"/>
  <c r="CE4" i="5"/>
  <c r="CD4" i="5"/>
  <c r="CC4" i="5"/>
  <c r="CB4" i="5"/>
  <c r="CA4" i="5"/>
  <c r="BZ4" i="5"/>
  <c r="BY4" i="5"/>
  <c r="BX4" i="5"/>
  <c r="BW4" i="5"/>
  <c r="BV4" i="5"/>
  <c r="BU4" i="5"/>
  <c r="BT4" i="5"/>
  <c r="BS4" i="5"/>
  <c r="BR4" i="5"/>
  <c r="BQ4" i="5"/>
  <c r="BP4" i="5"/>
  <c r="BO4" i="5"/>
  <c r="BN4" i="5"/>
  <c r="BM4" i="5"/>
  <c r="BL4" i="5"/>
  <c r="BK4" i="5"/>
  <c r="BJ4" i="5"/>
  <c r="BI4" i="5"/>
  <c r="BH4" i="5"/>
  <c r="BG4" i="5"/>
  <c r="BF4" i="5"/>
  <c r="BE4" i="5"/>
  <c r="BD4" i="5"/>
  <c r="BC4" i="5"/>
  <c r="BB4" i="5"/>
  <c r="BA4" i="5"/>
  <c r="AZ4" i="5"/>
  <c r="AY4" i="5"/>
  <c r="AX4" i="5"/>
  <c r="AW4" i="5"/>
  <c r="AV4" i="5"/>
  <c r="AU4" i="5"/>
  <c r="AT4" i="5"/>
  <c r="AS4" i="5"/>
  <c r="AR4" i="5"/>
  <c r="AQ4" i="5"/>
  <c r="AP4" i="5"/>
  <c r="AO4" i="5"/>
  <c r="AN4" i="5"/>
  <c r="AM4" i="5"/>
  <c r="AL4" i="5"/>
  <c r="AK4" i="5"/>
  <c r="AJ4" i="5"/>
  <c r="AI4" i="5"/>
  <c r="AH4" i="5"/>
  <c r="AG4" i="5"/>
  <c r="AF4" i="5"/>
  <c r="AE4" i="5"/>
  <c r="AD4" i="5"/>
  <c r="AC4" i="5"/>
  <c r="AB4" i="5"/>
  <c r="AA4" i="5"/>
  <c r="Z4" i="5"/>
  <c r="Y4" i="5"/>
  <c r="X4" i="5"/>
  <c r="W4" i="5"/>
  <c r="V4" i="5"/>
  <c r="U4" i="5"/>
  <c r="T4" i="5"/>
  <c r="S4" i="5"/>
  <c r="R4" i="5"/>
  <c r="Q4" i="5"/>
  <c r="P4" i="5"/>
  <c r="O4" i="5"/>
  <c r="N4" i="5"/>
  <c r="M4" i="5"/>
  <c r="L4" i="5"/>
  <c r="K4" i="5"/>
  <c r="J4" i="5"/>
  <c r="I4" i="5"/>
  <c r="H4" i="5"/>
  <c r="G4" i="5"/>
  <c r="F4" i="5"/>
  <c r="E4" i="5"/>
  <c r="D4" i="5"/>
  <c r="C4" i="5"/>
  <c r="B4" i="5"/>
  <c r="FY4" i="4"/>
  <c r="FX4" i="4"/>
  <c r="FW4" i="4"/>
  <c r="FV4" i="4"/>
  <c r="FU4" i="4"/>
  <c r="FT4" i="4"/>
  <c r="FS4" i="4"/>
  <c r="FR4" i="4"/>
  <c r="FQ4" i="4"/>
  <c r="FP4" i="4"/>
  <c r="FO4" i="4"/>
  <c r="FN4" i="4"/>
  <c r="FY4" i="2"/>
  <c r="FX4" i="2"/>
  <c r="FW4" i="2"/>
  <c r="FV4" i="2"/>
  <c r="FU4" i="2"/>
  <c r="FT4" i="2"/>
  <c r="FS4" i="2"/>
  <c r="FR4" i="2"/>
  <c r="FM23" i="7" s="1"/>
  <c r="FM32" i="7" s="1"/>
  <c r="FQ4" i="2"/>
  <c r="FP4" i="2"/>
  <c r="FO4" i="2"/>
  <c r="FN4" i="2"/>
  <c r="FM4" i="2"/>
  <c r="FL4" i="2"/>
  <c r="FL23" i="7" s="1"/>
  <c r="FL32" i="7" s="1"/>
  <c r="FK4" i="2"/>
  <c r="FJ4" i="2"/>
  <c r="FE23" i="7" s="1"/>
  <c r="FE32" i="7" s="1"/>
  <c r="FI4" i="2"/>
  <c r="FH4" i="2"/>
  <c r="FG4" i="2"/>
  <c r="FF4" i="2"/>
  <c r="FE4" i="2"/>
  <c r="FD4" i="2"/>
  <c r="FD23" i="7" s="1"/>
  <c r="FD32" i="7" s="1"/>
  <c r="FC4" i="2"/>
  <c r="FB4" i="2"/>
  <c r="FA4" i="2"/>
  <c r="EZ4" i="2"/>
  <c r="EY4" i="2"/>
  <c r="EX4" i="2"/>
  <c r="EW4" i="2"/>
  <c r="EV4" i="2"/>
  <c r="EU4" i="2"/>
  <c r="ET4" i="2"/>
  <c r="ES4" i="2"/>
  <c r="ER4" i="2"/>
  <c r="EQ4" i="2"/>
  <c r="EP4" i="2"/>
  <c r="EO4" i="2"/>
  <c r="EN4" i="2"/>
  <c r="EM4" i="2"/>
  <c r="EL4" i="2"/>
  <c r="EK4" i="2"/>
  <c r="EJ4" i="2"/>
  <c r="EI4" i="2"/>
  <c r="EH4" i="2"/>
  <c r="EG4" i="2"/>
  <c r="EF4" i="2"/>
  <c r="EE4" i="2"/>
  <c r="ED4" i="2"/>
  <c r="EC4" i="2"/>
  <c r="EB4" i="2"/>
  <c r="EA4" i="2"/>
  <c r="DZ4" i="2"/>
  <c r="DY4" i="2"/>
  <c r="DX4" i="2"/>
  <c r="DW4" i="2"/>
  <c r="DV4" i="2"/>
  <c r="DU4" i="2"/>
  <c r="DT4" i="2"/>
  <c r="DS4" i="2"/>
  <c r="DR4" i="2"/>
  <c r="DQ4" i="2"/>
  <c r="DP4" i="2"/>
  <c r="DO4" i="2"/>
  <c r="DN4" i="2"/>
  <c r="DM4" i="2"/>
  <c r="DL4" i="2"/>
  <c r="DK4" i="2"/>
  <c r="DJ4" i="2"/>
  <c r="DI4" i="2"/>
  <c r="DH4" i="2"/>
  <c r="DG4" i="2"/>
  <c r="DF4" i="2"/>
  <c r="DE4" i="2"/>
  <c r="DD4" i="2"/>
  <c r="DC4" i="2"/>
  <c r="DB4" i="2"/>
  <c r="DA4" i="2"/>
  <c r="CZ4" i="2"/>
  <c r="CY4" i="2"/>
  <c r="CX4" i="2"/>
  <c r="CW4" i="2"/>
  <c r="CV4" i="2"/>
  <c r="CU4" i="2"/>
  <c r="CT4" i="2"/>
  <c r="CS4" i="2"/>
  <c r="CR4" i="2"/>
  <c r="CQ4" i="2"/>
  <c r="CP4" i="2"/>
  <c r="CO4" i="2"/>
  <c r="CN4" i="2"/>
  <c r="CM4" i="2"/>
  <c r="CL4" i="2"/>
  <c r="CK4" i="2"/>
  <c r="CJ4" i="2"/>
  <c r="CI4" i="2"/>
  <c r="CH4" i="2"/>
  <c r="CG4" i="2"/>
  <c r="CF4" i="2"/>
  <c r="CE4" i="2"/>
  <c r="CD4" i="2"/>
  <c r="CC4" i="2"/>
  <c r="CB4" i="2"/>
  <c r="CA4" i="2"/>
  <c r="BZ4" i="2"/>
  <c r="BY4" i="2"/>
  <c r="BX4" i="2"/>
  <c r="BW4" i="2"/>
  <c r="BV4" i="2"/>
  <c r="BU4" i="2"/>
  <c r="BT4" i="2"/>
  <c r="BS4" i="2"/>
  <c r="BR4" i="2"/>
  <c r="BQ4" i="2"/>
  <c r="BP4" i="2"/>
  <c r="BO4" i="2"/>
  <c r="BN4" i="2"/>
  <c r="BM4" i="2"/>
  <c r="BL4" i="2"/>
  <c r="BK4" i="2"/>
  <c r="BJ4" i="2"/>
  <c r="BI4" i="2"/>
  <c r="BH4" i="2"/>
  <c r="BG4" i="2"/>
  <c r="BF4" i="2"/>
  <c r="BE4" i="2"/>
  <c r="BD4" i="2"/>
  <c r="BC4" i="2"/>
  <c r="BB4" i="2"/>
  <c r="BA4" i="2"/>
  <c r="AZ4" i="2"/>
  <c r="AY4" i="2"/>
  <c r="AX4" i="2"/>
  <c r="AW4" i="2"/>
  <c r="AV4" i="2"/>
  <c r="AU4" i="2"/>
  <c r="AT4" i="2"/>
  <c r="AS4" i="2"/>
  <c r="AR4" i="2"/>
  <c r="AQ4" i="2"/>
  <c r="AP4" i="2"/>
  <c r="AO4" i="2"/>
  <c r="AN4" i="2"/>
  <c r="AM4" i="2"/>
  <c r="AL4" i="2"/>
  <c r="AK4" i="2"/>
  <c r="AJ4" i="2"/>
  <c r="AI4" i="2"/>
  <c r="AH4" i="2"/>
  <c r="AG4" i="2"/>
  <c r="AF4" i="2"/>
  <c r="AE4" i="2"/>
  <c r="AD4" i="2"/>
  <c r="AC4" i="2"/>
  <c r="AB4" i="2"/>
  <c r="AA4" i="2"/>
  <c r="Z4" i="2"/>
  <c r="Y4" i="2"/>
  <c r="X4" i="2"/>
  <c r="W4" i="2"/>
  <c r="V4" i="2"/>
  <c r="U4" i="2"/>
  <c r="T4" i="2"/>
  <c r="S4" i="2"/>
  <c r="R4" i="2"/>
  <c r="Q4" i="2"/>
  <c r="P4" i="2"/>
  <c r="O4" i="2"/>
  <c r="N4" i="2"/>
  <c r="M4" i="2"/>
  <c r="L4" i="2"/>
  <c r="K4" i="2"/>
  <c r="J4" i="2"/>
  <c r="I4" i="2"/>
  <c r="H4" i="2"/>
  <c r="G4" i="2"/>
  <c r="F4" i="2"/>
  <c r="E4" i="2"/>
  <c r="D4" i="2"/>
  <c r="C4" i="2"/>
  <c r="B4" i="2"/>
  <c r="A354" i="6"/>
  <c r="A348" i="6"/>
  <c r="A342" i="6"/>
  <c r="A336" i="6"/>
  <c r="A330" i="6"/>
  <c r="F340" i="6"/>
  <c r="E340" i="6"/>
  <c r="D340" i="6"/>
  <c r="C340" i="6"/>
  <c r="B340" i="6"/>
  <c r="F339" i="6"/>
  <c r="E339" i="6"/>
  <c r="D339" i="6"/>
  <c r="C339" i="6"/>
  <c r="B339" i="6"/>
  <c r="F338" i="6"/>
  <c r="E338" i="6"/>
  <c r="D338" i="6"/>
  <c r="C338" i="6"/>
  <c r="B338" i="6"/>
  <c r="F337" i="6"/>
  <c r="E337" i="6"/>
  <c r="D337" i="6"/>
  <c r="C337" i="6"/>
  <c r="B337" i="6"/>
  <c r="F336" i="6"/>
  <c r="E336" i="6"/>
  <c r="D336" i="6"/>
  <c r="C336" i="6"/>
  <c r="B336" i="6"/>
  <c r="F335" i="6"/>
  <c r="E335" i="6"/>
  <c r="D335" i="6"/>
  <c r="C335" i="6"/>
  <c r="B335" i="6"/>
  <c r="F334" i="6"/>
  <c r="E334" i="6"/>
  <c r="D334" i="6"/>
  <c r="C334" i="6"/>
  <c r="B334" i="6"/>
  <c r="F333" i="6"/>
  <c r="E333" i="6"/>
  <c r="D333" i="6"/>
  <c r="C333" i="6"/>
  <c r="B333" i="6"/>
  <c r="F332" i="6"/>
  <c r="E332" i="6"/>
  <c r="D332" i="6"/>
  <c r="C332" i="6"/>
  <c r="B332" i="6"/>
  <c r="F331" i="6"/>
  <c r="E331" i="6"/>
  <c r="D331" i="6"/>
  <c r="C331" i="6"/>
  <c r="B331" i="6"/>
  <c r="F354" i="6"/>
  <c r="E354" i="6"/>
  <c r="D354" i="6"/>
  <c r="C354" i="6"/>
  <c r="B354" i="6"/>
  <c r="F353" i="6"/>
  <c r="E353" i="6"/>
  <c r="D353" i="6"/>
  <c r="C353" i="6"/>
  <c r="B353" i="6"/>
  <c r="F352" i="6"/>
  <c r="E352" i="6"/>
  <c r="D352" i="6"/>
  <c r="C352" i="6"/>
  <c r="B352" i="6"/>
  <c r="F351" i="6"/>
  <c r="E351" i="6"/>
  <c r="D351" i="6"/>
  <c r="C351" i="6"/>
  <c r="B351" i="6"/>
  <c r="F350" i="6"/>
  <c r="E350" i="6"/>
  <c r="D350" i="6"/>
  <c r="C350" i="6"/>
  <c r="B350" i="6"/>
  <c r="F349" i="6"/>
  <c r="E349" i="6"/>
  <c r="D349" i="6"/>
  <c r="C349" i="6"/>
  <c r="B349" i="6"/>
  <c r="F348" i="6"/>
  <c r="E348" i="6"/>
  <c r="D348" i="6"/>
  <c r="C348" i="6"/>
  <c r="B348" i="6"/>
  <c r="F347" i="6"/>
  <c r="E347" i="6"/>
  <c r="D347" i="6"/>
  <c r="C347" i="6"/>
  <c r="B347" i="6"/>
  <c r="F346" i="6"/>
  <c r="E346" i="6"/>
  <c r="D346" i="6"/>
  <c r="C346" i="6"/>
  <c r="B346" i="6"/>
  <c r="F345" i="6"/>
  <c r="E345" i="6"/>
  <c r="D345" i="6"/>
  <c r="C345" i="6"/>
  <c r="B345" i="6"/>
  <c r="F344" i="6"/>
  <c r="E344" i="6"/>
  <c r="D344" i="6"/>
  <c r="C344" i="6"/>
  <c r="B344" i="6"/>
  <c r="F343" i="6"/>
  <c r="E343" i="6"/>
  <c r="D343" i="6"/>
  <c r="C343" i="6"/>
  <c r="B343" i="6"/>
  <c r="F342" i="6"/>
  <c r="E342" i="6"/>
  <c r="D342" i="6"/>
  <c r="C342" i="6"/>
  <c r="B342" i="6"/>
  <c r="F341" i="6"/>
  <c r="E341" i="6"/>
  <c r="D341" i="6"/>
  <c r="C341" i="6"/>
  <c r="B341" i="6"/>
  <c r="A171" i="6"/>
  <c r="A165" i="6"/>
  <c r="FN72" i="7"/>
  <c r="FM72" i="7"/>
  <c r="FL72" i="7"/>
  <c r="FK72" i="7"/>
  <c r="FJ72" i="7"/>
  <c r="FI72" i="7"/>
  <c r="FH72" i="7"/>
  <c r="FG72" i="7"/>
  <c r="FF72" i="7"/>
  <c r="FE72" i="7"/>
  <c r="FD72" i="7"/>
  <c r="FC72" i="7"/>
  <c r="FN64" i="7"/>
  <c r="FM64" i="7"/>
  <c r="FL64" i="7"/>
  <c r="FK64" i="7"/>
  <c r="FJ64" i="7"/>
  <c r="FI64" i="7"/>
  <c r="FH64" i="7"/>
  <c r="FG64" i="7"/>
  <c r="FF64" i="7"/>
  <c r="FE64" i="7"/>
  <c r="FD64" i="7"/>
  <c r="FC64" i="7"/>
  <c r="FN52" i="7"/>
  <c r="FM52" i="7"/>
  <c r="FL52" i="7"/>
  <c r="FK52" i="7"/>
  <c r="FJ52" i="7"/>
  <c r="FI52" i="7"/>
  <c r="FH52" i="7"/>
  <c r="FG52" i="7"/>
  <c r="FF52" i="7"/>
  <c r="FE52" i="7"/>
  <c r="FD52" i="7"/>
  <c r="FC52" i="7"/>
  <c r="FN50" i="7"/>
  <c r="FM50" i="7"/>
  <c r="FL50" i="7"/>
  <c r="FK50" i="7"/>
  <c r="FJ50" i="7"/>
  <c r="FI50" i="7"/>
  <c r="FH50" i="7"/>
  <c r="FG50" i="7"/>
  <c r="FF50" i="7"/>
  <c r="FE50" i="7"/>
  <c r="FD50" i="7"/>
  <c r="FC50" i="7"/>
  <c r="FN49" i="7"/>
  <c r="FM49" i="7"/>
  <c r="FL49" i="7"/>
  <c r="FK49" i="7"/>
  <c r="FJ49" i="7"/>
  <c r="FI49" i="7"/>
  <c r="FH49" i="7"/>
  <c r="FG49" i="7"/>
  <c r="FF49" i="7"/>
  <c r="FE49" i="7"/>
  <c r="FD49" i="7"/>
  <c r="FC49" i="7"/>
  <c r="FN48" i="7"/>
  <c r="FM48" i="7"/>
  <c r="FL48" i="7"/>
  <c r="FK48" i="7"/>
  <c r="FJ48" i="7"/>
  <c r="FI48" i="7"/>
  <c r="FH48" i="7"/>
  <c r="FG48" i="7"/>
  <c r="FF48" i="7"/>
  <c r="FE48" i="7"/>
  <c r="FD48" i="7"/>
  <c r="FC48" i="7"/>
  <c r="FN44" i="7"/>
  <c r="FN43" i="7"/>
  <c r="FM43" i="7"/>
  <c r="FL43" i="7"/>
  <c r="FK43" i="7"/>
  <c r="FJ43" i="7"/>
  <c r="FI43" i="7"/>
  <c r="FH43" i="7"/>
  <c r="FG43" i="7"/>
  <c r="FF43" i="7"/>
  <c r="FE43" i="7"/>
  <c r="FD43" i="7"/>
  <c r="FC43" i="7"/>
  <c r="FN31" i="7"/>
  <c r="FM31" i="7"/>
  <c r="FL31" i="7"/>
  <c r="FK31" i="7"/>
  <c r="FJ31" i="7"/>
  <c r="FI31" i="7"/>
  <c r="FH31" i="7"/>
  <c r="FG31" i="7"/>
  <c r="FF31" i="7"/>
  <c r="FE31" i="7"/>
  <c r="FD31" i="7"/>
  <c r="FC31" i="7"/>
  <c r="FN30" i="7"/>
  <c r="FM30" i="7"/>
  <c r="FL30" i="7"/>
  <c r="FK30" i="7"/>
  <c r="FJ30" i="7"/>
  <c r="FI30" i="7"/>
  <c r="FH30" i="7"/>
  <c r="FG30" i="7"/>
  <c r="FF30" i="7"/>
  <c r="FE30" i="7"/>
  <c r="FD30" i="7"/>
  <c r="FC30" i="7"/>
  <c r="FN29" i="7"/>
  <c r="FM29" i="7"/>
  <c r="FL29" i="7"/>
  <c r="FK29" i="7"/>
  <c r="FJ29" i="7"/>
  <c r="FI29" i="7"/>
  <c r="FH29" i="7"/>
  <c r="FG29" i="7"/>
  <c r="FF29" i="7"/>
  <c r="FE29" i="7"/>
  <c r="FD29" i="7"/>
  <c r="FC29" i="7"/>
  <c r="FN28" i="7"/>
  <c r="FM28" i="7"/>
  <c r="FL28" i="7"/>
  <c r="FK28" i="7"/>
  <c r="FJ28" i="7"/>
  <c r="FI28" i="7"/>
  <c r="FH28" i="7"/>
  <c r="FG28" i="7"/>
  <c r="FF28" i="7"/>
  <c r="FE28" i="7"/>
  <c r="FD28" i="7"/>
  <c r="FC28" i="7"/>
  <c r="FN27" i="7"/>
  <c r="FM27" i="7"/>
  <c r="FL27" i="7"/>
  <c r="FK27" i="7"/>
  <c r="FJ27" i="7"/>
  <c r="FI27" i="7"/>
  <c r="FH27" i="7"/>
  <c r="FG27" i="7"/>
  <c r="FF27" i="7"/>
  <c r="FE27" i="7"/>
  <c r="FD27" i="7"/>
  <c r="FC27" i="7"/>
  <c r="FN23" i="7"/>
  <c r="FN32" i="7" s="1"/>
  <c r="FN33" i="7" s="1"/>
  <c r="FH23" i="7"/>
  <c r="FH32" i="7" s="1"/>
  <c r="FH33" i="7" s="1"/>
  <c r="FF23" i="7"/>
  <c r="FF32" i="7" s="1"/>
  <c r="FF33" i="7" s="1"/>
  <c r="FN22" i="7"/>
  <c r="FM22" i="7"/>
  <c r="FL22" i="7"/>
  <c r="FK22" i="7"/>
  <c r="FJ22" i="7"/>
  <c r="FI22" i="7"/>
  <c r="FH22" i="7"/>
  <c r="FG22" i="7"/>
  <c r="FF22" i="7"/>
  <c r="FE22" i="7"/>
  <c r="FD22" i="7"/>
  <c r="FC22" i="7"/>
  <c r="FN9" i="7"/>
  <c r="FM9" i="7"/>
  <c r="FL9" i="7"/>
  <c r="FK9" i="7"/>
  <c r="FJ9" i="7"/>
  <c r="FI9" i="7"/>
  <c r="E166" i="6" s="1"/>
  <c r="FH9" i="7"/>
  <c r="FG9" i="7"/>
  <c r="E164" i="6" s="1"/>
  <c r="FF9" i="7"/>
  <c r="FE9" i="7"/>
  <c r="FD9" i="7"/>
  <c r="FC9" i="7"/>
  <c r="FN1" i="7"/>
  <c r="FM1" i="7"/>
  <c r="FL1" i="7"/>
  <c r="FK1" i="7"/>
  <c r="FJ1" i="7"/>
  <c r="FI1" i="7"/>
  <c r="FH1" i="7"/>
  <c r="FG1" i="7"/>
  <c r="FF1" i="7"/>
  <c r="FE1" i="7"/>
  <c r="FD1" i="7"/>
  <c r="FC1" i="7"/>
  <c r="E171" i="6"/>
  <c r="E170" i="6"/>
  <c r="E169" i="6"/>
  <c r="E168" i="6"/>
  <c r="E167" i="6"/>
  <c r="E165" i="6"/>
  <c r="E163" i="6"/>
  <c r="E162" i="6"/>
  <c r="E161" i="6"/>
  <c r="E160" i="6"/>
  <c r="A159" i="6"/>
  <c r="A153" i="6"/>
  <c r="E157" i="6"/>
  <c r="E156" i="6"/>
  <c r="E155" i="6"/>
  <c r="E154" i="6"/>
  <c r="E153" i="6"/>
  <c r="E152" i="6"/>
  <c r="E151" i="6"/>
  <c r="E150" i="6"/>
  <c r="E149" i="6"/>
  <c r="E148" i="6"/>
  <c r="E159" i="6"/>
  <c r="E158" i="6"/>
  <c r="A147" i="6"/>
  <c r="E697" i="6"/>
  <c r="E696" i="6"/>
  <c r="E695" i="6"/>
  <c r="E694" i="6"/>
  <c r="E693" i="6"/>
  <c r="E692" i="6"/>
  <c r="E691" i="6"/>
  <c r="E690" i="6"/>
  <c r="E689" i="6"/>
  <c r="E688" i="6"/>
  <c r="E687" i="6"/>
  <c r="E686" i="6"/>
  <c r="E685" i="6"/>
  <c r="E684" i="6"/>
  <c r="E683" i="6"/>
  <c r="E682" i="6"/>
  <c r="E681" i="6"/>
  <c r="E680" i="6"/>
  <c r="E679" i="6"/>
  <c r="E678" i="6"/>
  <c r="E677" i="6"/>
  <c r="E676" i="6"/>
  <c r="E675" i="6"/>
  <c r="E674" i="6"/>
  <c r="E673" i="6"/>
  <c r="E672" i="6"/>
  <c r="E671" i="6"/>
  <c r="E670" i="6"/>
  <c r="E669" i="6"/>
  <c r="E668" i="6"/>
  <c r="E667" i="6"/>
  <c r="E666" i="6"/>
  <c r="E665" i="6"/>
  <c r="E664" i="6"/>
  <c r="E663" i="6"/>
  <c r="E662" i="6"/>
  <c r="E661" i="6"/>
  <c r="E660" i="6"/>
  <c r="E659" i="6"/>
  <c r="E658" i="6"/>
  <c r="E657" i="6"/>
  <c r="E656" i="6"/>
  <c r="E655" i="6"/>
  <c r="E654" i="6"/>
  <c r="E653" i="6"/>
  <c r="E652" i="6"/>
  <c r="E651" i="6"/>
  <c r="E650" i="6"/>
  <c r="E649" i="6"/>
  <c r="E648" i="6"/>
  <c r="E647" i="6"/>
  <c r="E646" i="6"/>
  <c r="E645" i="6"/>
  <c r="E644" i="6"/>
  <c r="E643" i="6"/>
  <c r="E642" i="6"/>
  <c r="E641" i="6"/>
  <c r="E640" i="6"/>
  <c r="E639" i="6"/>
  <c r="E638" i="6"/>
  <c r="E637" i="6"/>
  <c r="E636" i="6"/>
  <c r="E635" i="6"/>
  <c r="E634" i="6"/>
  <c r="E633" i="6"/>
  <c r="E632" i="6"/>
  <c r="E631" i="6"/>
  <c r="E630" i="6"/>
  <c r="E629" i="6"/>
  <c r="E628" i="6"/>
  <c r="E627" i="6"/>
  <c r="E626" i="6"/>
  <c r="E625" i="6"/>
  <c r="E624" i="6"/>
  <c r="E623" i="6"/>
  <c r="E622" i="6"/>
  <c r="E621" i="6"/>
  <c r="E620" i="6"/>
  <c r="E619" i="6"/>
  <c r="E618" i="6"/>
  <c r="E617" i="6"/>
  <c r="E616" i="6"/>
  <c r="E615" i="6"/>
  <c r="E614" i="6"/>
  <c r="E613" i="6"/>
  <c r="E612" i="6"/>
  <c r="E611" i="6"/>
  <c r="E610" i="6"/>
  <c r="E609" i="6"/>
  <c r="E608" i="6"/>
  <c r="E607" i="6"/>
  <c r="E606" i="6"/>
  <c r="E605" i="6"/>
  <c r="E604" i="6"/>
  <c r="E603" i="6"/>
  <c r="E602" i="6"/>
  <c r="E601" i="6"/>
  <c r="E600" i="6"/>
  <c r="E599" i="6"/>
  <c r="E598" i="6"/>
  <c r="E597" i="6"/>
  <c r="E596" i="6"/>
  <c r="E595" i="6"/>
  <c r="E594" i="6"/>
  <c r="E593" i="6"/>
  <c r="E592" i="6"/>
  <c r="E591" i="6"/>
  <c r="E590" i="6"/>
  <c r="E589" i="6"/>
  <c r="E588" i="6"/>
  <c r="E587" i="6"/>
  <c r="E586" i="6"/>
  <c r="E585" i="6"/>
  <c r="E584" i="6"/>
  <c r="E583" i="6"/>
  <c r="E582" i="6"/>
  <c r="E581" i="6"/>
  <c r="E580" i="6"/>
  <c r="E579" i="6"/>
  <c r="E578" i="6"/>
  <c r="E577" i="6"/>
  <c r="E576" i="6"/>
  <c r="E575" i="6"/>
  <c r="E574" i="6"/>
  <c r="E573" i="6"/>
  <c r="E572" i="6"/>
  <c r="E571" i="6"/>
  <c r="E570" i="6"/>
  <c r="E569" i="6"/>
  <c r="E568" i="6"/>
  <c r="E567" i="6"/>
  <c r="E566" i="6"/>
  <c r="E565" i="6"/>
  <c r="E564" i="6"/>
  <c r="E563" i="6"/>
  <c r="E562" i="6"/>
  <c r="E561" i="6"/>
  <c r="E560" i="6"/>
  <c r="E559" i="6"/>
  <c r="E558" i="6"/>
  <c r="E557" i="6"/>
  <c r="E556" i="6"/>
  <c r="E555" i="6"/>
  <c r="E554" i="6"/>
  <c r="E553" i="6"/>
  <c r="E552" i="6"/>
  <c r="E368" i="6"/>
  <c r="E330" i="6"/>
  <c r="E329" i="6"/>
  <c r="E328" i="6"/>
  <c r="E327" i="6"/>
  <c r="E326" i="6"/>
  <c r="E325" i="6"/>
  <c r="E324" i="6"/>
  <c r="E323" i="6"/>
  <c r="E322" i="6"/>
  <c r="E321" i="6"/>
  <c r="E320" i="6"/>
  <c r="E319" i="6"/>
  <c r="E318" i="6"/>
  <c r="E317" i="6"/>
  <c r="E316" i="6"/>
  <c r="E315" i="6"/>
  <c r="E314" i="6"/>
  <c r="E313" i="6"/>
  <c r="E312" i="6"/>
  <c r="E311" i="6"/>
  <c r="E310" i="6"/>
  <c r="E309" i="6"/>
  <c r="E308" i="6"/>
  <c r="E307" i="6"/>
  <c r="E306" i="6"/>
  <c r="E305" i="6"/>
  <c r="E304" i="6"/>
  <c r="E303" i="6"/>
  <c r="E302" i="6"/>
  <c r="E301" i="6"/>
  <c r="E300" i="6"/>
  <c r="E299" i="6"/>
  <c r="E298" i="6"/>
  <c r="E297" i="6"/>
  <c r="E296" i="6"/>
  <c r="E295" i="6"/>
  <c r="E294" i="6"/>
  <c r="E293" i="6"/>
  <c r="E292" i="6"/>
  <c r="E291" i="6"/>
  <c r="E290" i="6"/>
  <c r="E289" i="6"/>
  <c r="E288" i="6"/>
  <c r="E287" i="6"/>
  <c r="E286" i="6"/>
  <c r="E285" i="6"/>
  <c r="E284" i="6"/>
  <c r="E283" i="6"/>
  <c r="E282" i="6"/>
  <c r="E281" i="6"/>
  <c r="E280" i="6"/>
  <c r="E279" i="6"/>
  <c r="E278" i="6"/>
  <c r="E277" i="6"/>
  <c r="E276" i="6"/>
  <c r="E275" i="6"/>
  <c r="E274" i="6"/>
  <c r="E273" i="6"/>
  <c r="E272" i="6"/>
  <c r="E271" i="6"/>
  <c r="E270" i="6"/>
  <c r="E269" i="6"/>
  <c r="E268" i="6"/>
  <c r="E267" i="6"/>
  <c r="E266" i="6"/>
  <c r="E265" i="6"/>
  <c r="E264" i="6"/>
  <c r="E263" i="6"/>
  <c r="E262" i="6"/>
  <c r="E261" i="6"/>
  <c r="E260" i="6"/>
  <c r="E259" i="6"/>
  <c r="E258" i="6"/>
  <c r="E257" i="6"/>
  <c r="E256" i="6"/>
  <c r="E255" i="6"/>
  <c r="E254" i="6"/>
  <c r="E253" i="6"/>
  <c r="E252" i="6"/>
  <c r="E251" i="6"/>
  <c r="E250" i="6"/>
  <c r="E249" i="6"/>
  <c r="E248" i="6"/>
  <c r="E247" i="6"/>
  <c r="E246" i="6"/>
  <c r="E245" i="6"/>
  <c r="E244" i="6"/>
  <c r="E243" i="6"/>
  <c r="E242" i="6"/>
  <c r="E241" i="6"/>
  <c r="E240" i="6"/>
  <c r="E239" i="6"/>
  <c r="E238" i="6"/>
  <c r="E237" i="6"/>
  <c r="E236" i="6"/>
  <c r="E235" i="6"/>
  <c r="E234" i="6"/>
  <c r="E233" i="6"/>
  <c r="E232" i="6"/>
  <c r="E231" i="6"/>
  <c r="E230" i="6"/>
  <c r="E229" i="6"/>
  <c r="E228" i="6"/>
  <c r="E227" i="6"/>
  <c r="E226" i="6"/>
  <c r="E225" i="6"/>
  <c r="E224" i="6"/>
  <c r="E223" i="6"/>
  <c r="E222" i="6"/>
  <c r="E221" i="6"/>
  <c r="E220" i="6"/>
  <c r="E219" i="6"/>
  <c r="E218" i="6"/>
  <c r="E217" i="6"/>
  <c r="E216" i="6"/>
  <c r="E215" i="6"/>
  <c r="E214" i="6"/>
  <c r="E213" i="6"/>
  <c r="E212" i="6"/>
  <c r="E211" i="6"/>
  <c r="E210" i="6"/>
  <c r="E209" i="6"/>
  <c r="E208" i="6"/>
  <c r="E207" i="6"/>
  <c r="E206" i="6"/>
  <c r="E205" i="6"/>
  <c r="E204" i="6"/>
  <c r="E203" i="6"/>
  <c r="E202" i="6"/>
  <c r="E201" i="6"/>
  <c r="E200" i="6"/>
  <c r="E199" i="6"/>
  <c r="E198" i="6"/>
  <c r="E197" i="6"/>
  <c r="E196" i="6"/>
  <c r="E195" i="6"/>
  <c r="E194" i="6"/>
  <c r="E193" i="6"/>
  <c r="E192" i="6"/>
  <c r="E191" i="6"/>
  <c r="E190" i="6"/>
  <c r="E189" i="6"/>
  <c r="E188" i="6"/>
  <c r="E187" i="6"/>
  <c r="E186" i="6"/>
  <c r="E185" i="6"/>
  <c r="E147" i="6"/>
  <c r="E146" i="6"/>
  <c r="E145" i="6"/>
  <c r="E144" i="6"/>
  <c r="E143" i="6"/>
  <c r="E142" i="6"/>
  <c r="E141" i="6"/>
  <c r="E140" i="6"/>
  <c r="E139" i="6"/>
  <c r="E138" i="6"/>
  <c r="E137" i="6"/>
  <c r="E136" i="6"/>
  <c r="E135" i="6"/>
  <c r="E134" i="6"/>
  <c r="E133" i="6"/>
  <c r="E132" i="6"/>
  <c r="E131" i="6"/>
  <c r="E130" i="6"/>
  <c r="E129" i="6"/>
  <c r="E128" i="6"/>
  <c r="E127" i="6"/>
  <c r="E126" i="6"/>
  <c r="E125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6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E58" i="6"/>
  <c r="E57" i="6"/>
  <c r="E56" i="6"/>
  <c r="E55" i="6"/>
  <c r="E54" i="6"/>
  <c r="E53" i="6"/>
  <c r="E52" i="6"/>
  <c r="E51" i="6"/>
  <c r="E50" i="6"/>
  <c r="E49" i="6"/>
  <c r="E48" i="6"/>
  <c r="E47" i="6"/>
  <c r="E46" i="6"/>
  <c r="E45" i="6"/>
  <c r="E44" i="6"/>
  <c r="E43" i="6"/>
  <c r="E42" i="6"/>
  <c r="E41" i="6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6" i="6"/>
  <c r="E5" i="6"/>
  <c r="E4" i="6"/>
  <c r="E3" i="6"/>
  <c r="E2" i="6"/>
  <c r="FZ20" i="2"/>
  <c r="FZ20" i="5"/>
  <c r="FZ20" i="1"/>
  <c r="FY4" i="1"/>
  <c r="FX4" i="1"/>
  <c r="FW4" i="1"/>
  <c r="FV4" i="1"/>
  <c r="FU4" i="1"/>
  <c r="FT4" i="1"/>
  <c r="FS4" i="1"/>
  <c r="FR4" i="1"/>
  <c r="FQ4" i="1"/>
  <c r="FP4" i="1"/>
  <c r="FO4" i="1"/>
  <c r="FN4" i="1"/>
  <c r="FY20" i="2"/>
  <c r="FX20" i="2"/>
  <c r="FW20" i="2"/>
  <c r="FV20" i="2"/>
  <c r="FU20" i="2"/>
  <c r="FT20" i="2"/>
  <c r="FS20" i="2"/>
  <c r="FR20" i="2"/>
  <c r="FQ20" i="2"/>
  <c r="FP20" i="2"/>
  <c r="FO20" i="2"/>
  <c r="FN20" i="2"/>
  <c r="FY18" i="2"/>
  <c r="FX18" i="2"/>
  <c r="FW18" i="2"/>
  <c r="FV18" i="2"/>
  <c r="FU18" i="2"/>
  <c r="FT18" i="2"/>
  <c r="FS18" i="2"/>
  <c r="FR18" i="2"/>
  <c r="FQ18" i="2"/>
  <c r="FP18" i="2"/>
  <c r="FO18" i="2"/>
  <c r="FN18" i="2"/>
  <c r="FY17" i="2"/>
  <c r="FX17" i="2"/>
  <c r="FW17" i="2"/>
  <c r="FV17" i="2"/>
  <c r="FU17" i="2"/>
  <c r="FT17" i="2"/>
  <c r="FS17" i="2"/>
  <c r="FR17" i="2"/>
  <c r="FQ17" i="2"/>
  <c r="FP17" i="2"/>
  <c r="FO17" i="2"/>
  <c r="FN17" i="2"/>
  <c r="FY16" i="2"/>
  <c r="FX16" i="2"/>
  <c r="FW16" i="2"/>
  <c r="FV16" i="2"/>
  <c r="FU16" i="2"/>
  <c r="FT16" i="2"/>
  <c r="FS16" i="2"/>
  <c r="FR16" i="2"/>
  <c r="FQ16" i="2"/>
  <c r="FP16" i="2"/>
  <c r="FO16" i="2"/>
  <c r="FN16" i="2"/>
  <c r="FY15" i="2"/>
  <c r="FX15" i="2"/>
  <c r="FW15" i="2"/>
  <c r="FV15" i="2"/>
  <c r="FU15" i="2"/>
  <c r="FT15" i="2"/>
  <c r="FS15" i="2"/>
  <c r="FR15" i="2"/>
  <c r="FQ15" i="2"/>
  <c r="FP15" i="2"/>
  <c r="FO15" i="2"/>
  <c r="FN15" i="2"/>
  <c r="FY14" i="2"/>
  <c r="FX14" i="2"/>
  <c r="FW14" i="2"/>
  <c r="FV14" i="2"/>
  <c r="FU14" i="2"/>
  <c r="FT14" i="2"/>
  <c r="FS14" i="2"/>
  <c r="FR14" i="2"/>
  <c r="FQ14" i="2"/>
  <c r="FP14" i="2"/>
  <c r="FO14" i="2"/>
  <c r="FN14" i="2"/>
  <c r="FY13" i="2"/>
  <c r="FX13" i="2"/>
  <c r="FW13" i="2"/>
  <c r="FV13" i="2"/>
  <c r="FU13" i="2"/>
  <c r="FT13" i="2"/>
  <c r="FS13" i="2"/>
  <c r="FR13" i="2"/>
  <c r="FQ13" i="2"/>
  <c r="FP13" i="2"/>
  <c r="FO13" i="2"/>
  <c r="FN13" i="2"/>
  <c r="FY12" i="2"/>
  <c r="FX12" i="2"/>
  <c r="FW12" i="2"/>
  <c r="FV12" i="2"/>
  <c r="FU12" i="2"/>
  <c r="FT12" i="2"/>
  <c r="FS12" i="2"/>
  <c r="FR12" i="2"/>
  <c r="FQ12" i="2"/>
  <c r="FP12" i="2"/>
  <c r="FO12" i="2"/>
  <c r="FN12" i="2"/>
  <c r="FY11" i="2"/>
  <c r="FX11" i="2"/>
  <c r="FW11" i="2"/>
  <c r="FV11" i="2"/>
  <c r="FU11" i="2"/>
  <c r="FT11" i="2"/>
  <c r="FS11" i="2"/>
  <c r="FR11" i="2"/>
  <c r="FQ11" i="2"/>
  <c r="FP11" i="2"/>
  <c r="FO11" i="2"/>
  <c r="FN11" i="2"/>
  <c r="FY10" i="2"/>
  <c r="FX10" i="2"/>
  <c r="FW10" i="2"/>
  <c r="FV10" i="2"/>
  <c r="FU10" i="2"/>
  <c r="FT10" i="2"/>
  <c r="FS10" i="2"/>
  <c r="FR10" i="2"/>
  <c r="FQ10" i="2"/>
  <c r="FP10" i="2"/>
  <c r="FO10" i="2"/>
  <c r="FN10" i="2"/>
  <c r="FY9" i="2"/>
  <c r="FX9" i="2"/>
  <c r="FW9" i="2"/>
  <c r="FV9" i="2"/>
  <c r="FU9" i="2"/>
  <c r="FT9" i="2"/>
  <c r="FS9" i="2"/>
  <c r="FR9" i="2"/>
  <c r="FQ9" i="2"/>
  <c r="FP9" i="2"/>
  <c r="FO9" i="2"/>
  <c r="FN9" i="2"/>
  <c r="FY8" i="2"/>
  <c r="FX8" i="2"/>
  <c r="FW8" i="2"/>
  <c r="FV8" i="2"/>
  <c r="FU8" i="2"/>
  <c r="FT8" i="2"/>
  <c r="FS8" i="2"/>
  <c r="FR8" i="2"/>
  <c r="FQ8" i="2"/>
  <c r="FP8" i="2"/>
  <c r="FO8" i="2"/>
  <c r="FN8" i="2"/>
  <c r="FY7" i="2"/>
  <c r="FX7" i="2"/>
  <c r="FW7" i="2"/>
  <c r="FV7" i="2"/>
  <c r="FU7" i="2"/>
  <c r="FT7" i="2"/>
  <c r="FS7" i="2"/>
  <c r="FR7" i="2"/>
  <c r="FQ7" i="2"/>
  <c r="FP7" i="2"/>
  <c r="FO7" i="2"/>
  <c r="FN7" i="2"/>
  <c r="FY6" i="2"/>
  <c r="FX6" i="2"/>
  <c r="FW6" i="2"/>
  <c r="FV6" i="2"/>
  <c r="FU6" i="2"/>
  <c r="FT6" i="2"/>
  <c r="FS6" i="2"/>
  <c r="FR6" i="2"/>
  <c r="FQ6" i="2"/>
  <c r="FP6" i="2"/>
  <c r="FO6" i="2"/>
  <c r="FN6" i="2"/>
  <c r="FY2" i="2"/>
  <c r="FX2" i="2"/>
  <c r="FW2" i="2"/>
  <c r="FV2" i="2"/>
  <c r="FU2" i="2"/>
  <c r="FT2" i="2"/>
  <c r="FS2" i="2"/>
  <c r="FR2" i="2"/>
  <c r="FQ2" i="2"/>
  <c r="FP2" i="2"/>
  <c r="FO2" i="2"/>
  <c r="FN2" i="2"/>
  <c r="FN1" i="2"/>
  <c r="FY18" i="4"/>
  <c r="FX18" i="4"/>
  <c r="FW18" i="4"/>
  <c r="FV18" i="4"/>
  <c r="FU18" i="4"/>
  <c r="FT18" i="4"/>
  <c r="FS18" i="4"/>
  <c r="FR18" i="4"/>
  <c r="FQ18" i="4"/>
  <c r="FP18" i="4"/>
  <c r="FO18" i="4"/>
  <c r="FN18" i="4"/>
  <c r="FY17" i="4"/>
  <c r="FX17" i="4"/>
  <c r="FW17" i="4"/>
  <c r="FV17" i="4"/>
  <c r="FU17" i="4"/>
  <c r="FT17" i="4"/>
  <c r="FS17" i="4"/>
  <c r="FR17" i="4"/>
  <c r="FQ17" i="4"/>
  <c r="FP17" i="4"/>
  <c r="FO17" i="4"/>
  <c r="FN17" i="4"/>
  <c r="FY16" i="4"/>
  <c r="FX16" i="4"/>
  <c r="FW16" i="4"/>
  <c r="FV16" i="4"/>
  <c r="FU16" i="4"/>
  <c r="FT16" i="4"/>
  <c r="FS16" i="4"/>
  <c r="FR16" i="4"/>
  <c r="FQ16" i="4"/>
  <c r="FP16" i="4"/>
  <c r="FO16" i="4"/>
  <c r="FN16" i="4"/>
  <c r="FY15" i="4"/>
  <c r="FX15" i="4"/>
  <c r="FW15" i="4"/>
  <c r="FV15" i="4"/>
  <c r="FU15" i="4"/>
  <c r="FT15" i="4"/>
  <c r="FS15" i="4"/>
  <c r="FR15" i="4"/>
  <c r="FQ15" i="4"/>
  <c r="FP15" i="4"/>
  <c r="FO15" i="4"/>
  <c r="FN15" i="4"/>
  <c r="FY14" i="4"/>
  <c r="FX14" i="4"/>
  <c r="FW14" i="4"/>
  <c r="FV14" i="4"/>
  <c r="FU14" i="4"/>
  <c r="FT14" i="4"/>
  <c r="FS14" i="4"/>
  <c r="FR14" i="4"/>
  <c r="FQ14" i="4"/>
  <c r="FP14" i="4"/>
  <c r="FO14" i="4"/>
  <c r="FN14" i="4"/>
  <c r="FY13" i="4"/>
  <c r="FX13" i="4"/>
  <c r="FW13" i="4"/>
  <c r="FV13" i="4"/>
  <c r="FU13" i="4"/>
  <c r="FT13" i="4"/>
  <c r="FS13" i="4"/>
  <c r="FR13" i="4"/>
  <c r="FQ13" i="4"/>
  <c r="FP13" i="4"/>
  <c r="FO13" i="4"/>
  <c r="FN13" i="4"/>
  <c r="FY12" i="4"/>
  <c r="FX12" i="4"/>
  <c r="FW12" i="4"/>
  <c r="FV12" i="4"/>
  <c r="FU12" i="4"/>
  <c r="FT12" i="4"/>
  <c r="FS12" i="4"/>
  <c r="FR12" i="4"/>
  <c r="FQ12" i="4"/>
  <c r="FP12" i="4"/>
  <c r="FO12" i="4"/>
  <c r="FN12" i="4"/>
  <c r="FY11" i="4"/>
  <c r="FX11" i="4"/>
  <c r="FW11" i="4"/>
  <c r="FV11" i="4"/>
  <c r="FU11" i="4"/>
  <c r="FT11" i="4"/>
  <c r="FS11" i="4"/>
  <c r="FR11" i="4"/>
  <c r="FQ11" i="4"/>
  <c r="FP11" i="4"/>
  <c r="FO11" i="4"/>
  <c r="FN11" i="4"/>
  <c r="FY10" i="4"/>
  <c r="FX10" i="4"/>
  <c r="FW10" i="4"/>
  <c r="FV10" i="4"/>
  <c r="FU10" i="4"/>
  <c r="FT10" i="4"/>
  <c r="FS10" i="4"/>
  <c r="FR10" i="4"/>
  <c r="FQ10" i="4"/>
  <c r="FP10" i="4"/>
  <c r="FO10" i="4"/>
  <c r="FN10" i="4"/>
  <c r="FY9" i="4"/>
  <c r="FX9" i="4"/>
  <c r="FW9" i="4"/>
  <c r="FV9" i="4"/>
  <c r="FU9" i="4"/>
  <c r="FT9" i="4"/>
  <c r="FS9" i="4"/>
  <c r="FR9" i="4"/>
  <c r="FQ9" i="4"/>
  <c r="FP9" i="4"/>
  <c r="FO9" i="4"/>
  <c r="FN9" i="4"/>
  <c r="FY8" i="4"/>
  <c r="FX8" i="4"/>
  <c r="FW8" i="4"/>
  <c r="FV8" i="4"/>
  <c r="FU8" i="4"/>
  <c r="FT8" i="4"/>
  <c r="FS8" i="4"/>
  <c r="FR8" i="4"/>
  <c r="FQ8" i="4"/>
  <c r="FP8" i="4"/>
  <c r="FO8" i="4"/>
  <c r="FN8" i="4"/>
  <c r="FY7" i="4"/>
  <c r="FX7" i="4"/>
  <c r="FW7" i="4"/>
  <c r="FV7" i="4"/>
  <c r="FU7" i="4"/>
  <c r="FT7" i="4"/>
  <c r="FS7" i="4"/>
  <c r="FR7" i="4"/>
  <c r="FQ7" i="4"/>
  <c r="FP7" i="4"/>
  <c r="FO7" i="4"/>
  <c r="FN7" i="4"/>
  <c r="FY6" i="4"/>
  <c r="FX6" i="4"/>
  <c r="FW6" i="4"/>
  <c r="FV6" i="4"/>
  <c r="FU6" i="4"/>
  <c r="FT6" i="4"/>
  <c r="FS6" i="4"/>
  <c r="FR6" i="4"/>
  <c r="FQ6" i="4"/>
  <c r="FP6" i="4"/>
  <c r="FO6" i="4"/>
  <c r="FN6" i="4"/>
  <c r="FY2" i="4"/>
  <c r="FX2" i="4"/>
  <c r="FW2" i="4"/>
  <c r="FV2" i="4"/>
  <c r="FU2" i="4"/>
  <c r="FT2" i="4"/>
  <c r="FS2" i="4"/>
  <c r="FR2" i="4"/>
  <c r="FQ2" i="4"/>
  <c r="FP2" i="4"/>
  <c r="FO2" i="4"/>
  <c r="FN2" i="4"/>
  <c r="FN1" i="4"/>
  <c r="FY20" i="5"/>
  <c r="FX20" i="5"/>
  <c r="FW20" i="5"/>
  <c r="FV20" i="5"/>
  <c r="FU20" i="5"/>
  <c r="FT20" i="5"/>
  <c r="FS20" i="5"/>
  <c r="FR20" i="5"/>
  <c r="FQ20" i="5"/>
  <c r="FP20" i="5"/>
  <c r="FO20" i="5"/>
  <c r="FN20" i="5"/>
  <c r="FY18" i="5"/>
  <c r="FX18" i="5"/>
  <c r="FW18" i="5"/>
  <c r="FV18" i="5"/>
  <c r="FU18" i="5"/>
  <c r="FT18" i="5"/>
  <c r="FS18" i="5"/>
  <c r="FR18" i="5"/>
  <c r="FQ18" i="5"/>
  <c r="FP18" i="5"/>
  <c r="FO18" i="5"/>
  <c r="FN18" i="5"/>
  <c r="FY17" i="5"/>
  <c r="FX17" i="5"/>
  <c r="FW17" i="5"/>
  <c r="FV17" i="5"/>
  <c r="FU17" i="5"/>
  <c r="FT17" i="5"/>
  <c r="FS17" i="5"/>
  <c r="FR17" i="5"/>
  <c r="FQ17" i="5"/>
  <c r="FP17" i="5"/>
  <c r="FO17" i="5"/>
  <c r="FN17" i="5"/>
  <c r="FY16" i="5"/>
  <c r="FX16" i="5"/>
  <c r="FW16" i="5"/>
  <c r="FV16" i="5"/>
  <c r="FU16" i="5"/>
  <c r="FT16" i="5"/>
  <c r="FS16" i="5"/>
  <c r="FR16" i="5"/>
  <c r="FQ16" i="5"/>
  <c r="FP16" i="5"/>
  <c r="FO16" i="5"/>
  <c r="FN16" i="5"/>
  <c r="FY15" i="5"/>
  <c r="FX15" i="5"/>
  <c r="FW15" i="5"/>
  <c r="FV15" i="5"/>
  <c r="FU15" i="5"/>
  <c r="FT15" i="5"/>
  <c r="FS15" i="5"/>
  <c r="FR15" i="5"/>
  <c r="FQ15" i="5"/>
  <c r="FP15" i="5"/>
  <c r="FO15" i="5"/>
  <c r="FN15" i="5"/>
  <c r="FY14" i="5"/>
  <c r="FX14" i="5"/>
  <c r="FW14" i="5"/>
  <c r="FV14" i="5"/>
  <c r="FU14" i="5"/>
  <c r="FT14" i="5"/>
  <c r="FS14" i="5"/>
  <c r="FR14" i="5"/>
  <c r="FQ14" i="5"/>
  <c r="FP14" i="5"/>
  <c r="FO14" i="5"/>
  <c r="FN14" i="5"/>
  <c r="FY13" i="5"/>
  <c r="FX13" i="5"/>
  <c r="FW13" i="5"/>
  <c r="FV13" i="5"/>
  <c r="FU13" i="5"/>
  <c r="FT13" i="5"/>
  <c r="FS13" i="5"/>
  <c r="FR13" i="5"/>
  <c r="FQ13" i="5"/>
  <c r="FP13" i="5"/>
  <c r="FO13" i="5"/>
  <c r="FN13" i="5"/>
  <c r="FY12" i="5"/>
  <c r="FX12" i="5"/>
  <c r="FW12" i="5"/>
  <c r="FV12" i="5"/>
  <c r="FU12" i="5"/>
  <c r="FT12" i="5"/>
  <c r="FS12" i="5"/>
  <c r="FR12" i="5"/>
  <c r="FQ12" i="5"/>
  <c r="FP12" i="5"/>
  <c r="FO12" i="5"/>
  <c r="FN12" i="5"/>
  <c r="FY11" i="5"/>
  <c r="FX11" i="5"/>
  <c r="FW11" i="5"/>
  <c r="FV11" i="5"/>
  <c r="FU11" i="5"/>
  <c r="FT11" i="5"/>
  <c r="FS11" i="5"/>
  <c r="FR11" i="5"/>
  <c r="FQ11" i="5"/>
  <c r="FP11" i="5"/>
  <c r="FO11" i="5"/>
  <c r="FN11" i="5"/>
  <c r="FY10" i="5"/>
  <c r="FX10" i="5"/>
  <c r="FW10" i="5"/>
  <c r="FV10" i="5"/>
  <c r="FU10" i="5"/>
  <c r="FT10" i="5"/>
  <c r="FS10" i="5"/>
  <c r="FR10" i="5"/>
  <c r="FQ10" i="5"/>
  <c r="FP10" i="5"/>
  <c r="FO10" i="5"/>
  <c r="FN10" i="5"/>
  <c r="FY9" i="5"/>
  <c r="FX9" i="5"/>
  <c r="FW9" i="5"/>
  <c r="FV9" i="5"/>
  <c r="FU9" i="5"/>
  <c r="FT9" i="5"/>
  <c r="FS9" i="5"/>
  <c r="FR9" i="5"/>
  <c r="FQ9" i="5"/>
  <c r="FP9" i="5"/>
  <c r="FO9" i="5"/>
  <c r="FN9" i="5"/>
  <c r="FY8" i="5"/>
  <c r="FX8" i="5"/>
  <c r="FW8" i="5"/>
  <c r="FV8" i="5"/>
  <c r="FU8" i="5"/>
  <c r="FT8" i="5"/>
  <c r="FS8" i="5"/>
  <c r="FR8" i="5"/>
  <c r="FQ8" i="5"/>
  <c r="FP8" i="5"/>
  <c r="FO8" i="5"/>
  <c r="FN8" i="5"/>
  <c r="FY7" i="5"/>
  <c r="FX7" i="5"/>
  <c r="FW7" i="5"/>
  <c r="FV7" i="5"/>
  <c r="FU7" i="5"/>
  <c r="FT7" i="5"/>
  <c r="FS7" i="5"/>
  <c r="FR7" i="5"/>
  <c r="FQ7" i="5"/>
  <c r="FP7" i="5"/>
  <c r="FO7" i="5"/>
  <c r="FN7" i="5"/>
  <c r="FY6" i="5"/>
  <c r="FX6" i="5"/>
  <c r="FW6" i="5"/>
  <c r="FV6" i="5"/>
  <c r="FU6" i="5"/>
  <c r="FT6" i="5"/>
  <c r="FS6" i="5"/>
  <c r="FR6" i="5"/>
  <c r="FQ6" i="5"/>
  <c r="FP6" i="5"/>
  <c r="FO6" i="5"/>
  <c r="FN6" i="5"/>
  <c r="FY2" i="5"/>
  <c r="FX2" i="5"/>
  <c r="FW2" i="5"/>
  <c r="FV2" i="5"/>
  <c r="FU2" i="5"/>
  <c r="FT2" i="5"/>
  <c r="FS2" i="5"/>
  <c r="FR2" i="5"/>
  <c r="FQ2" i="5"/>
  <c r="FP2" i="5"/>
  <c r="FO2" i="5"/>
  <c r="FN2" i="5"/>
  <c r="FN1" i="5"/>
  <c r="FY20" i="1"/>
  <c r="FX20" i="1"/>
  <c r="FW20" i="1"/>
  <c r="FV20" i="1"/>
  <c r="FU20" i="1"/>
  <c r="FT20" i="1"/>
  <c r="FS20" i="1"/>
  <c r="FR20" i="1"/>
  <c r="FQ20" i="1"/>
  <c r="FP20" i="1"/>
  <c r="FO20" i="1"/>
  <c r="FN20" i="1"/>
  <c r="FY18" i="1"/>
  <c r="FX18" i="1"/>
  <c r="FW18" i="1"/>
  <c r="FV18" i="1"/>
  <c r="FU18" i="1"/>
  <c r="FT18" i="1"/>
  <c r="FS18" i="1"/>
  <c r="FR18" i="1"/>
  <c r="FQ18" i="1"/>
  <c r="FP18" i="1"/>
  <c r="FO18" i="1"/>
  <c r="FN18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Y15" i="1"/>
  <c r="FX15" i="1"/>
  <c r="FW15" i="1"/>
  <c r="FV15" i="1"/>
  <c r="FU15" i="1"/>
  <c r="FT15" i="1"/>
  <c r="FS15" i="1"/>
  <c r="FR15" i="1"/>
  <c r="FQ15" i="1"/>
  <c r="FP15" i="1"/>
  <c r="FO15" i="1"/>
  <c r="FN15" i="1"/>
  <c r="FY14" i="1"/>
  <c r="FX14" i="1"/>
  <c r="FW14" i="1"/>
  <c r="FV14" i="1"/>
  <c r="FU14" i="1"/>
  <c r="FT14" i="1"/>
  <c r="FS14" i="1"/>
  <c r="FR14" i="1"/>
  <c r="FQ14" i="1"/>
  <c r="FP14" i="1"/>
  <c r="FO14" i="1"/>
  <c r="FN14" i="1"/>
  <c r="FY13" i="1"/>
  <c r="FX13" i="1"/>
  <c r="FW13" i="1"/>
  <c r="FV13" i="1"/>
  <c r="FU13" i="1"/>
  <c r="FT13" i="1"/>
  <c r="FS13" i="1"/>
  <c r="FR13" i="1"/>
  <c r="FQ13" i="1"/>
  <c r="FP13" i="1"/>
  <c r="FO13" i="1"/>
  <c r="FN13" i="1"/>
  <c r="FY12" i="1"/>
  <c r="FX12" i="1"/>
  <c r="FW12" i="1"/>
  <c r="FV12" i="1"/>
  <c r="FU12" i="1"/>
  <c r="FT12" i="1"/>
  <c r="FS12" i="1"/>
  <c r="FR12" i="1"/>
  <c r="FQ12" i="1"/>
  <c r="FP12" i="1"/>
  <c r="FO12" i="1"/>
  <c r="FN12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Y10" i="1"/>
  <c r="FX10" i="1"/>
  <c r="FW10" i="1"/>
  <c r="FV10" i="1"/>
  <c r="FU10" i="1"/>
  <c r="FT10" i="1"/>
  <c r="FS10" i="1"/>
  <c r="FR10" i="1"/>
  <c r="FQ10" i="1"/>
  <c r="FP10" i="1"/>
  <c r="FO10" i="1"/>
  <c r="FN10" i="1"/>
  <c r="FY9" i="1"/>
  <c r="FX9" i="1"/>
  <c r="FW9" i="1"/>
  <c r="FV9" i="1"/>
  <c r="FU9" i="1"/>
  <c r="FT9" i="1"/>
  <c r="FS9" i="1"/>
  <c r="FR9" i="1"/>
  <c r="FQ9" i="1"/>
  <c r="FP9" i="1"/>
  <c r="FO9" i="1"/>
  <c r="FN9" i="1"/>
  <c r="FY8" i="1"/>
  <c r="FX8" i="1"/>
  <c r="FW8" i="1"/>
  <c r="FV8" i="1"/>
  <c r="FU8" i="1"/>
  <c r="FT8" i="1"/>
  <c r="FS8" i="1"/>
  <c r="FR8" i="1"/>
  <c r="FQ8" i="1"/>
  <c r="FP8" i="1"/>
  <c r="FO8" i="1"/>
  <c r="FN8" i="1"/>
  <c r="FY7" i="1"/>
  <c r="FX7" i="1"/>
  <c r="FW7" i="1"/>
  <c r="FV7" i="1"/>
  <c r="FU7" i="1"/>
  <c r="FT7" i="1"/>
  <c r="FS7" i="1"/>
  <c r="FR7" i="1"/>
  <c r="FQ7" i="1"/>
  <c r="FP7" i="1"/>
  <c r="FO7" i="1"/>
  <c r="FN7" i="1"/>
  <c r="FY6" i="1"/>
  <c r="FX6" i="1"/>
  <c r="FW6" i="1"/>
  <c r="FV6" i="1"/>
  <c r="FU6" i="1"/>
  <c r="FT6" i="1"/>
  <c r="FS6" i="1"/>
  <c r="FR6" i="1"/>
  <c r="FQ6" i="1"/>
  <c r="FP6" i="1"/>
  <c r="FO6" i="1"/>
  <c r="FN6" i="1"/>
  <c r="FY2" i="1"/>
  <c r="FX2" i="1"/>
  <c r="FW2" i="1"/>
  <c r="FV2" i="1"/>
  <c r="FU2" i="1"/>
  <c r="FT2" i="1"/>
  <c r="FS2" i="1"/>
  <c r="FR2" i="1"/>
  <c r="FQ2" i="1"/>
  <c r="FP2" i="1"/>
  <c r="FO2" i="1"/>
  <c r="FN2" i="1"/>
  <c r="FN1" i="1"/>
  <c r="FM4" i="1"/>
  <c r="FL4" i="1"/>
  <c r="FK4" i="1"/>
  <c r="FJ4" i="1"/>
  <c r="FI4" i="1"/>
  <c r="FH4" i="1"/>
  <c r="FG4" i="1"/>
  <c r="FF4" i="1"/>
  <c r="FE4" i="1"/>
  <c r="FD4" i="1"/>
  <c r="FC4" i="1"/>
  <c r="FB4" i="1"/>
  <c r="FA4" i="1"/>
  <c r="EZ4" i="1"/>
  <c r="EY4" i="1"/>
  <c r="EX4" i="1"/>
  <c r="EW4" i="1"/>
  <c r="EV4" i="1"/>
  <c r="EU4" i="1"/>
  <c r="ET4" i="1"/>
  <c r="ES4" i="1"/>
  <c r="ER4" i="1"/>
  <c r="EQ4" i="1"/>
  <c r="EP4" i="1"/>
  <c r="EO4" i="1"/>
  <c r="EN4" i="1"/>
  <c r="EM4" i="1"/>
  <c r="EL4" i="1"/>
  <c r="EK4" i="1"/>
  <c r="EJ4" i="1"/>
  <c r="EI4" i="1"/>
  <c r="EH4" i="1"/>
  <c r="EG4" i="1"/>
  <c r="EF4" i="1"/>
  <c r="EE4" i="1"/>
  <c r="ED4" i="1"/>
  <c r="EC4" i="1"/>
  <c r="EB4" i="1"/>
  <c r="EA4" i="1"/>
  <c r="DZ4" i="1"/>
  <c r="DY4" i="1"/>
  <c r="DX4" i="1"/>
  <c r="DW4" i="1"/>
  <c r="DV4" i="1"/>
  <c r="DU4" i="1"/>
  <c r="DT4" i="1"/>
  <c r="DS4" i="1"/>
  <c r="DR4" i="1"/>
  <c r="DQ4" i="1"/>
  <c r="DP4" i="1"/>
  <c r="DO4" i="1"/>
  <c r="DN4" i="1"/>
  <c r="DM4" i="1"/>
  <c r="DL4" i="1"/>
  <c r="DK4" i="1"/>
  <c r="DJ4" i="1"/>
  <c r="DI4" i="1"/>
  <c r="DH4" i="1"/>
  <c r="DG4" i="1"/>
  <c r="DF4" i="1"/>
  <c r="DE4" i="1"/>
  <c r="DD4" i="1"/>
  <c r="DC4" i="1"/>
  <c r="DB4" i="1"/>
  <c r="DA4" i="1"/>
  <c r="CZ4" i="1"/>
  <c r="CY4" i="1"/>
  <c r="CX4" i="1"/>
  <c r="CW4" i="1"/>
  <c r="CV4" i="1"/>
  <c r="CU4" i="1"/>
  <c r="CT4" i="1"/>
  <c r="CS4" i="1"/>
  <c r="CR4" i="1"/>
  <c r="CQ4" i="1"/>
  <c r="CP4" i="1"/>
  <c r="CO4" i="1"/>
  <c r="CN4" i="1"/>
  <c r="CM4" i="1"/>
  <c r="CL4" i="1"/>
  <c r="CK4" i="1"/>
  <c r="CJ4" i="1"/>
  <c r="CI4" i="1"/>
  <c r="CH4" i="1"/>
  <c r="CG4" i="1"/>
  <c r="CF4" i="1"/>
  <c r="CE4" i="1"/>
  <c r="CD4" i="1"/>
  <c r="CC4" i="1"/>
  <c r="CB4" i="1"/>
  <c r="CA4" i="1"/>
  <c r="BZ4" i="1"/>
  <c r="BY4" i="1"/>
  <c r="BX4" i="1"/>
  <c r="BW4" i="1"/>
  <c r="BV4" i="1"/>
  <c r="BU4" i="1"/>
  <c r="BT4" i="1"/>
  <c r="BS4" i="1"/>
  <c r="BR4" i="1"/>
  <c r="BQ4" i="1"/>
  <c r="BP4" i="1"/>
  <c r="BO4" i="1"/>
  <c r="BN4" i="1"/>
  <c r="BM4" i="1"/>
  <c r="BL4" i="1"/>
  <c r="BK4" i="1"/>
  <c r="BJ4" i="1"/>
  <c r="BI4" i="1"/>
  <c r="BH4" i="1"/>
  <c r="BG4" i="1"/>
  <c r="BF4" i="1"/>
  <c r="BE4" i="1"/>
  <c r="BD4" i="1"/>
  <c r="BC4" i="1"/>
  <c r="BB4" i="1"/>
  <c r="BA4" i="1"/>
  <c r="AZ4" i="1"/>
  <c r="AY4" i="1"/>
  <c r="AX4" i="1"/>
  <c r="AW4" i="1"/>
  <c r="AV4" i="1"/>
  <c r="AU4" i="1"/>
  <c r="AT4" i="1"/>
  <c r="AS4" i="1"/>
  <c r="AR4" i="1"/>
  <c r="AQ4" i="1"/>
  <c r="AP4" i="1"/>
  <c r="AO4" i="1"/>
  <c r="AN4" i="1"/>
  <c r="AM4" i="1"/>
  <c r="AL4" i="1"/>
  <c r="AK4" i="1"/>
  <c r="AJ4" i="1"/>
  <c r="AI4" i="1"/>
  <c r="AH4" i="1"/>
  <c r="AG4" i="1"/>
  <c r="AF4" i="1"/>
  <c r="AE4" i="1"/>
  <c r="AD4" i="1"/>
  <c r="AC4" i="1"/>
  <c r="AB4" i="1"/>
  <c r="AA4" i="1"/>
  <c r="Z4" i="1"/>
  <c r="Y4" i="1"/>
  <c r="X4" i="1"/>
  <c r="W4" i="1"/>
  <c r="V4" i="1"/>
  <c r="U4" i="1"/>
  <c r="T4" i="1"/>
  <c r="S4" i="1"/>
  <c r="R4" i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B4" i="1"/>
  <c r="FB9" i="7"/>
  <c r="FA9" i="7"/>
  <c r="EZ9" i="7"/>
  <c r="EY9" i="7"/>
  <c r="EX9" i="7"/>
  <c r="EW9" i="7"/>
  <c r="EV9" i="7"/>
  <c r="EU9" i="7"/>
  <c r="ET9" i="7"/>
  <c r="ES9" i="7"/>
  <c r="ER9" i="7"/>
  <c r="EQ9" i="7"/>
  <c r="EP9" i="7"/>
  <c r="EO9" i="7"/>
  <c r="EN9" i="7"/>
  <c r="EM9" i="7"/>
  <c r="EL9" i="7"/>
  <c r="EK9" i="7"/>
  <c r="EJ9" i="7"/>
  <c r="EI9" i="7"/>
  <c r="EH9" i="7"/>
  <c r="EG9" i="7"/>
  <c r="EF9" i="7"/>
  <c r="EE9" i="7"/>
  <c r="ED9" i="7"/>
  <c r="EC9" i="7"/>
  <c r="EB9" i="7"/>
  <c r="EA9" i="7"/>
  <c r="DZ9" i="7"/>
  <c r="DY9" i="7"/>
  <c r="DX9" i="7"/>
  <c r="DW9" i="7"/>
  <c r="DV9" i="7"/>
  <c r="DU9" i="7"/>
  <c r="DT9" i="7"/>
  <c r="DS9" i="7"/>
  <c r="DR9" i="7"/>
  <c r="DQ9" i="7"/>
  <c r="DP9" i="7"/>
  <c r="DO9" i="7"/>
  <c r="DN9" i="7"/>
  <c r="DM9" i="7"/>
  <c r="DL9" i="7"/>
  <c r="DK9" i="7"/>
  <c r="DJ9" i="7"/>
  <c r="DI9" i="7"/>
  <c r="DH9" i="7"/>
  <c r="DG9" i="7"/>
  <c r="DF9" i="7"/>
  <c r="DE9" i="7"/>
  <c r="DD9" i="7"/>
  <c r="DC9" i="7"/>
  <c r="DB9" i="7"/>
  <c r="DA9" i="7"/>
  <c r="CZ9" i="7"/>
  <c r="CY9" i="7"/>
  <c r="CX9" i="7"/>
  <c r="CW9" i="7"/>
  <c r="CV9" i="7"/>
  <c r="CU9" i="7"/>
  <c r="CT9" i="7"/>
  <c r="CS9" i="7"/>
  <c r="CR9" i="7"/>
  <c r="CQ9" i="7"/>
  <c r="CP9" i="7"/>
  <c r="CO9" i="7"/>
  <c r="CN9" i="7"/>
  <c r="CM9" i="7"/>
  <c r="CL9" i="7"/>
  <c r="CK9" i="7"/>
  <c r="CJ9" i="7"/>
  <c r="CI9" i="7"/>
  <c r="CH9" i="7"/>
  <c r="CG9" i="7"/>
  <c r="CF9" i="7"/>
  <c r="CE9" i="7"/>
  <c r="CD9" i="7"/>
  <c r="CC9" i="7"/>
  <c r="CB9" i="7"/>
  <c r="CA9" i="7"/>
  <c r="BZ9" i="7"/>
  <c r="BY9" i="7"/>
  <c r="BX9" i="7"/>
  <c r="BW9" i="7"/>
  <c r="BV9" i="7"/>
  <c r="BU9" i="7"/>
  <c r="BT9" i="7"/>
  <c r="BS9" i="7"/>
  <c r="BR9" i="7"/>
  <c r="BQ9" i="7"/>
  <c r="BP9" i="7"/>
  <c r="BO9" i="7"/>
  <c r="BN9" i="7"/>
  <c r="BM9" i="7"/>
  <c r="BL9" i="7"/>
  <c r="BK9" i="7"/>
  <c r="BJ9" i="7"/>
  <c r="BI9" i="7"/>
  <c r="BH9" i="7"/>
  <c r="BG9" i="7"/>
  <c r="BF9" i="7"/>
  <c r="BE9" i="7"/>
  <c r="BD9" i="7"/>
  <c r="BC9" i="7"/>
  <c r="BB9" i="7"/>
  <c r="BA9" i="7"/>
  <c r="AZ9" i="7"/>
  <c r="AY9" i="7"/>
  <c r="AX9" i="7"/>
  <c r="AW9" i="7"/>
  <c r="AV9" i="7"/>
  <c r="AU9" i="7"/>
  <c r="AT9" i="7"/>
  <c r="AS9" i="7"/>
  <c r="AR9" i="7"/>
  <c r="AQ9" i="7"/>
  <c r="AP9" i="7"/>
  <c r="AO9" i="7"/>
  <c r="AN9" i="7"/>
  <c r="AM9" i="7"/>
  <c r="AL9" i="7"/>
  <c r="AK9" i="7"/>
  <c r="AJ9" i="7"/>
  <c r="AI9" i="7"/>
  <c r="AH9" i="7"/>
  <c r="AG9" i="7"/>
  <c r="AF9" i="7"/>
  <c r="AE9" i="7"/>
  <c r="AD9" i="7"/>
  <c r="AC9" i="7"/>
  <c r="AB9" i="7"/>
  <c r="AA9" i="7"/>
  <c r="Z9" i="7"/>
  <c r="Y9" i="7"/>
  <c r="X9" i="7"/>
  <c r="W9" i="7"/>
  <c r="V9" i="7"/>
  <c r="U9" i="7"/>
  <c r="T9" i="7"/>
  <c r="S9" i="7"/>
  <c r="R9" i="7"/>
  <c r="Q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9" i="7"/>
  <c r="A9" i="7"/>
  <c r="FB30" i="7"/>
  <c r="FA30" i="7"/>
  <c r="EZ30" i="7"/>
  <c r="EY30" i="7"/>
  <c r="EX30" i="7"/>
  <c r="EW30" i="7"/>
  <c r="EV30" i="7"/>
  <c r="EU30" i="7"/>
  <c r="ET30" i="7"/>
  <c r="ES30" i="7"/>
  <c r="ER30" i="7"/>
  <c r="EQ30" i="7"/>
  <c r="EP30" i="7"/>
  <c r="EO30" i="7"/>
  <c r="EN30" i="7"/>
  <c r="EM30" i="7"/>
  <c r="EL30" i="7"/>
  <c r="EK30" i="7"/>
  <c r="EJ30" i="7"/>
  <c r="EI30" i="7"/>
  <c r="EH30" i="7"/>
  <c r="EG30" i="7"/>
  <c r="EF30" i="7"/>
  <c r="EE30" i="7"/>
  <c r="ED30" i="7"/>
  <c r="EC30" i="7"/>
  <c r="EB30" i="7"/>
  <c r="EA30" i="7"/>
  <c r="DZ30" i="7"/>
  <c r="DY30" i="7"/>
  <c r="DX30" i="7"/>
  <c r="DW30" i="7"/>
  <c r="DV30" i="7"/>
  <c r="DU30" i="7"/>
  <c r="DT30" i="7"/>
  <c r="DS30" i="7"/>
  <c r="DR30" i="7"/>
  <c r="DQ30" i="7"/>
  <c r="DP30" i="7"/>
  <c r="DO30" i="7"/>
  <c r="DN30" i="7"/>
  <c r="DM30" i="7"/>
  <c r="DL30" i="7"/>
  <c r="DK30" i="7"/>
  <c r="DJ30" i="7"/>
  <c r="DI30" i="7"/>
  <c r="DH30" i="7"/>
  <c r="DG30" i="7"/>
  <c r="DF30" i="7"/>
  <c r="DE30" i="7"/>
  <c r="DD30" i="7"/>
  <c r="DC30" i="7"/>
  <c r="DB30" i="7"/>
  <c r="DA30" i="7"/>
  <c r="CZ30" i="7"/>
  <c r="CY30" i="7"/>
  <c r="CX30" i="7"/>
  <c r="CW30" i="7"/>
  <c r="CV30" i="7"/>
  <c r="CU30" i="7"/>
  <c r="CT30" i="7"/>
  <c r="CS30" i="7"/>
  <c r="CR30" i="7"/>
  <c r="CQ30" i="7"/>
  <c r="CP30" i="7"/>
  <c r="CO30" i="7"/>
  <c r="CN30" i="7"/>
  <c r="CM30" i="7"/>
  <c r="CL30" i="7"/>
  <c r="CK30" i="7"/>
  <c r="CJ30" i="7"/>
  <c r="CI30" i="7"/>
  <c r="CH30" i="7"/>
  <c r="CG30" i="7"/>
  <c r="CF30" i="7"/>
  <c r="CE30" i="7"/>
  <c r="CD30" i="7"/>
  <c r="CC30" i="7"/>
  <c r="CB30" i="7"/>
  <c r="CA30" i="7"/>
  <c r="BZ30" i="7"/>
  <c r="BY30" i="7"/>
  <c r="BX30" i="7"/>
  <c r="BW30" i="7"/>
  <c r="BV30" i="7"/>
  <c r="BU30" i="7"/>
  <c r="BT30" i="7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AZ30" i="7"/>
  <c r="AY30" i="7"/>
  <c r="AX30" i="7"/>
  <c r="AW30" i="7"/>
  <c r="AV30" i="7"/>
  <c r="AU30" i="7"/>
  <c r="AT30" i="7"/>
  <c r="AS30" i="7"/>
  <c r="AR30" i="7"/>
  <c r="AQ30" i="7"/>
  <c r="AP30" i="7"/>
  <c r="AO30" i="7"/>
  <c r="AN30" i="7"/>
  <c r="AM30" i="7"/>
  <c r="AL30" i="7"/>
  <c r="AK30" i="7"/>
  <c r="AJ30" i="7"/>
  <c r="AI30" i="7"/>
  <c r="AH30" i="7"/>
  <c r="AG30" i="7"/>
  <c r="AF30" i="7"/>
  <c r="AE30" i="7"/>
  <c r="AD30" i="7"/>
  <c r="AC30" i="7"/>
  <c r="AB30" i="7"/>
  <c r="AA30" i="7"/>
  <c r="Z30" i="7"/>
  <c r="Y30" i="7"/>
  <c r="X30" i="7"/>
  <c r="W30" i="7"/>
  <c r="V30" i="7"/>
  <c r="U30" i="7"/>
  <c r="T30" i="7"/>
  <c r="S30" i="7"/>
  <c r="R30" i="7"/>
  <c r="Q30" i="7"/>
  <c r="P30" i="7"/>
  <c r="O30" i="7"/>
  <c r="N30" i="7"/>
  <c r="M30" i="7"/>
  <c r="L30" i="7"/>
  <c r="K30" i="7"/>
  <c r="J30" i="7"/>
  <c r="I30" i="7"/>
  <c r="H30" i="7"/>
  <c r="G30" i="7"/>
  <c r="F30" i="7"/>
  <c r="E30" i="7"/>
  <c r="D30" i="7"/>
  <c r="C30" i="7"/>
  <c r="B30" i="7"/>
  <c r="A30" i="7"/>
  <c r="A51" i="7"/>
  <c r="FB52" i="7"/>
  <c r="FA52" i="7"/>
  <c r="EZ52" i="7"/>
  <c r="EY52" i="7"/>
  <c r="EX52" i="7"/>
  <c r="EW52" i="7"/>
  <c r="EV52" i="7"/>
  <c r="EU52" i="7"/>
  <c r="ET52" i="7"/>
  <c r="ES52" i="7"/>
  <c r="ER52" i="7"/>
  <c r="EQ52" i="7"/>
  <c r="EP52" i="7"/>
  <c r="EO52" i="7"/>
  <c r="EN52" i="7"/>
  <c r="EM52" i="7"/>
  <c r="EL52" i="7"/>
  <c r="EK52" i="7"/>
  <c r="EJ52" i="7"/>
  <c r="EI52" i="7"/>
  <c r="EH52" i="7"/>
  <c r="EG52" i="7"/>
  <c r="EF52" i="7"/>
  <c r="EE52" i="7"/>
  <c r="ED52" i="7"/>
  <c r="EC52" i="7"/>
  <c r="EB52" i="7"/>
  <c r="EA52" i="7"/>
  <c r="DZ52" i="7"/>
  <c r="DY52" i="7"/>
  <c r="DX52" i="7"/>
  <c r="DW52" i="7"/>
  <c r="DV52" i="7"/>
  <c r="DU52" i="7"/>
  <c r="DT52" i="7"/>
  <c r="DS52" i="7"/>
  <c r="DR52" i="7"/>
  <c r="DQ52" i="7"/>
  <c r="DP52" i="7"/>
  <c r="DO52" i="7"/>
  <c r="DN52" i="7"/>
  <c r="DM52" i="7"/>
  <c r="DL52" i="7"/>
  <c r="DK52" i="7"/>
  <c r="DJ52" i="7"/>
  <c r="DI52" i="7"/>
  <c r="DH52" i="7"/>
  <c r="DG52" i="7"/>
  <c r="DF52" i="7"/>
  <c r="DE52" i="7"/>
  <c r="DD52" i="7"/>
  <c r="DC52" i="7"/>
  <c r="DB52" i="7"/>
  <c r="DA52" i="7"/>
  <c r="CZ52" i="7"/>
  <c r="CY52" i="7"/>
  <c r="CX52" i="7"/>
  <c r="CW52" i="7"/>
  <c r="CV52" i="7"/>
  <c r="CU52" i="7"/>
  <c r="CT52" i="7"/>
  <c r="CS52" i="7"/>
  <c r="CR52" i="7"/>
  <c r="CQ52" i="7"/>
  <c r="CP52" i="7"/>
  <c r="CO52" i="7"/>
  <c r="CN52" i="7"/>
  <c r="CM52" i="7"/>
  <c r="CL52" i="7"/>
  <c r="CK52" i="7"/>
  <c r="CJ52" i="7"/>
  <c r="CI52" i="7"/>
  <c r="CH52" i="7"/>
  <c r="CG52" i="7"/>
  <c r="CF52" i="7"/>
  <c r="CE52" i="7"/>
  <c r="CD52" i="7"/>
  <c r="CC52" i="7"/>
  <c r="CB52" i="7"/>
  <c r="CA52" i="7"/>
  <c r="BZ52" i="7"/>
  <c r="BY52" i="7"/>
  <c r="BX52" i="7"/>
  <c r="BW52" i="7"/>
  <c r="BV52" i="7"/>
  <c r="BU52" i="7"/>
  <c r="BT52" i="7"/>
  <c r="BS52" i="7"/>
  <c r="BR52" i="7"/>
  <c r="BQ52" i="7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AR52" i="7"/>
  <c r="AQ52" i="7"/>
  <c r="AP52" i="7"/>
  <c r="AO52" i="7"/>
  <c r="AN52" i="7"/>
  <c r="AM52" i="7"/>
  <c r="AL52" i="7"/>
  <c r="AK52" i="7"/>
  <c r="AJ52" i="7"/>
  <c r="AI52" i="7"/>
  <c r="AH52" i="7"/>
  <c r="AG52" i="7"/>
  <c r="AF52" i="7"/>
  <c r="AE52" i="7"/>
  <c r="AD52" i="7"/>
  <c r="AC52" i="7"/>
  <c r="AB52" i="7"/>
  <c r="AA52" i="7"/>
  <c r="Z52" i="7"/>
  <c r="Y52" i="7"/>
  <c r="X52" i="7"/>
  <c r="W52" i="7"/>
  <c r="V52" i="7"/>
  <c r="U52" i="7"/>
  <c r="T52" i="7"/>
  <c r="S52" i="7"/>
  <c r="R52" i="7"/>
  <c r="Q52" i="7"/>
  <c r="P52" i="7"/>
  <c r="O52" i="7"/>
  <c r="N52" i="7"/>
  <c r="M52" i="7"/>
  <c r="L52" i="7"/>
  <c r="K52" i="7"/>
  <c r="J52" i="7"/>
  <c r="I52" i="7"/>
  <c r="H52" i="7"/>
  <c r="G52" i="7"/>
  <c r="F52" i="7"/>
  <c r="E52" i="7"/>
  <c r="D52" i="7"/>
  <c r="C52" i="7"/>
  <c r="B52" i="7"/>
  <c r="A52" i="7"/>
  <c r="FB72" i="7"/>
  <c r="FA72" i="7"/>
  <c r="EZ72" i="7"/>
  <c r="EY72" i="7"/>
  <c r="EX72" i="7"/>
  <c r="EW72" i="7"/>
  <c r="EV72" i="7"/>
  <c r="EU72" i="7"/>
  <c r="ET72" i="7"/>
  <c r="ES72" i="7"/>
  <c r="ER72" i="7"/>
  <c r="EQ72" i="7"/>
  <c r="EP72" i="7"/>
  <c r="EO72" i="7"/>
  <c r="EN72" i="7"/>
  <c r="EM72" i="7"/>
  <c r="EL72" i="7"/>
  <c r="EK72" i="7"/>
  <c r="EJ72" i="7"/>
  <c r="EI72" i="7"/>
  <c r="EH72" i="7"/>
  <c r="EG72" i="7"/>
  <c r="EF72" i="7"/>
  <c r="EE72" i="7"/>
  <c r="ED72" i="7"/>
  <c r="EC72" i="7"/>
  <c r="EB72" i="7"/>
  <c r="EA72" i="7"/>
  <c r="DZ72" i="7"/>
  <c r="DY72" i="7"/>
  <c r="DX72" i="7"/>
  <c r="DW72" i="7"/>
  <c r="DV72" i="7"/>
  <c r="DU72" i="7"/>
  <c r="DT72" i="7"/>
  <c r="DS72" i="7"/>
  <c r="DR72" i="7"/>
  <c r="DQ72" i="7"/>
  <c r="DP72" i="7"/>
  <c r="DO72" i="7"/>
  <c r="DN72" i="7"/>
  <c r="DM72" i="7"/>
  <c r="DL72" i="7"/>
  <c r="DK72" i="7"/>
  <c r="DJ72" i="7"/>
  <c r="DI72" i="7"/>
  <c r="DH72" i="7"/>
  <c r="DG72" i="7"/>
  <c r="DF72" i="7"/>
  <c r="DE72" i="7"/>
  <c r="DD72" i="7"/>
  <c r="DC72" i="7"/>
  <c r="DB72" i="7"/>
  <c r="DA72" i="7"/>
  <c r="CZ72" i="7"/>
  <c r="CY72" i="7"/>
  <c r="CX72" i="7"/>
  <c r="CW72" i="7"/>
  <c r="CV72" i="7"/>
  <c r="CU72" i="7"/>
  <c r="CT72" i="7"/>
  <c r="CS72" i="7"/>
  <c r="CR72" i="7"/>
  <c r="CQ72" i="7"/>
  <c r="CP72" i="7"/>
  <c r="CO72" i="7"/>
  <c r="CN72" i="7"/>
  <c r="CM72" i="7"/>
  <c r="CL72" i="7"/>
  <c r="CK72" i="7"/>
  <c r="CJ72" i="7"/>
  <c r="CI72" i="7"/>
  <c r="CH72" i="7"/>
  <c r="CG72" i="7"/>
  <c r="CF72" i="7"/>
  <c r="CE72" i="7"/>
  <c r="CD72" i="7"/>
  <c r="CC72" i="7"/>
  <c r="CB72" i="7"/>
  <c r="CA72" i="7"/>
  <c r="BZ72" i="7"/>
  <c r="BY72" i="7"/>
  <c r="BX72" i="7"/>
  <c r="BW72" i="7"/>
  <c r="BV72" i="7"/>
  <c r="BU72" i="7"/>
  <c r="BT72" i="7"/>
  <c r="BS72" i="7"/>
  <c r="BR72" i="7"/>
  <c r="BQ72" i="7"/>
  <c r="BP72" i="7"/>
  <c r="BO72" i="7"/>
  <c r="BN72" i="7"/>
  <c r="BM72" i="7"/>
  <c r="BL72" i="7"/>
  <c r="BK72" i="7"/>
  <c r="BJ72" i="7"/>
  <c r="BI72" i="7"/>
  <c r="BH72" i="7"/>
  <c r="BG72" i="7"/>
  <c r="BF72" i="7"/>
  <c r="BE72" i="7"/>
  <c r="BD72" i="7"/>
  <c r="BC72" i="7"/>
  <c r="BB72" i="7"/>
  <c r="BA72" i="7"/>
  <c r="AZ72" i="7"/>
  <c r="AY72" i="7"/>
  <c r="AX72" i="7"/>
  <c r="AW72" i="7"/>
  <c r="AV72" i="7"/>
  <c r="AU72" i="7"/>
  <c r="AT72" i="7"/>
  <c r="AS72" i="7"/>
  <c r="AR72" i="7"/>
  <c r="AQ72" i="7"/>
  <c r="AP72" i="7"/>
  <c r="AO72" i="7"/>
  <c r="AN72" i="7"/>
  <c r="AM72" i="7"/>
  <c r="AL72" i="7"/>
  <c r="AK72" i="7"/>
  <c r="AJ72" i="7"/>
  <c r="AI72" i="7"/>
  <c r="AH72" i="7"/>
  <c r="AG72" i="7"/>
  <c r="AF72" i="7"/>
  <c r="AE72" i="7"/>
  <c r="AD72" i="7"/>
  <c r="AC72" i="7"/>
  <c r="AB72" i="7"/>
  <c r="AA72" i="7"/>
  <c r="Z72" i="7"/>
  <c r="Y72" i="7"/>
  <c r="X72" i="7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J72" i="7"/>
  <c r="I72" i="7"/>
  <c r="H72" i="7"/>
  <c r="G72" i="7"/>
  <c r="F72" i="7"/>
  <c r="E72" i="7"/>
  <c r="D72" i="7"/>
  <c r="C72" i="7"/>
  <c r="B72" i="7"/>
  <c r="A72" i="7"/>
  <c r="FM20" i="1"/>
  <c r="FL20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EY20" i="1"/>
  <c r="EX20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K20" i="1"/>
  <c r="EJ20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CU20" i="1"/>
  <c r="CT20" i="1"/>
  <c r="CS20" i="1"/>
  <c r="CR20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E20" i="1"/>
  <c r="CD20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BQ20" i="1"/>
  <c r="BP20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C20" i="1"/>
  <c r="BB20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AO20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P20" i="1"/>
  <c r="O20" i="1"/>
  <c r="N20" i="1"/>
  <c r="M20" i="1"/>
  <c r="L20" i="1"/>
  <c r="K20" i="1"/>
  <c r="J20" i="1"/>
  <c r="I20" i="1"/>
  <c r="H20" i="1"/>
  <c r="G20" i="1"/>
  <c r="F20" i="1"/>
  <c r="E20" i="1"/>
  <c r="D20" i="1"/>
  <c r="C20" i="1"/>
  <c r="B20" i="1"/>
  <c r="FM20" i="2"/>
  <c r="FL20" i="2"/>
  <c r="FK20" i="2"/>
  <c r="FJ20" i="2"/>
  <c r="FI20" i="2"/>
  <c r="FH20" i="2"/>
  <c r="FG20" i="2"/>
  <c r="FF20" i="2"/>
  <c r="FE20" i="2"/>
  <c r="FD20" i="2"/>
  <c r="FC20" i="2"/>
  <c r="FB20" i="2"/>
  <c r="FA20" i="2"/>
  <c r="EZ20" i="2"/>
  <c r="EY20" i="2"/>
  <c r="EX20" i="2"/>
  <c r="EW20" i="2"/>
  <c r="EV20" i="2"/>
  <c r="EU20" i="2"/>
  <c r="ET20" i="2"/>
  <c r="ES20" i="2"/>
  <c r="ER20" i="2"/>
  <c r="EQ20" i="2"/>
  <c r="EP20" i="2"/>
  <c r="EO20" i="2"/>
  <c r="EN20" i="2"/>
  <c r="EM20" i="2"/>
  <c r="EL20" i="2"/>
  <c r="EK20" i="2"/>
  <c r="EJ20" i="2"/>
  <c r="EI20" i="2"/>
  <c r="EH20" i="2"/>
  <c r="EG20" i="2"/>
  <c r="EF20" i="2"/>
  <c r="EE20" i="2"/>
  <c r="ED20" i="2"/>
  <c r="EC20" i="2"/>
  <c r="EB20" i="2"/>
  <c r="EA20" i="2"/>
  <c r="DZ20" i="2"/>
  <c r="DY20" i="2"/>
  <c r="DX20" i="2"/>
  <c r="DW20" i="2"/>
  <c r="DV20" i="2"/>
  <c r="DU20" i="2"/>
  <c r="DT20" i="2"/>
  <c r="DS20" i="2"/>
  <c r="DR20" i="2"/>
  <c r="DQ20" i="2"/>
  <c r="DP20" i="2"/>
  <c r="DO20" i="2"/>
  <c r="DN20" i="2"/>
  <c r="DM20" i="2"/>
  <c r="DL20" i="2"/>
  <c r="DK20" i="2"/>
  <c r="DJ20" i="2"/>
  <c r="DI20" i="2"/>
  <c r="DH20" i="2"/>
  <c r="DG20" i="2"/>
  <c r="DF20" i="2"/>
  <c r="DE20" i="2"/>
  <c r="DD20" i="2"/>
  <c r="DC20" i="2"/>
  <c r="DB20" i="2"/>
  <c r="DA20" i="2"/>
  <c r="CZ20" i="2"/>
  <c r="CY20" i="2"/>
  <c r="CX20" i="2"/>
  <c r="CW20" i="2"/>
  <c r="CV20" i="2"/>
  <c r="CU20" i="2"/>
  <c r="CT20" i="2"/>
  <c r="CS20" i="2"/>
  <c r="CR20" i="2"/>
  <c r="CQ20" i="2"/>
  <c r="CP20" i="2"/>
  <c r="CO20" i="2"/>
  <c r="CN20" i="2"/>
  <c r="CM20" i="2"/>
  <c r="CL20" i="2"/>
  <c r="CK20" i="2"/>
  <c r="CJ20" i="2"/>
  <c r="CI20" i="2"/>
  <c r="CH20" i="2"/>
  <c r="CG20" i="2"/>
  <c r="CF20" i="2"/>
  <c r="CE20" i="2"/>
  <c r="CD20" i="2"/>
  <c r="CC20" i="2"/>
  <c r="CB20" i="2"/>
  <c r="CA20" i="2"/>
  <c r="BZ20" i="2"/>
  <c r="BY20" i="2"/>
  <c r="BX20" i="2"/>
  <c r="BW20" i="2"/>
  <c r="BV20" i="2"/>
  <c r="BU20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W20" i="2"/>
  <c r="V20" i="2"/>
  <c r="U20" i="2"/>
  <c r="T20" i="2"/>
  <c r="S20" i="2"/>
  <c r="R20" i="2"/>
  <c r="Q20" i="2"/>
  <c r="P20" i="2"/>
  <c r="O20" i="2"/>
  <c r="N20" i="2"/>
  <c r="M20" i="2"/>
  <c r="L20" i="2"/>
  <c r="K20" i="2"/>
  <c r="J20" i="2"/>
  <c r="I20" i="2"/>
  <c r="H20" i="2"/>
  <c r="G20" i="2"/>
  <c r="F20" i="2"/>
  <c r="E20" i="2"/>
  <c r="D20" i="2"/>
  <c r="C20" i="2"/>
  <c r="B20" i="2"/>
  <c r="FM20" i="5"/>
  <c r="FL20" i="5"/>
  <c r="FK20" i="5"/>
  <c r="FJ20" i="5"/>
  <c r="FI20" i="5"/>
  <c r="FH20" i="5"/>
  <c r="FG20" i="5"/>
  <c r="FF20" i="5"/>
  <c r="FE20" i="5"/>
  <c r="FD20" i="5"/>
  <c r="FC20" i="5"/>
  <c r="FB20" i="5"/>
  <c r="FA20" i="5"/>
  <c r="EZ20" i="5"/>
  <c r="EY20" i="5"/>
  <c r="EX20" i="5"/>
  <c r="EW20" i="5"/>
  <c r="EV20" i="5"/>
  <c r="EU20" i="5"/>
  <c r="ET20" i="5"/>
  <c r="ES20" i="5"/>
  <c r="ER20" i="5"/>
  <c r="EQ20" i="5"/>
  <c r="EP20" i="5"/>
  <c r="EO20" i="5"/>
  <c r="EN20" i="5"/>
  <c r="EM20" i="5"/>
  <c r="EL20" i="5"/>
  <c r="EK20" i="5"/>
  <c r="EJ20" i="5"/>
  <c r="EI20" i="5"/>
  <c r="EH20" i="5"/>
  <c r="EG20" i="5"/>
  <c r="EF20" i="5"/>
  <c r="EE20" i="5"/>
  <c r="ED20" i="5"/>
  <c r="EC20" i="5"/>
  <c r="EB20" i="5"/>
  <c r="EA20" i="5"/>
  <c r="DZ20" i="5"/>
  <c r="DY20" i="5"/>
  <c r="DX20" i="5"/>
  <c r="DW20" i="5"/>
  <c r="DV20" i="5"/>
  <c r="DU20" i="5"/>
  <c r="DT20" i="5"/>
  <c r="DS20" i="5"/>
  <c r="DR20" i="5"/>
  <c r="DQ20" i="5"/>
  <c r="DP20" i="5"/>
  <c r="DO20" i="5"/>
  <c r="DN20" i="5"/>
  <c r="DM20" i="5"/>
  <c r="DL20" i="5"/>
  <c r="DK20" i="5"/>
  <c r="DJ20" i="5"/>
  <c r="DI20" i="5"/>
  <c r="DH20" i="5"/>
  <c r="DG20" i="5"/>
  <c r="DF20" i="5"/>
  <c r="DE20" i="5"/>
  <c r="DD20" i="5"/>
  <c r="DC20" i="5"/>
  <c r="DB20" i="5"/>
  <c r="DA20" i="5"/>
  <c r="CZ20" i="5"/>
  <c r="CY20" i="5"/>
  <c r="CX20" i="5"/>
  <c r="CW20" i="5"/>
  <c r="CV20" i="5"/>
  <c r="CU20" i="5"/>
  <c r="CT20" i="5"/>
  <c r="CS20" i="5"/>
  <c r="CR20" i="5"/>
  <c r="CQ20" i="5"/>
  <c r="CP20" i="5"/>
  <c r="CO20" i="5"/>
  <c r="CN20" i="5"/>
  <c r="CM20" i="5"/>
  <c r="CL20" i="5"/>
  <c r="CK20" i="5"/>
  <c r="CJ20" i="5"/>
  <c r="CI20" i="5"/>
  <c r="CH20" i="5"/>
  <c r="CG20" i="5"/>
  <c r="CF20" i="5"/>
  <c r="CE20" i="5"/>
  <c r="CD20" i="5"/>
  <c r="CC20" i="5"/>
  <c r="CB20" i="5"/>
  <c r="CA20" i="5"/>
  <c r="BZ20" i="5"/>
  <c r="BY20" i="5"/>
  <c r="BX20" i="5"/>
  <c r="BW20" i="5"/>
  <c r="BV20" i="5"/>
  <c r="BU20" i="5"/>
  <c r="BT20" i="5"/>
  <c r="BS20" i="5"/>
  <c r="BR20" i="5"/>
  <c r="BQ20" i="5"/>
  <c r="BP20" i="5"/>
  <c r="BO20" i="5"/>
  <c r="BN20" i="5"/>
  <c r="BM20" i="5"/>
  <c r="BL20" i="5"/>
  <c r="BK20" i="5"/>
  <c r="BJ20" i="5"/>
  <c r="BI20" i="5"/>
  <c r="BH20" i="5"/>
  <c r="BG20" i="5"/>
  <c r="BF20" i="5"/>
  <c r="BE20" i="5"/>
  <c r="BD20" i="5"/>
  <c r="BC20" i="5"/>
  <c r="BB20" i="5"/>
  <c r="BA20" i="5"/>
  <c r="AZ20" i="5"/>
  <c r="AY20" i="5"/>
  <c r="AX20" i="5"/>
  <c r="AW20" i="5"/>
  <c r="AV20" i="5"/>
  <c r="AU20" i="5"/>
  <c r="AT20" i="5"/>
  <c r="AS20" i="5"/>
  <c r="AR20" i="5"/>
  <c r="AQ20" i="5"/>
  <c r="AP20" i="5"/>
  <c r="AO20" i="5"/>
  <c r="AN20" i="5"/>
  <c r="AM20" i="5"/>
  <c r="AL20" i="5"/>
  <c r="AK20" i="5"/>
  <c r="AJ20" i="5"/>
  <c r="AI20" i="5"/>
  <c r="AH20" i="5"/>
  <c r="AG20" i="5"/>
  <c r="AF20" i="5"/>
  <c r="AE20" i="5"/>
  <c r="AD20" i="5"/>
  <c r="AC20" i="5"/>
  <c r="AB20" i="5"/>
  <c r="AA20" i="5"/>
  <c r="Z20" i="5"/>
  <c r="Y20" i="5"/>
  <c r="X20" i="5"/>
  <c r="W20" i="5"/>
  <c r="V20" i="5"/>
  <c r="U20" i="5"/>
  <c r="T20" i="5"/>
  <c r="S20" i="5"/>
  <c r="R20" i="5"/>
  <c r="Q20" i="5"/>
  <c r="P20" i="5"/>
  <c r="O20" i="5"/>
  <c r="N20" i="5"/>
  <c r="M20" i="5"/>
  <c r="L20" i="5"/>
  <c r="K20" i="5"/>
  <c r="J20" i="5"/>
  <c r="I20" i="5"/>
  <c r="H20" i="5"/>
  <c r="G20" i="5"/>
  <c r="F20" i="5"/>
  <c r="E20" i="5"/>
  <c r="D20" i="5"/>
  <c r="C20" i="5"/>
  <c r="B20" i="5"/>
  <c r="FJ2" i="7" l="1"/>
  <c r="FN73" i="7"/>
  <c r="F721" i="6" s="1"/>
  <c r="FN8" i="7"/>
  <c r="D171" i="6" s="1"/>
  <c r="FN10" i="7"/>
  <c r="F171" i="6" s="1"/>
  <c r="FD2" i="7"/>
  <c r="FL2" i="7"/>
  <c r="FE2" i="7"/>
  <c r="FM2" i="7"/>
  <c r="FK2" i="7"/>
  <c r="FF2" i="7"/>
  <c r="FN2" i="7"/>
  <c r="FG2" i="7"/>
  <c r="FN6" i="7"/>
  <c r="B171" i="6" s="1"/>
  <c r="FN7" i="7"/>
  <c r="C171" i="6" s="1"/>
  <c r="FH2" i="7"/>
  <c r="FI2" i="7"/>
  <c r="FF65" i="7"/>
  <c r="FN65" i="7"/>
  <c r="FN69" i="7"/>
  <c r="B721" i="6" s="1"/>
  <c r="FN70" i="7"/>
  <c r="C721" i="6" s="1"/>
  <c r="FN71" i="7"/>
  <c r="D721" i="6" s="1"/>
  <c r="FN74" i="7"/>
  <c r="FN75" i="7" s="1"/>
  <c r="FE65" i="7"/>
  <c r="FM65" i="7"/>
  <c r="FC2" i="7"/>
  <c r="FG65" i="7"/>
  <c r="FH65" i="7"/>
  <c r="FI65" i="7"/>
  <c r="FJ65" i="7"/>
  <c r="FC65" i="7"/>
  <c r="FK65" i="7"/>
  <c r="FD65" i="7"/>
  <c r="FL65" i="7"/>
  <c r="FE33" i="7"/>
  <c r="G345" i="6"/>
  <c r="FM33" i="7"/>
  <c r="G353" i="6"/>
  <c r="FL33" i="7"/>
  <c r="G352" i="6"/>
  <c r="FD33" i="7"/>
  <c r="G344" i="6"/>
  <c r="FG23" i="7"/>
  <c r="FG32" i="7" s="1"/>
  <c r="FI23" i="7"/>
  <c r="FI32" i="7" s="1"/>
  <c r="G346" i="6"/>
  <c r="G354" i="6"/>
  <c r="FJ23" i="7"/>
  <c r="FJ32" i="7" s="1"/>
  <c r="FC23" i="7"/>
  <c r="FC32" i="7" s="1"/>
  <c r="FK23" i="7"/>
  <c r="FK32" i="7" s="1"/>
  <c r="G348" i="6"/>
  <c r="FX20" i="4"/>
  <c r="FW20" i="4"/>
  <c r="FV20" i="4"/>
  <c r="FU20" i="4"/>
  <c r="FT20" i="4"/>
  <c r="FS20" i="4"/>
  <c r="FR20" i="4"/>
  <c r="FP20" i="4"/>
  <c r="FO20" i="4"/>
  <c r="FN20" i="4"/>
  <c r="FN11" i="7" l="1"/>
  <c r="G171" i="6" s="1"/>
  <c r="FQ20" i="4"/>
  <c r="FN51" i="7" s="1"/>
  <c r="FY20" i="4"/>
  <c r="G721" i="6"/>
  <c r="FK33" i="7"/>
  <c r="G351" i="6"/>
  <c r="FC33" i="7"/>
  <c r="G343" i="6"/>
  <c r="FJ33" i="7"/>
  <c r="G350" i="6"/>
  <c r="FI33" i="7"/>
  <c r="G349" i="6"/>
  <c r="FG33" i="7"/>
  <c r="G347" i="6"/>
  <c r="FN12" i="7" l="1"/>
  <c r="E537" i="6"/>
  <c r="FN53" i="7"/>
  <c r="FM20" i="4"/>
  <c r="FL20" i="4"/>
  <c r="FH20" i="4"/>
  <c r="FG20" i="4"/>
  <c r="FF20" i="4"/>
  <c r="FE20" i="4"/>
  <c r="FD20" i="4"/>
  <c r="FE4" i="4" l="1"/>
  <c r="FM4" i="4"/>
  <c r="FM44" i="7" s="1"/>
  <c r="FM53" i="7" s="1"/>
  <c r="FM51" i="7"/>
  <c r="E536" i="6" s="1"/>
  <c r="FG4" i="4"/>
  <c r="FH4" i="4"/>
  <c r="FI20" i="4"/>
  <c r="FB20" i="4"/>
  <c r="FJ20" i="4"/>
  <c r="FC20" i="4"/>
  <c r="FN54" i="7"/>
  <c r="G537" i="6"/>
  <c r="FF4" i="4"/>
  <c r="FK20" i="4"/>
  <c r="FD51" i="7" s="1"/>
  <c r="E527" i="6" s="1"/>
  <c r="FD4" i="4"/>
  <c r="FL4" i="4"/>
  <c r="FL44" i="7" s="1"/>
  <c r="FL51" i="7"/>
  <c r="E535" i="6" s="1"/>
  <c r="EY20" i="4"/>
  <c r="EX20" i="4"/>
  <c r="EQ20" i="4"/>
  <c r="EP20" i="4"/>
  <c r="EW20" i="4" l="1"/>
  <c r="FE51" i="7"/>
  <c r="E528" i="6" s="1"/>
  <c r="FH51" i="7"/>
  <c r="E531" i="6" s="1"/>
  <c r="FF51" i="7"/>
  <c r="E529" i="6" s="1"/>
  <c r="ER20" i="4"/>
  <c r="ER4" i="4" s="1"/>
  <c r="EZ20" i="4"/>
  <c r="EZ4" i="4" s="1"/>
  <c r="EX4" i="4"/>
  <c r="EY4" i="4"/>
  <c r="FG51" i="7"/>
  <c r="E530" i="6" s="1"/>
  <c r="ES20" i="4"/>
  <c r="FA20" i="4"/>
  <c r="EP4" i="4"/>
  <c r="EQ4" i="4"/>
  <c r="ET20" i="4"/>
  <c r="FL53" i="7"/>
  <c r="FC4" i="4"/>
  <c r="FC51" i="7"/>
  <c r="E526" i="6" s="1"/>
  <c r="FJ4" i="4"/>
  <c r="FJ51" i="7"/>
  <c r="E533" i="6" s="1"/>
  <c r="FM54" i="7"/>
  <c r="G536" i="6"/>
  <c r="EU20" i="4"/>
  <c r="EP51" i="7" s="1"/>
  <c r="E513" i="6" s="1"/>
  <c r="EV20" i="4"/>
  <c r="FB4" i="4"/>
  <c r="FB51" i="7"/>
  <c r="E525" i="6" s="1"/>
  <c r="EW4" i="4"/>
  <c r="FK4" i="4"/>
  <c r="FK44" i="7" s="1"/>
  <c r="FK53" i="7" s="1"/>
  <c r="FK51" i="7"/>
  <c r="E534" i="6" s="1"/>
  <c r="FI4" i="4"/>
  <c r="FD44" i="7" s="1"/>
  <c r="FD53" i="7" s="1"/>
  <c r="FI51" i="7"/>
  <c r="E532" i="6" s="1"/>
  <c r="ER51" i="7" l="1"/>
  <c r="E515" i="6" s="1"/>
  <c r="EW51" i="7"/>
  <c r="E520" i="6" s="1"/>
  <c r="FD54" i="7"/>
  <c r="G527" i="6"/>
  <c r="FE44" i="7"/>
  <c r="FE53" i="7" s="1"/>
  <c r="FJ44" i="7"/>
  <c r="FJ53" i="7" s="1"/>
  <c r="FG44" i="7"/>
  <c r="FG53" i="7" s="1"/>
  <c r="FC44" i="7"/>
  <c r="FC53" i="7" s="1"/>
  <c r="FA51" i="7"/>
  <c r="E524" i="6" s="1"/>
  <c r="FA4" i="4"/>
  <c r="EY51" i="7"/>
  <c r="E522" i="6" s="1"/>
  <c r="FI44" i="7"/>
  <c r="FI53" i="7" s="1"/>
  <c r="EV4" i="4"/>
  <c r="EV51" i="7"/>
  <c r="E519" i="6" s="1"/>
  <c r="FL54" i="7"/>
  <c r="G535" i="6"/>
  <c r="ES51" i="7"/>
  <c r="E516" i="6" s="1"/>
  <c r="ES4" i="4"/>
  <c r="FH44" i="7"/>
  <c r="FH53" i="7" s="1"/>
  <c r="EU4" i="4"/>
  <c r="EU51" i="7"/>
  <c r="E518" i="6" s="1"/>
  <c r="ET4" i="4"/>
  <c r="ET51" i="7"/>
  <c r="E517" i="6" s="1"/>
  <c r="FF44" i="7"/>
  <c r="FF53" i="7" s="1"/>
  <c r="FK54" i="7"/>
  <c r="G534" i="6"/>
  <c r="EZ51" i="7"/>
  <c r="E523" i="6" s="1"/>
  <c r="EQ51" i="7"/>
  <c r="E514" i="6" s="1"/>
  <c r="EX51" i="7"/>
  <c r="E521" i="6" s="1"/>
  <c r="EO20" i="4"/>
  <c r="EN20" i="4"/>
  <c r="EM20" i="4"/>
  <c r="EL20" i="4"/>
  <c r="EK20" i="4"/>
  <c r="EJ20" i="4"/>
  <c r="EI20" i="4"/>
  <c r="EH20" i="4"/>
  <c r="EG20" i="4"/>
  <c r="EF20" i="4"/>
  <c r="EE20" i="4"/>
  <c r="ED20" i="4"/>
  <c r="EC20" i="4"/>
  <c r="EB20" i="4"/>
  <c r="EA20" i="4"/>
  <c r="DZ20" i="4"/>
  <c r="DY20" i="4"/>
  <c r="DX20" i="4"/>
  <c r="DW20" i="4"/>
  <c r="DV20" i="4"/>
  <c r="DU20" i="4"/>
  <c r="DT20" i="4"/>
  <c r="DS20" i="4"/>
  <c r="DR20" i="4"/>
  <c r="DQ20" i="4"/>
  <c r="DP20" i="4"/>
  <c r="DO20" i="4"/>
  <c r="DN20" i="4"/>
  <c r="DM20" i="4"/>
  <c r="DL20" i="4"/>
  <c r="DK20" i="4"/>
  <c r="DJ20" i="4"/>
  <c r="DI20" i="4"/>
  <c r="DH20" i="4"/>
  <c r="DG20" i="4"/>
  <c r="DF20" i="4"/>
  <c r="DE20" i="4"/>
  <c r="DD20" i="4"/>
  <c r="DC20" i="4"/>
  <c r="DB20" i="4"/>
  <c r="DA20" i="4"/>
  <c r="CZ20" i="4"/>
  <c r="CY20" i="4"/>
  <c r="CX20" i="4"/>
  <c r="CW20" i="4"/>
  <c r="CV20" i="4"/>
  <c r="CU20" i="4"/>
  <c r="CT20" i="4"/>
  <c r="CS20" i="4"/>
  <c r="CR20" i="4"/>
  <c r="CQ20" i="4"/>
  <c r="CP20" i="4"/>
  <c r="CO20" i="4"/>
  <c r="CN20" i="4"/>
  <c r="CM20" i="4"/>
  <c r="CL20" i="4"/>
  <c r="CK20" i="4"/>
  <c r="CJ20" i="4"/>
  <c r="CI20" i="4"/>
  <c r="CH20" i="4"/>
  <c r="CG20" i="4"/>
  <c r="CF20" i="4"/>
  <c r="CE20" i="4"/>
  <c r="CD20" i="4"/>
  <c r="CC20" i="4"/>
  <c r="CB20" i="4"/>
  <c r="CA20" i="4"/>
  <c r="BZ20" i="4"/>
  <c r="BY20" i="4"/>
  <c r="BX20" i="4"/>
  <c r="BW20" i="4"/>
  <c r="BV20" i="4"/>
  <c r="BU20" i="4"/>
  <c r="BT20" i="4"/>
  <c r="BS20" i="4"/>
  <c r="BR20" i="4"/>
  <c r="BQ20" i="4"/>
  <c r="BP20" i="4"/>
  <c r="BO20" i="4"/>
  <c r="BN20" i="4"/>
  <c r="BM20" i="4"/>
  <c r="BL20" i="4"/>
  <c r="BK20" i="4"/>
  <c r="BJ20" i="4"/>
  <c r="BI20" i="4"/>
  <c r="BH20" i="4"/>
  <c r="BG20" i="4"/>
  <c r="BF20" i="4"/>
  <c r="BE20" i="4"/>
  <c r="BD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F20" i="4"/>
  <c r="E20" i="4"/>
  <c r="D20" i="4"/>
  <c r="C20" i="4"/>
  <c r="B20" i="4"/>
  <c r="BC20" i="4" l="1"/>
  <c r="AY51" i="7" s="1"/>
  <c r="E418" i="6" s="1"/>
  <c r="P4" i="4"/>
  <c r="P51" i="7"/>
  <c r="E383" i="6" s="1"/>
  <c r="CB4" i="4"/>
  <c r="CB51" i="7"/>
  <c r="E447" i="6" s="1"/>
  <c r="DH4" i="4"/>
  <c r="DH51" i="7"/>
  <c r="E479" i="6" s="1"/>
  <c r="C51" i="7"/>
  <c r="E370" i="6" s="1"/>
  <c r="C4" i="4"/>
  <c r="AA51" i="7"/>
  <c r="E394" i="6" s="1"/>
  <c r="AA4" i="4"/>
  <c r="AY4" i="4"/>
  <c r="CE51" i="7"/>
  <c r="E450" i="6" s="1"/>
  <c r="CE4" i="4"/>
  <c r="DK51" i="7"/>
  <c r="E482" i="6" s="1"/>
  <c r="DK4" i="4"/>
  <c r="E51" i="7"/>
  <c r="E372" i="6" s="1"/>
  <c r="E4" i="4"/>
  <c r="AC51" i="7"/>
  <c r="E396" i="6" s="1"/>
  <c r="AC4" i="4"/>
  <c r="BY51" i="7"/>
  <c r="E444" i="6" s="1"/>
  <c r="BY4" i="4"/>
  <c r="DE51" i="7"/>
  <c r="E476" i="6" s="1"/>
  <c r="DE4" i="4"/>
  <c r="EK51" i="7"/>
  <c r="E508" i="6" s="1"/>
  <c r="EK4" i="4"/>
  <c r="AV4" i="4"/>
  <c r="AV51" i="7"/>
  <c r="E415" i="6" s="1"/>
  <c r="CR4" i="4"/>
  <c r="CR51" i="7"/>
  <c r="E463" i="6" s="1"/>
  <c r="EF4" i="4"/>
  <c r="EF51" i="7"/>
  <c r="E503" i="6" s="1"/>
  <c r="K51" i="7"/>
  <c r="E378" i="6" s="1"/>
  <c r="K4" i="4"/>
  <c r="AQ51" i="7"/>
  <c r="E410" i="6" s="1"/>
  <c r="AQ4" i="4"/>
  <c r="BW51" i="7"/>
  <c r="E442" i="6" s="1"/>
  <c r="BW4" i="4"/>
  <c r="DC51" i="7"/>
  <c r="E474" i="6" s="1"/>
  <c r="DC4" i="4"/>
  <c r="EA51" i="7"/>
  <c r="E498" i="6" s="1"/>
  <c r="EA4" i="4"/>
  <c r="U51" i="7"/>
  <c r="E388" i="6" s="1"/>
  <c r="U4" i="4"/>
  <c r="AK51" i="7"/>
  <c r="E404" i="6" s="1"/>
  <c r="AK4" i="4"/>
  <c r="BA51" i="7"/>
  <c r="E420" i="6" s="1"/>
  <c r="BA4" i="4"/>
  <c r="BQ51" i="7"/>
  <c r="E436" i="6" s="1"/>
  <c r="BQ4" i="4"/>
  <c r="CO51" i="7"/>
  <c r="E460" i="6" s="1"/>
  <c r="CO4" i="4"/>
  <c r="DM51" i="7"/>
  <c r="E484" i="6" s="1"/>
  <c r="DM4" i="4"/>
  <c r="EC51" i="7"/>
  <c r="E500" i="6" s="1"/>
  <c r="EC4" i="4"/>
  <c r="N4" i="4"/>
  <c r="N51" i="7"/>
  <c r="E381" i="6" s="1"/>
  <c r="AD4" i="4"/>
  <c r="AD51" i="7"/>
  <c r="E397" i="6" s="1"/>
  <c r="AT4" i="4"/>
  <c r="AT51" i="7"/>
  <c r="E413" i="6" s="1"/>
  <c r="BJ4" i="4"/>
  <c r="BJ51" i="7"/>
  <c r="E429" i="6" s="1"/>
  <c r="BZ4" i="4"/>
  <c r="BZ51" i="7"/>
  <c r="E445" i="6" s="1"/>
  <c r="CP4" i="4"/>
  <c r="CP51" i="7"/>
  <c r="E461" i="6" s="1"/>
  <c r="DF4" i="4"/>
  <c r="DF51" i="7"/>
  <c r="E477" i="6" s="1"/>
  <c r="DV4" i="4"/>
  <c r="DV51" i="7"/>
  <c r="E493" i="6" s="1"/>
  <c r="ED4" i="4"/>
  <c r="ED51" i="7"/>
  <c r="E501" i="6" s="1"/>
  <c r="AF4" i="4"/>
  <c r="AF51" i="7"/>
  <c r="E399" i="6" s="1"/>
  <c r="BD4" i="4"/>
  <c r="BD51" i="7"/>
  <c r="E423" i="6" s="1"/>
  <c r="CZ4" i="4"/>
  <c r="CZ51" i="7"/>
  <c r="E471" i="6" s="1"/>
  <c r="S51" i="7"/>
  <c r="E386" i="6" s="1"/>
  <c r="S4" i="4"/>
  <c r="BG51" i="7"/>
  <c r="E426" i="6" s="1"/>
  <c r="BG4" i="4"/>
  <c r="CM51" i="7"/>
  <c r="E458" i="6" s="1"/>
  <c r="CM4" i="4"/>
  <c r="EI51" i="7"/>
  <c r="E506" i="6" s="1"/>
  <c r="EI4" i="4"/>
  <c r="M51" i="7"/>
  <c r="E380" i="6" s="1"/>
  <c r="M4" i="4"/>
  <c r="AS4" i="4"/>
  <c r="BI51" i="7"/>
  <c r="E428" i="6" s="1"/>
  <c r="BI4" i="4"/>
  <c r="CG51" i="7"/>
  <c r="E452" i="6" s="1"/>
  <c r="CG4" i="4"/>
  <c r="CW51" i="7"/>
  <c r="E468" i="6" s="1"/>
  <c r="CW4" i="4"/>
  <c r="DU51" i="7"/>
  <c r="E492" i="6" s="1"/>
  <c r="DU4" i="4"/>
  <c r="F4" i="4"/>
  <c r="F51" i="7"/>
  <c r="E373" i="6" s="1"/>
  <c r="V4" i="4"/>
  <c r="V51" i="7"/>
  <c r="E389" i="6" s="1"/>
  <c r="AL4" i="4"/>
  <c r="AL51" i="7"/>
  <c r="E405" i="6" s="1"/>
  <c r="BB4" i="4"/>
  <c r="BB51" i="7"/>
  <c r="E421" i="6" s="1"/>
  <c r="BR4" i="4"/>
  <c r="BR51" i="7"/>
  <c r="E437" i="6" s="1"/>
  <c r="CH4" i="4"/>
  <c r="CH51" i="7"/>
  <c r="E453" i="6" s="1"/>
  <c r="CX4" i="4"/>
  <c r="CX51" i="7"/>
  <c r="E469" i="6" s="1"/>
  <c r="DN4" i="4"/>
  <c r="DN51" i="7"/>
  <c r="E485" i="6" s="1"/>
  <c r="EL4" i="4"/>
  <c r="EL51" i="7"/>
  <c r="E509" i="6" s="1"/>
  <c r="G4" i="4"/>
  <c r="G51" i="7"/>
  <c r="E374" i="6" s="1"/>
  <c r="O4" i="4"/>
  <c r="O51" i="7"/>
  <c r="E382" i="6" s="1"/>
  <c r="W4" i="4"/>
  <c r="W51" i="7"/>
  <c r="E390" i="6" s="1"/>
  <c r="AE4" i="4"/>
  <c r="AE51" i="7"/>
  <c r="E398" i="6" s="1"/>
  <c r="AM4" i="4"/>
  <c r="AM51" i="7"/>
  <c r="E406" i="6" s="1"/>
  <c r="AU4" i="4"/>
  <c r="AU51" i="7"/>
  <c r="E414" i="6" s="1"/>
  <c r="BC51" i="7"/>
  <c r="E422" i="6" s="1"/>
  <c r="BK4" i="4"/>
  <c r="BK51" i="7"/>
  <c r="E430" i="6" s="1"/>
  <c r="BS4" i="4"/>
  <c r="BS51" i="7"/>
  <c r="E438" i="6" s="1"/>
  <c r="CA4" i="4"/>
  <c r="CA51" i="7"/>
  <c r="E446" i="6" s="1"/>
  <c r="CI4" i="4"/>
  <c r="CI51" i="7"/>
  <c r="E454" i="6" s="1"/>
  <c r="CQ4" i="4"/>
  <c r="CQ51" i="7"/>
  <c r="E462" i="6" s="1"/>
  <c r="CY4" i="4"/>
  <c r="CY51" i="7"/>
  <c r="E470" i="6" s="1"/>
  <c r="DG4" i="4"/>
  <c r="DG51" i="7"/>
  <c r="E478" i="6" s="1"/>
  <c r="DO4" i="4"/>
  <c r="DO51" i="7"/>
  <c r="E486" i="6" s="1"/>
  <c r="DW4" i="4"/>
  <c r="DW51" i="7"/>
  <c r="E494" i="6" s="1"/>
  <c r="EE4" i="4"/>
  <c r="EE51" i="7"/>
  <c r="E502" i="6" s="1"/>
  <c r="EM4" i="4"/>
  <c r="EM51" i="7"/>
  <c r="E510" i="6" s="1"/>
  <c r="FF54" i="7"/>
  <c r="G529" i="6"/>
  <c r="FC54" i="7"/>
  <c r="G526" i="6"/>
  <c r="FG54" i="7"/>
  <c r="G530" i="6"/>
  <c r="X4" i="4"/>
  <c r="X51" i="7"/>
  <c r="E391" i="6" s="1"/>
  <c r="CJ4" i="4"/>
  <c r="CJ51" i="7"/>
  <c r="E455" i="6" s="1"/>
  <c r="EN4" i="4"/>
  <c r="EN51" i="7"/>
  <c r="E511" i="6" s="1"/>
  <c r="I51" i="7"/>
  <c r="E376" i="6" s="1"/>
  <c r="I4" i="4"/>
  <c r="Q51" i="7"/>
  <c r="E384" i="6" s="1"/>
  <c r="Q4" i="4"/>
  <c r="Y51" i="7"/>
  <c r="E392" i="6" s="1"/>
  <c r="Y4" i="4"/>
  <c r="AG51" i="7"/>
  <c r="E400" i="6" s="1"/>
  <c r="AG4" i="4"/>
  <c r="AO51" i="7"/>
  <c r="E408" i="6" s="1"/>
  <c r="AO4" i="4"/>
  <c r="AW51" i="7"/>
  <c r="E416" i="6" s="1"/>
  <c r="AW4" i="4"/>
  <c r="BE51" i="7"/>
  <c r="E424" i="6" s="1"/>
  <c r="BE4" i="4"/>
  <c r="BM51" i="7"/>
  <c r="E432" i="6" s="1"/>
  <c r="BM4" i="4"/>
  <c r="BU51" i="7"/>
  <c r="E440" i="6" s="1"/>
  <c r="BU4" i="4"/>
  <c r="CC51" i="7"/>
  <c r="E448" i="6" s="1"/>
  <c r="CC4" i="4"/>
  <c r="CK51" i="7"/>
  <c r="E456" i="6" s="1"/>
  <c r="CK4" i="4"/>
  <c r="CS51" i="7"/>
  <c r="E464" i="6" s="1"/>
  <c r="CS4" i="4"/>
  <c r="DA51" i="7"/>
  <c r="E472" i="6" s="1"/>
  <c r="DA4" i="4"/>
  <c r="DI51" i="7"/>
  <c r="E480" i="6" s="1"/>
  <c r="DI4" i="4"/>
  <c r="DQ51" i="7"/>
  <c r="E488" i="6" s="1"/>
  <c r="DQ4" i="4"/>
  <c r="DY51" i="7"/>
  <c r="E496" i="6" s="1"/>
  <c r="DY4" i="4"/>
  <c r="EG51" i="7"/>
  <c r="E504" i="6" s="1"/>
  <c r="EG4" i="4"/>
  <c r="EO51" i="7"/>
  <c r="E512" i="6" s="1"/>
  <c r="EO4" i="4"/>
  <c r="FJ54" i="7"/>
  <c r="G533" i="6"/>
  <c r="AN4" i="4"/>
  <c r="AN51" i="7"/>
  <c r="E407" i="6" s="1"/>
  <c r="BT4" i="4"/>
  <c r="BT51" i="7"/>
  <c r="E439" i="6" s="1"/>
  <c r="DP4" i="4"/>
  <c r="DP51" i="7"/>
  <c r="E487" i="6" s="1"/>
  <c r="B51" i="7"/>
  <c r="E369" i="6" s="1"/>
  <c r="B4" i="4"/>
  <c r="J51" i="7"/>
  <c r="E377" i="6" s="1"/>
  <c r="J4" i="4"/>
  <c r="R51" i="7"/>
  <c r="E385" i="6" s="1"/>
  <c r="R4" i="4"/>
  <c r="Z51" i="7"/>
  <c r="E393" i="6" s="1"/>
  <c r="Z4" i="4"/>
  <c r="AH51" i="7"/>
  <c r="E401" i="6" s="1"/>
  <c r="AH4" i="4"/>
  <c r="AP51" i="7"/>
  <c r="E409" i="6" s="1"/>
  <c r="AP4" i="4"/>
  <c r="AX51" i="7"/>
  <c r="E417" i="6" s="1"/>
  <c r="AX4" i="4"/>
  <c r="BF51" i="7"/>
  <c r="E425" i="6" s="1"/>
  <c r="BF4" i="4"/>
  <c r="BN51" i="7"/>
  <c r="E433" i="6" s="1"/>
  <c r="BN4" i="4"/>
  <c r="BV51" i="7"/>
  <c r="E441" i="6" s="1"/>
  <c r="BV4" i="4"/>
  <c r="CD51" i="7"/>
  <c r="E449" i="6" s="1"/>
  <c r="CD4" i="4"/>
  <c r="CL51" i="7"/>
  <c r="E457" i="6" s="1"/>
  <c r="CL4" i="4"/>
  <c r="CT51" i="7"/>
  <c r="E465" i="6" s="1"/>
  <c r="CT4" i="4"/>
  <c r="DB51" i="7"/>
  <c r="E473" i="6" s="1"/>
  <c r="DB4" i="4"/>
  <c r="DJ51" i="7"/>
  <c r="E481" i="6" s="1"/>
  <c r="DJ4" i="4"/>
  <c r="DR51" i="7"/>
  <c r="E489" i="6" s="1"/>
  <c r="DR4" i="4"/>
  <c r="DZ51" i="7"/>
  <c r="E497" i="6" s="1"/>
  <c r="DZ4" i="4"/>
  <c r="EH51" i="7"/>
  <c r="E505" i="6" s="1"/>
  <c r="EH4" i="4"/>
  <c r="FE54" i="7"/>
  <c r="G528" i="6"/>
  <c r="H4" i="4"/>
  <c r="H51" i="7"/>
  <c r="E375" i="6" s="1"/>
  <c r="BL4" i="4"/>
  <c r="BL51" i="7"/>
  <c r="E431" i="6" s="1"/>
  <c r="DX4" i="4"/>
  <c r="DX51" i="7"/>
  <c r="E495" i="6" s="1"/>
  <c r="AI51" i="7"/>
  <c r="E402" i="6" s="1"/>
  <c r="AI4" i="4"/>
  <c r="BO51" i="7"/>
  <c r="E434" i="6" s="1"/>
  <c r="BO4" i="4"/>
  <c r="CU51" i="7"/>
  <c r="E466" i="6" s="1"/>
  <c r="CU4" i="4"/>
  <c r="DS51" i="7"/>
  <c r="E490" i="6" s="1"/>
  <c r="DS4" i="4"/>
  <c r="FI54" i="7"/>
  <c r="G532" i="6"/>
  <c r="D51" i="7"/>
  <c r="E371" i="6" s="1"/>
  <c r="D4" i="4"/>
  <c r="L51" i="7"/>
  <c r="E379" i="6" s="1"/>
  <c r="L4" i="4"/>
  <c r="T51" i="7"/>
  <c r="E387" i="6" s="1"/>
  <c r="T4" i="4"/>
  <c r="AB51" i="7"/>
  <c r="E395" i="6" s="1"/>
  <c r="AB4" i="4"/>
  <c r="AJ51" i="7"/>
  <c r="E403" i="6" s="1"/>
  <c r="AJ4" i="4"/>
  <c r="AR51" i="7"/>
  <c r="E411" i="6" s="1"/>
  <c r="AR4" i="4"/>
  <c r="AZ51" i="7"/>
  <c r="E419" i="6" s="1"/>
  <c r="AZ4" i="4"/>
  <c r="BH51" i="7"/>
  <c r="E427" i="6" s="1"/>
  <c r="BH4" i="4"/>
  <c r="BP51" i="7"/>
  <c r="E435" i="6" s="1"/>
  <c r="BP4" i="4"/>
  <c r="BX51" i="7"/>
  <c r="E443" i="6" s="1"/>
  <c r="BX4" i="4"/>
  <c r="CF51" i="7"/>
  <c r="E451" i="6" s="1"/>
  <c r="CF4" i="4"/>
  <c r="CN51" i="7"/>
  <c r="E459" i="6" s="1"/>
  <c r="CN4" i="4"/>
  <c r="CV51" i="7"/>
  <c r="E467" i="6" s="1"/>
  <c r="CV4" i="4"/>
  <c r="DD51" i="7"/>
  <c r="E475" i="6" s="1"/>
  <c r="DD4" i="4"/>
  <c r="DL51" i="7"/>
  <c r="E483" i="6" s="1"/>
  <c r="DL4" i="4"/>
  <c r="DT51" i="7"/>
  <c r="E491" i="6" s="1"/>
  <c r="DT4" i="4"/>
  <c r="EB51" i="7"/>
  <c r="E499" i="6" s="1"/>
  <c r="EB4" i="4"/>
  <c r="EJ51" i="7"/>
  <c r="E507" i="6" s="1"/>
  <c r="EJ4" i="4"/>
  <c r="FH54" i="7"/>
  <c r="G531" i="6"/>
  <c r="FZ20" i="4" l="1"/>
  <c r="BC4" i="4"/>
  <c r="AS51" i="7"/>
  <c r="E412" i="6" s="1"/>
  <c r="FM18" i="2" l="1"/>
  <c r="FL18" i="2"/>
  <c r="FK18" i="2"/>
  <c r="FJ18" i="2"/>
  <c r="FI18" i="2"/>
  <c r="FH18" i="2"/>
  <c r="FG18" i="2"/>
  <c r="FF18" i="2"/>
  <c r="FE18" i="2"/>
  <c r="FD18" i="2"/>
  <c r="FC18" i="2"/>
  <c r="FB18" i="2"/>
  <c r="FA18" i="2"/>
  <c r="EZ18" i="2"/>
  <c r="EY18" i="2"/>
  <c r="EX18" i="2"/>
  <c r="EW18" i="2"/>
  <c r="EV18" i="2"/>
  <c r="EU18" i="2"/>
  <c r="ET18" i="2"/>
  <c r="ES18" i="2"/>
  <c r="ER18" i="2"/>
  <c r="EQ18" i="2"/>
  <c r="EP18" i="2"/>
  <c r="EO18" i="2"/>
  <c r="EN18" i="2"/>
  <c r="EM18" i="2"/>
  <c r="EL18" i="2"/>
  <c r="EK18" i="2"/>
  <c r="EJ18" i="2"/>
  <c r="EI18" i="2"/>
  <c r="EH18" i="2"/>
  <c r="EG18" i="2"/>
  <c r="EF18" i="2"/>
  <c r="EE18" i="2"/>
  <c r="ED18" i="2"/>
  <c r="EC18" i="2"/>
  <c r="EB18" i="2"/>
  <c r="EA18" i="2"/>
  <c r="DZ18" i="2"/>
  <c r="DY18" i="2"/>
  <c r="DX18" i="2"/>
  <c r="DW18" i="2"/>
  <c r="DV18" i="2"/>
  <c r="DU18" i="2"/>
  <c r="DT18" i="2"/>
  <c r="DS18" i="2"/>
  <c r="DR18" i="2"/>
  <c r="DQ18" i="2"/>
  <c r="DP18" i="2"/>
  <c r="DO18" i="2"/>
  <c r="DN18" i="2"/>
  <c r="DM18" i="2"/>
  <c r="DL18" i="2"/>
  <c r="DK18" i="2"/>
  <c r="DJ18" i="2"/>
  <c r="DI18" i="2"/>
  <c r="DH18" i="2"/>
  <c r="DG18" i="2"/>
  <c r="DF18" i="2"/>
  <c r="DE18" i="2"/>
  <c r="DD18" i="2"/>
  <c r="DC18" i="2"/>
  <c r="DB18" i="2"/>
  <c r="DA18" i="2"/>
  <c r="CZ18" i="2"/>
  <c r="CY18" i="2"/>
  <c r="CX18" i="2"/>
  <c r="CW18" i="2"/>
  <c r="CV18" i="2"/>
  <c r="CU18" i="2"/>
  <c r="CT18" i="2"/>
  <c r="CS18" i="2"/>
  <c r="CR18" i="2"/>
  <c r="CQ18" i="2"/>
  <c r="CP18" i="2"/>
  <c r="CO18" i="2"/>
  <c r="CN18" i="2"/>
  <c r="CM18" i="2"/>
  <c r="CL18" i="2"/>
  <c r="CK18" i="2"/>
  <c r="CJ18" i="2"/>
  <c r="CI18" i="2"/>
  <c r="CH18" i="2"/>
  <c r="CG18" i="2"/>
  <c r="CF18" i="2"/>
  <c r="CE18" i="2"/>
  <c r="CD18" i="2"/>
  <c r="CC18" i="2"/>
  <c r="CB18" i="2"/>
  <c r="CA18" i="2"/>
  <c r="BZ18" i="2"/>
  <c r="BY18" i="2"/>
  <c r="BX18" i="2"/>
  <c r="BW18" i="2"/>
  <c r="BV18" i="2"/>
  <c r="BU18" i="2"/>
  <c r="BT18" i="2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AM18" i="2"/>
  <c r="AL18" i="2"/>
  <c r="AK18" i="2"/>
  <c r="AJ18" i="2"/>
  <c r="AI18" i="2"/>
  <c r="AH18" i="2"/>
  <c r="AG18" i="2"/>
  <c r="AF18" i="2"/>
  <c r="AE18" i="2"/>
  <c r="AD18" i="2"/>
  <c r="AC18" i="2"/>
  <c r="AB18" i="2"/>
  <c r="AA18" i="2"/>
  <c r="Z18" i="2"/>
  <c r="Y18" i="2"/>
  <c r="X18" i="2"/>
  <c r="W18" i="2"/>
  <c r="V18" i="2"/>
  <c r="U18" i="2"/>
  <c r="T18" i="2"/>
  <c r="S18" i="2"/>
  <c r="R18" i="2"/>
  <c r="Q18" i="2"/>
  <c r="P18" i="2"/>
  <c r="O18" i="2"/>
  <c r="N18" i="2"/>
  <c r="M18" i="2"/>
  <c r="L18" i="2"/>
  <c r="K18" i="2"/>
  <c r="J18" i="2"/>
  <c r="I18" i="2"/>
  <c r="H18" i="2"/>
  <c r="G18" i="2"/>
  <c r="F18" i="2"/>
  <c r="E18" i="2"/>
  <c r="D18" i="2"/>
  <c r="C18" i="2"/>
  <c r="FM17" i="2"/>
  <c r="FL17" i="2"/>
  <c r="FK17" i="2"/>
  <c r="FJ17" i="2"/>
  <c r="FI17" i="2"/>
  <c r="FH17" i="2"/>
  <c r="FG17" i="2"/>
  <c r="FF17" i="2"/>
  <c r="FE17" i="2"/>
  <c r="FD17" i="2"/>
  <c r="FC17" i="2"/>
  <c r="FB17" i="2"/>
  <c r="FA17" i="2"/>
  <c r="EZ17" i="2"/>
  <c r="EY17" i="2"/>
  <c r="EX17" i="2"/>
  <c r="EW17" i="2"/>
  <c r="EV17" i="2"/>
  <c r="EU17" i="2"/>
  <c r="ET17" i="2"/>
  <c r="ES17" i="2"/>
  <c r="ER17" i="2"/>
  <c r="EQ17" i="2"/>
  <c r="EP17" i="2"/>
  <c r="EO17" i="2"/>
  <c r="EN17" i="2"/>
  <c r="EM17" i="2"/>
  <c r="EL17" i="2"/>
  <c r="EK17" i="2"/>
  <c r="EJ17" i="2"/>
  <c r="EI17" i="2"/>
  <c r="EH17" i="2"/>
  <c r="EG17" i="2"/>
  <c r="EF17" i="2"/>
  <c r="EE17" i="2"/>
  <c r="ED17" i="2"/>
  <c r="EC17" i="2"/>
  <c r="EB17" i="2"/>
  <c r="EA17" i="2"/>
  <c r="DZ17" i="2"/>
  <c r="DY17" i="2"/>
  <c r="DX17" i="2"/>
  <c r="DW17" i="2"/>
  <c r="DV17" i="2"/>
  <c r="DU17" i="2"/>
  <c r="DT17" i="2"/>
  <c r="DS17" i="2"/>
  <c r="DR17" i="2"/>
  <c r="DQ17" i="2"/>
  <c r="DP17" i="2"/>
  <c r="DO17" i="2"/>
  <c r="DN17" i="2"/>
  <c r="DM17" i="2"/>
  <c r="DL17" i="2"/>
  <c r="DK17" i="2"/>
  <c r="DJ17" i="2"/>
  <c r="DI17" i="2"/>
  <c r="DH17" i="2"/>
  <c r="DG17" i="2"/>
  <c r="DF17" i="2"/>
  <c r="DE17" i="2"/>
  <c r="DD17" i="2"/>
  <c r="DC17" i="2"/>
  <c r="DB17" i="2"/>
  <c r="DA17" i="2"/>
  <c r="CZ17" i="2"/>
  <c r="CY17" i="2"/>
  <c r="CX17" i="2"/>
  <c r="CW17" i="2"/>
  <c r="CV17" i="2"/>
  <c r="CU17" i="2"/>
  <c r="CT17" i="2"/>
  <c r="CS17" i="2"/>
  <c r="CR17" i="2"/>
  <c r="CQ17" i="2"/>
  <c r="CP17" i="2"/>
  <c r="CO17" i="2"/>
  <c r="CN17" i="2"/>
  <c r="CM17" i="2"/>
  <c r="CL17" i="2"/>
  <c r="CK17" i="2"/>
  <c r="CJ17" i="2"/>
  <c r="CI17" i="2"/>
  <c r="CH17" i="2"/>
  <c r="CG17" i="2"/>
  <c r="CF17" i="2"/>
  <c r="CE17" i="2"/>
  <c r="CD17" i="2"/>
  <c r="CC17" i="2"/>
  <c r="CB17" i="2"/>
  <c r="CA17" i="2"/>
  <c r="BZ17" i="2"/>
  <c r="BY17" i="2"/>
  <c r="BX17" i="2"/>
  <c r="BW17" i="2"/>
  <c r="BV17" i="2"/>
  <c r="BU17" i="2"/>
  <c r="BT17" i="2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AM17" i="2"/>
  <c r="AL17" i="2"/>
  <c r="AK17" i="2"/>
  <c r="AJ17" i="2"/>
  <c r="AI17" i="2"/>
  <c r="AH17" i="2"/>
  <c r="AG17" i="2"/>
  <c r="AF17" i="2"/>
  <c r="AE17" i="2"/>
  <c r="AD17" i="2"/>
  <c r="AC17" i="2"/>
  <c r="AB17" i="2"/>
  <c r="AA17" i="2"/>
  <c r="Z17" i="2"/>
  <c r="Y17" i="2"/>
  <c r="X17" i="2"/>
  <c r="W17" i="2"/>
  <c r="V17" i="2"/>
  <c r="U17" i="2"/>
  <c r="T17" i="2"/>
  <c r="S17" i="2"/>
  <c r="R17" i="2"/>
  <c r="Q17" i="2"/>
  <c r="P17" i="2"/>
  <c r="O17" i="2"/>
  <c r="N17" i="2"/>
  <c r="M17" i="2"/>
  <c r="L17" i="2"/>
  <c r="K17" i="2"/>
  <c r="J17" i="2"/>
  <c r="I17" i="2"/>
  <c r="H17" i="2"/>
  <c r="G17" i="2"/>
  <c r="F17" i="2"/>
  <c r="E17" i="2"/>
  <c r="D17" i="2"/>
  <c r="C17" i="2"/>
  <c r="FM16" i="2"/>
  <c r="FL16" i="2"/>
  <c r="FK16" i="2"/>
  <c r="FJ16" i="2"/>
  <c r="FI16" i="2"/>
  <c r="FH16" i="2"/>
  <c r="FG16" i="2"/>
  <c r="FF16" i="2"/>
  <c r="FE16" i="2"/>
  <c r="FD16" i="2"/>
  <c r="FC16" i="2"/>
  <c r="FB16" i="2"/>
  <c r="FA16" i="2"/>
  <c r="EZ16" i="2"/>
  <c r="EY16" i="2"/>
  <c r="EX16" i="2"/>
  <c r="EW16" i="2"/>
  <c r="EV16" i="2"/>
  <c r="EU16" i="2"/>
  <c r="ET16" i="2"/>
  <c r="ES16" i="2"/>
  <c r="ER16" i="2"/>
  <c r="EQ16" i="2"/>
  <c r="EP16" i="2"/>
  <c r="EO16" i="2"/>
  <c r="EN16" i="2"/>
  <c r="EM16" i="2"/>
  <c r="EL16" i="2"/>
  <c r="EK16" i="2"/>
  <c r="EJ16" i="2"/>
  <c r="EI16" i="2"/>
  <c r="EH16" i="2"/>
  <c r="EG16" i="2"/>
  <c r="EF16" i="2"/>
  <c r="EE16" i="2"/>
  <c r="ED16" i="2"/>
  <c r="EC16" i="2"/>
  <c r="EB16" i="2"/>
  <c r="EA16" i="2"/>
  <c r="DZ16" i="2"/>
  <c r="DY16" i="2"/>
  <c r="DX16" i="2"/>
  <c r="DW16" i="2"/>
  <c r="DV16" i="2"/>
  <c r="DU16" i="2"/>
  <c r="DT16" i="2"/>
  <c r="DS16" i="2"/>
  <c r="DR16" i="2"/>
  <c r="DQ16" i="2"/>
  <c r="DP16" i="2"/>
  <c r="DO16" i="2"/>
  <c r="DN16" i="2"/>
  <c r="DM16" i="2"/>
  <c r="DL16" i="2"/>
  <c r="DK16" i="2"/>
  <c r="DJ16" i="2"/>
  <c r="DI16" i="2"/>
  <c r="DH16" i="2"/>
  <c r="DG16" i="2"/>
  <c r="DF16" i="2"/>
  <c r="DE16" i="2"/>
  <c r="DD16" i="2"/>
  <c r="DC16" i="2"/>
  <c r="DB16" i="2"/>
  <c r="DA16" i="2"/>
  <c r="CZ16" i="2"/>
  <c r="CY16" i="2"/>
  <c r="CX16" i="2"/>
  <c r="CW16" i="2"/>
  <c r="CV16" i="2"/>
  <c r="CU16" i="2"/>
  <c r="CT16" i="2"/>
  <c r="CS16" i="2"/>
  <c r="CR16" i="2"/>
  <c r="CQ16" i="2"/>
  <c r="CP16" i="2"/>
  <c r="CO16" i="2"/>
  <c r="CN16" i="2"/>
  <c r="CM16" i="2"/>
  <c r="CL16" i="2"/>
  <c r="CK16" i="2"/>
  <c r="CJ16" i="2"/>
  <c r="CI16" i="2"/>
  <c r="CH16" i="2"/>
  <c r="CG16" i="2"/>
  <c r="CF16" i="2"/>
  <c r="CE16" i="2"/>
  <c r="CD16" i="2"/>
  <c r="CC16" i="2"/>
  <c r="CB16" i="2"/>
  <c r="CA16" i="2"/>
  <c r="BZ16" i="2"/>
  <c r="BY16" i="2"/>
  <c r="BX16" i="2"/>
  <c r="BW16" i="2"/>
  <c r="BV16" i="2"/>
  <c r="BU16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AM16" i="2"/>
  <c r="AL16" i="2"/>
  <c r="AK16" i="2"/>
  <c r="AJ16" i="2"/>
  <c r="AI16" i="2"/>
  <c r="AH16" i="2"/>
  <c r="AG16" i="2"/>
  <c r="AF16" i="2"/>
  <c r="AE16" i="2"/>
  <c r="AD16" i="2"/>
  <c r="AC16" i="2"/>
  <c r="AB16" i="2"/>
  <c r="AA16" i="2"/>
  <c r="Z16" i="2"/>
  <c r="Y16" i="2"/>
  <c r="X16" i="2"/>
  <c r="W16" i="2"/>
  <c r="V16" i="2"/>
  <c r="U16" i="2"/>
  <c r="T16" i="2"/>
  <c r="S16" i="2"/>
  <c r="R16" i="2"/>
  <c r="Q16" i="2"/>
  <c r="P16" i="2"/>
  <c r="O16" i="2"/>
  <c r="N16" i="2"/>
  <c r="M16" i="2"/>
  <c r="L16" i="2"/>
  <c r="K16" i="2"/>
  <c r="J16" i="2"/>
  <c r="I16" i="2"/>
  <c r="H16" i="2"/>
  <c r="G16" i="2"/>
  <c r="F16" i="2"/>
  <c r="E16" i="2"/>
  <c r="D16" i="2"/>
  <c r="C16" i="2"/>
  <c r="FM15" i="2"/>
  <c r="FL15" i="2"/>
  <c r="FK15" i="2"/>
  <c r="FJ15" i="2"/>
  <c r="FI15" i="2"/>
  <c r="FH15" i="2"/>
  <c r="FG15" i="2"/>
  <c r="FF15" i="2"/>
  <c r="FE15" i="2"/>
  <c r="FD15" i="2"/>
  <c r="FC15" i="2"/>
  <c r="FB15" i="2"/>
  <c r="FA15" i="2"/>
  <c r="EZ15" i="2"/>
  <c r="EW28" i="7" s="1"/>
  <c r="EY15" i="2"/>
  <c r="EX15" i="2"/>
  <c r="EW15" i="2"/>
  <c r="EV15" i="2"/>
  <c r="EU15" i="2"/>
  <c r="ET15" i="2"/>
  <c r="ES15" i="2"/>
  <c r="ER15" i="2"/>
  <c r="EQ15" i="2"/>
  <c r="EP15" i="2"/>
  <c r="EO15" i="2"/>
  <c r="EN15" i="2"/>
  <c r="EM15" i="2"/>
  <c r="EL15" i="2"/>
  <c r="EK15" i="2"/>
  <c r="EJ15" i="2"/>
  <c r="EI15" i="2"/>
  <c r="EH15" i="2"/>
  <c r="EG15" i="2"/>
  <c r="EF15" i="2"/>
  <c r="EE15" i="2"/>
  <c r="ED15" i="2"/>
  <c r="EC15" i="2"/>
  <c r="EB15" i="2"/>
  <c r="EA15" i="2"/>
  <c r="DZ15" i="2"/>
  <c r="DY15" i="2"/>
  <c r="DX15" i="2"/>
  <c r="DW15" i="2"/>
  <c r="DV15" i="2"/>
  <c r="DU15" i="2"/>
  <c r="DT15" i="2"/>
  <c r="DS15" i="2"/>
  <c r="DR15" i="2"/>
  <c r="DQ15" i="2"/>
  <c r="DP15" i="2"/>
  <c r="DO15" i="2"/>
  <c r="DN15" i="2"/>
  <c r="DM15" i="2"/>
  <c r="DL15" i="2"/>
  <c r="DK15" i="2"/>
  <c r="DJ15" i="2"/>
  <c r="DI15" i="2"/>
  <c r="DH15" i="2"/>
  <c r="DG15" i="2"/>
  <c r="DF15" i="2"/>
  <c r="DE15" i="2"/>
  <c r="DD15" i="2"/>
  <c r="DC15" i="2"/>
  <c r="DB15" i="2"/>
  <c r="DA15" i="2"/>
  <c r="CZ15" i="2"/>
  <c r="CY15" i="2"/>
  <c r="CX15" i="2"/>
  <c r="CW15" i="2"/>
  <c r="CV15" i="2"/>
  <c r="CU15" i="2"/>
  <c r="CT15" i="2"/>
  <c r="CS15" i="2"/>
  <c r="CR15" i="2"/>
  <c r="CQ15" i="2"/>
  <c r="CP15" i="2"/>
  <c r="CO15" i="2"/>
  <c r="CN15" i="2"/>
  <c r="CM15" i="2"/>
  <c r="CL15" i="2"/>
  <c r="CK15" i="2"/>
  <c r="CJ15" i="2"/>
  <c r="CI15" i="2"/>
  <c r="CH15" i="2"/>
  <c r="CG15" i="2"/>
  <c r="CF15" i="2"/>
  <c r="CE15" i="2"/>
  <c r="CD15" i="2"/>
  <c r="CC15" i="2"/>
  <c r="CB15" i="2"/>
  <c r="CA15" i="2"/>
  <c r="BZ15" i="2"/>
  <c r="BY15" i="2"/>
  <c r="BX15" i="2"/>
  <c r="BW15" i="2"/>
  <c r="BV15" i="2"/>
  <c r="BU15" i="2"/>
  <c r="BT15" i="2"/>
  <c r="BS15" i="2"/>
  <c r="BR15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AM15" i="2"/>
  <c r="AL15" i="2"/>
  <c r="AK15" i="2"/>
  <c r="AJ15" i="2"/>
  <c r="AI15" i="2"/>
  <c r="AH15" i="2"/>
  <c r="AG15" i="2"/>
  <c r="AF15" i="2"/>
  <c r="AE15" i="2"/>
  <c r="AD15" i="2"/>
  <c r="AC15" i="2"/>
  <c r="AB15" i="2"/>
  <c r="AA15" i="2"/>
  <c r="Z15" i="2"/>
  <c r="Y15" i="2"/>
  <c r="X15" i="2"/>
  <c r="W15" i="2"/>
  <c r="V15" i="2"/>
  <c r="U15" i="2"/>
  <c r="T15" i="2"/>
  <c r="S15" i="2"/>
  <c r="R15" i="2"/>
  <c r="Q15" i="2"/>
  <c r="P15" i="2"/>
  <c r="O15" i="2"/>
  <c r="N15" i="2"/>
  <c r="M15" i="2"/>
  <c r="L15" i="2"/>
  <c r="K15" i="2"/>
  <c r="J15" i="2"/>
  <c r="I15" i="2"/>
  <c r="H15" i="2"/>
  <c r="G15" i="2"/>
  <c r="F15" i="2"/>
  <c r="E15" i="2"/>
  <c r="D15" i="2"/>
  <c r="C15" i="2"/>
  <c r="FM14" i="2"/>
  <c r="FL14" i="2"/>
  <c r="FK14" i="2"/>
  <c r="FJ14" i="2"/>
  <c r="FI14" i="2"/>
  <c r="FH14" i="2"/>
  <c r="FG14" i="2"/>
  <c r="FF14" i="2"/>
  <c r="FE14" i="2"/>
  <c r="FD14" i="2"/>
  <c r="FC14" i="2"/>
  <c r="FB14" i="2"/>
  <c r="FA14" i="2"/>
  <c r="EZ14" i="2"/>
  <c r="EY14" i="2"/>
  <c r="EX14" i="2"/>
  <c r="EW14" i="2"/>
  <c r="EV14" i="2"/>
  <c r="EU14" i="2"/>
  <c r="ET14" i="2"/>
  <c r="ES14" i="2"/>
  <c r="ER14" i="2"/>
  <c r="EQ14" i="2"/>
  <c r="EP14" i="2"/>
  <c r="EO14" i="2"/>
  <c r="EN14" i="2"/>
  <c r="EM14" i="2"/>
  <c r="EL14" i="2"/>
  <c r="EK14" i="2"/>
  <c r="EJ14" i="2"/>
  <c r="EI14" i="2"/>
  <c r="EH14" i="2"/>
  <c r="EG14" i="2"/>
  <c r="EF14" i="2"/>
  <c r="EE14" i="2"/>
  <c r="ED14" i="2"/>
  <c r="EC14" i="2"/>
  <c r="EB14" i="2"/>
  <c r="EA14" i="2"/>
  <c r="DZ14" i="2"/>
  <c r="DY14" i="2"/>
  <c r="DX14" i="2"/>
  <c r="DW14" i="2"/>
  <c r="DV14" i="2"/>
  <c r="DU14" i="2"/>
  <c r="DT14" i="2"/>
  <c r="DS14" i="2"/>
  <c r="DR14" i="2"/>
  <c r="DQ14" i="2"/>
  <c r="DP14" i="2"/>
  <c r="DO14" i="2"/>
  <c r="DN14" i="2"/>
  <c r="DM14" i="2"/>
  <c r="DL14" i="2"/>
  <c r="DK14" i="2"/>
  <c r="DJ14" i="2"/>
  <c r="DI14" i="2"/>
  <c r="DH14" i="2"/>
  <c r="DG14" i="2"/>
  <c r="DF14" i="2"/>
  <c r="DE14" i="2"/>
  <c r="DD14" i="2"/>
  <c r="DC14" i="2"/>
  <c r="DB14" i="2"/>
  <c r="DA14" i="2"/>
  <c r="CZ14" i="2"/>
  <c r="CY14" i="2"/>
  <c r="CX14" i="2"/>
  <c r="CW14" i="2"/>
  <c r="CV14" i="2"/>
  <c r="CU14" i="2"/>
  <c r="CT14" i="2"/>
  <c r="CS14" i="2"/>
  <c r="CR14" i="2"/>
  <c r="CQ14" i="2"/>
  <c r="CP14" i="2"/>
  <c r="CO14" i="2"/>
  <c r="CN14" i="2"/>
  <c r="CM14" i="2"/>
  <c r="CL14" i="2"/>
  <c r="CK14" i="2"/>
  <c r="CJ14" i="2"/>
  <c r="CI14" i="2"/>
  <c r="CH14" i="2"/>
  <c r="CG14" i="2"/>
  <c r="CF14" i="2"/>
  <c r="CE14" i="2"/>
  <c r="CD14" i="2"/>
  <c r="CC14" i="2"/>
  <c r="CB14" i="2"/>
  <c r="CA14" i="2"/>
  <c r="BZ14" i="2"/>
  <c r="BY14" i="2"/>
  <c r="BX14" i="2"/>
  <c r="BW14" i="2"/>
  <c r="BV14" i="2"/>
  <c r="BU14" i="2"/>
  <c r="BT14" i="2"/>
  <c r="BS14" i="2"/>
  <c r="BR14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W14" i="2"/>
  <c r="V14" i="2"/>
  <c r="U14" i="2"/>
  <c r="T14" i="2"/>
  <c r="S14" i="2"/>
  <c r="R14" i="2"/>
  <c r="Q14" i="2"/>
  <c r="P14" i="2"/>
  <c r="O14" i="2"/>
  <c r="N14" i="2"/>
  <c r="M14" i="2"/>
  <c r="L14" i="2"/>
  <c r="K14" i="2"/>
  <c r="J14" i="2"/>
  <c r="I14" i="2"/>
  <c r="H14" i="2"/>
  <c r="G14" i="2"/>
  <c r="F14" i="2"/>
  <c r="E14" i="2"/>
  <c r="D14" i="2"/>
  <c r="C14" i="2"/>
  <c r="FM13" i="2"/>
  <c r="FL13" i="2"/>
  <c r="FK13" i="2"/>
  <c r="FJ13" i="2"/>
  <c r="FI13" i="2"/>
  <c r="FH13" i="2"/>
  <c r="FG13" i="2"/>
  <c r="FF13" i="2"/>
  <c r="FE13" i="2"/>
  <c r="FD13" i="2"/>
  <c r="FC13" i="2"/>
  <c r="FB13" i="2"/>
  <c r="FA13" i="2"/>
  <c r="EZ13" i="2"/>
  <c r="EY13" i="2"/>
  <c r="EX13" i="2"/>
  <c r="EW13" i="2"/>
  <c r="EV13" i="2"/>
  <c r="EU13" i="2"/>
  <c r="ET13" i="2"/>
  <c r="ES13" i="2"/>
  <c r="ER13" i="2"/>
  <c r="EQ13" i="2"/>
  <c r="EP13" i="2"/>
  <c r="EO13" i="2"/>
  <c r="EN13" i="2"/>
  <c r="EM13" i="2"/>
  <c r="EL13" i="2"/>
  <c r="EK13" i="2"/>
  <c r="EJ13" i="2"/>
  <c r="EI13" i="2"/>
  <c r="EH13" i="2"/>
  <c r="EG13" i="2"/>
  <c r="EF13" i="2"/>
  <c r="EE13" i="2"/>
  <c r="ED13" i="2"/>
  <c r="EC13" i="2"/>
  <c r="EB13" i="2"/>
  <c r="EA13" i="2"/>
  <c r="DZ13" i="2"/>
  <c r="DY13" i="2"/>
  <c r="DX13" i="2"/>
  <c r="DW13" i="2"/>
  <c r="DV13" i="2"/>
  <c r="DU13" i="2"/>
  <c r="DT13" i="2"/>
  <c r="DS13" i="2"/>
  <c r="DR13" i="2"/>
  <c r="DQ13" i="2"/>
  <c r="DP13" i="2"/>
  <c r="DO13" i="2"/>
  <c r="DN13" i="2"/>
  <c r="DM13" i="2"/>
  <c r="DL13" i="2"/>
  <c r="DK13" i="2"/>
  <c r="DJ13" i="2"/>
  <c r="DI13" i="2"/>
  <c r="DH13" i="2"/>
  <c r="DG13" i="2"/>
  <c r="DF13" i="2"/>
  <c r="DE13" i="2"/>
  <c r="DD13" i="2"/>
  <c r="DC13" i="2"/>
  <c r="DB13" i="2"/>
  <c r="DA13" i="2"/>
  <c r="CZ13" i="2"/>
  <c r="CY13" i="2"/>
  <c r="CX13" i="2"/>
  <c r="CW13" i="2"/>
  <c r="CV13" i="2"/>
  <c r="CU13" i="2"/>
  <c r="CT13" i="2"/>
  <c r="CS13" i="2"/>
  <c r="CR13" i="2"/>
  <c r="CQ13" i="2"/>
  <c r="CP13" i="2"/>
  <c r="CO13" i="2"/>
  <c r="CN13" i="2"/>
  <c r="CM13" i="2"/>
  <c r="CL13" i="2"/>
  <c r="CK13" i="2"/>
  <c r="CJ13" i="2"/>
  <c r="CI13" i="2"/>
  <c r="CH13" i="2"/>
  <c r="CG13" i="2"/>
  <c r="CF13" i="2"/>
  <c r="CE13" i="2"/>
  <c r="CD13" i="2"/>
  <c r="CC13" i="2"/>
  <c r="CB13" i="2"/>
  <c r="CA13" i="2"/>
  <c r="BZ13" i="2"/>
  <c r="BY13" i="2"/>
  <c r="BX13" i="2"/>
  <c r="BW13" i="2"/>
  <c r="BV13" i="2"/>
  <c r="BU13" i="2"/>
  <c r="BT13" i="2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W13" i="2"/>
  <c r="V13" i="2"/>
  <c r="U13" i="2"/>
  <c r="T13" i="2"/>
  <c r="S13" i="2"/>
  <c r="R13" i="2"/>
  <c r="Q13" i="2"/>
  <c r="P13" i="2"/>
  <c r="O13" i="2"/>
  <c r="N13" i="2"/>
  <c r="M13" i="2"/>
  <c r="L13" i="2"/>
  <c r="K13" i="2"/>
  <c r="J13" i="2"/>
  <c r="I13" i="2"/>
  <c r="H13" i="2"/>
  <c r="G13" i="2"/>
  <c r="F13" i="2"/>
  <c r="E13" i="2"/>
  <c r="D13" i="2"/>
  <c r="C13" i="2"/>
  <c r="FM12" i="2"/>
  <c r="FL12" i="2"/>
  <c r="FK12" i="2"/>
  <c r="FJ12" i="2"/>
  <c r="FI12" i="2"/>
  <c r="FH12" i="2"/>
  <c r="FG12" i="2"/>
  <c r="FF12" i="2"/>
  <c r="FE12" i="2"/>
  <c r="FD12" i="2"/>
  <c r="FC12" i="2"/>
  <c r="FB12" i="2"/>
  <c r="FA12" i="2"/>
  <c r="EZ12" i="2"/>
  <c r="EY12" i="2"/>
  <c r="EX12" i="2"/>
  <c r="EW12" i="2"/>
  <c r="EV12" i="2"/>
  <c r="EU12" i="2"/>
  <c r="ET12" i="2"/>
  <c r="ES12" i="2"/>
  <c r="ER12" i="2"/>
  <c r="EQ12" i="2"/>
  <c r="EP12" i="2"/>
  <c r="EO12" i="2"/>
  <c r="EN12" i="2"/>
  <c r="EM12" i="2"/>
  <c r="EL12" i="2"/>
  <c r="EK12" i="2"/>
  <c r="EJ12" i="2"/>
  <c r="EI12" i="2"/>
  <c r="EH12" i="2"/>
  <c r="EG12" i="2"/>
  <c r="EF12" i="2"/>
  <c r="EE12" i="2"/>
  <c r="ED12" i="2"/>
  <c r="EC12" i="2"/>
  <c r="EB12" i="2"/>
  <c r="EA12" i="2"/>
  <c r="DZ12" i="2"/>
  <c r="DY12" i="2"/>
  <c r="DX12" i="2"/>
  <c r="DW12" i="2"/>
  <c r="DV12" i="2"/>
  <c r="DU12" i="2"/>
  <c r="DT12" i="2"/>
  <c r="DS12" i="2"/>
  <c r="DR12" i="2"/>
  <c r="DQ12" i="2"/>
  <c r="DP12" i="2"/>
  <c r="DO12" i="2"/>
  <c r="DN12" i="2"/>
  <c r="DM12" i="2"/>
  <c r="DL12" i="2"/>
  <c r="DK12" i="2"/>
  <c r="DJ12" i="2"/>
  <c r="DI12" i="2"/>
  <c r="DH12" i="2"/>
  <c r="DG12" i="2"/>
  <c r="DF12" i="2"/>
  <c r="DE12" i="2"/>
  <c r="DD12" i="2"/>
  <c r="DC12" i="2"/>
  <c r="DB12" i="2"/>
  <c r="DA12" i="2"/>
  <c r="CZ12" i="2"/>
  <c r="CY12" i="2"/>
  <c r="CX12" i="2"/>
  <c r="CW12" i="2"/>
  <c r="CV12" i="2"/>
  <c r="CU12" i="2"/>
  <c r="CT12" i="2"/>
  <c r="CS12" i="2"/>
  <c r="CR12" i="2"/>
  <c r="CQ12" i="2"/>
  <c r="CP12" i="2"/>
  <c r="CO12" i="2"/>
  <c r="CN12" i="2"/>
  <c r="CM12" i="2"/>
  <c r="CL12" i="2"/>
  <c r="CK12" i="2"/>
  <c r="CJ12" i="2"/>
  <c r="CI12" i="2"/>
  <c r="CH12" i="2"/>
  <c r="CG12" i="2"/>
  <c r="CF12" i="2"/>
  <c r="CE12" i="2"/>
  <c r="CD12" i="2"/>
  <c r="CC12" i="2"/>
  <c r="CB12" i="2"/>
  <c r="CA12" i="2"/>
  <c r="BZ12" i="2"/>
  <c r="BY12" i="2"/>
  <c r="BX12" i="2"/>
  <c r="BW12" i="2"/>
  <c r="BV12" i="2"/>
  <c r="BU12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AM12" i="2"/>
  <c r="AL12" i="2"/>
  <c r="AK12" i="2"/>
  <c r="AJ12" i="2"/>
  <c r="AI12" i="2"/>
  <c r="AH12" i="2"/>
  <c r="AG12" i="2"/>
  <c r="AF12" i="2"/>
  <c r="AE12" i="2"/>
  <c r="AD12" i="2"/>
  <c r="AC12" i="2"/>
  <c r="AB12" i="2"/>
  <c r="AA12" i="2"/>
  <c r="Z12" i="2"/>
  <c r="Y12" i="2"/>
  <c r="X12" i="2"/>
  <c r="W12" i="2"/>
  <c r="V12" i="2"/>
  <c r="U12" i="2"/>
  <c r="T12" i="2"/>
  <c r="S12" i="2"/>
  <c r="R12" i="2"/>
  <c r="Q12" i="2"/>
  <c r="P12" i="2"/>
  <c r="O12" i="2"/>
  <c r="N12" i="2"/>
  <c r="M12" i="2"/>
  <c r="L12" i="2"/>
  <c r="K12" i="2"/>
  <c r="J12" i="2"/>
  <c r="I12" i="2"/>
  <c r="H12" i="2"/>
  <c r="G12" i="2"/>
  <c r="F12" i="2"/>
  <c r="E12" i="2"/>
  <c r="D12" i="2"/>
  <c r="C12" i="2"/>
  <c r="FM11" i="2"/>
  <c r="FL11" i="2"/>
  <c r="FK11" i="2"/>
  <c r="FJ11" i="2"/>
  <c r="FI11" i="2"/>
  <c r="FH11" i="2"/>
  <c r="FG11" i="2"/>
  <c r="FF11" i="2"/>
  <c r="FE11" i="2"/>
  <c r="FD11" i="2"/>
  <c r="FC11" i="2"/>
  <c r="FB11" i="2"/>
  <c r="FA11" i="2"/>
  <c r="EZ11" i="2"/>
  <c r="EY11" i="2"/>
  <c r="EX11" i="2"/>
  <c r="EW11" i="2"/>
  <c r="EV11" i="2"/>
  <c r="EU11" i="2"/>
  <c r="ET11" i="2"/>
  <c r="ES11" i="2"/>
  <c r="ER11" i="2"/>
  <c r="EQ11" i="2"/>
  <c r="EP11" i="2"/>
  <c r="EO11" i="2"/>
  <c r="EN11" i="2"/>
  <c r="EM11" i="2"/>
  <c r="EL11" i="2"/>
  <c r="EK11" i="2"/>
  <c r="EJ11" i="2"/>
  <c r="EI11" i="2"/>
  <c r="EH11" i="2"/>
  <c r="EG11" i="2"/>
  <c r="EF11" i="2"/>
  <c r="EE11" i="2"/>
  <c r="ED11" i="2"/>
  <c r="EC11" i="2"/>
  <c r="EB11" i="2"/>
  <c r="EA11" i="2"/>
  <c r="DZ11" i="2"/>
  <c r="DY11" i="2"/>
  <c r="DX11" i="2"/>
  <c r="DW11" i="2"/>
  <c r="DV11" i="2"/>
  <c r="DU11" i="2"/>
  <c r="DT11" i="2"/>
  <c r="DS11" i="2"/>
  <c r="DR11" i="2"/>
  <c r="DQ11" i="2"/>
  <c r="DP11" i="2"/>
  <c r="DO11" i="2"/>
  <c r="DN11" i="2"/>
  <c r="DM11" i="2"/>
  <c r="DL11" i="2"/>
  <c r="DK11" i="2"/>
  <c r="DJ11" i="2"/>
  <c r="DI11" i="2"/>
  <c r="DH11" i="2"/>
  <c r="DG11" i="2"/>
  <c r="DF11" i="2"/>
  <c r="DE11" i="2"/>
  <c r="DD11" i="2"/>
  <c r="DC11" i="2"/>
  <c r="DB11" i="2"/>
  <c r="DA11" i="2"/>
  <c r="CZ11" i="2"/>
  <c r="CY11" i="2"/>
  <c r="CX11" i="2"/>
  <c r="CW11" i="2"/>
  <c r="CV11" i="2"/>
  <c r="CU11" i="2"/>
  <c r="CT11" i="2"/>
  <c r="CS11" i="2"/>
  <c r="CR11" i="2"/>
  <c r="CQ11" i="2"/>
  <c r="CP11" i="2"/>
  <c r="CO11" i="2"/>
  <c r="CN11" i="2"/>
  <c r="CM11" i="2"/>
  <c r="CL11" i="2"/>
  <c r="CK11" i="2"/>
  <c r="CJ11" i="2"/>
  <c r="CI11" i="2"/>
  <c r="CH11" i="2"/>
  <c r="CG11" i="2"/>
  <c r="CF11" i="2"/>
  <c r="CE11" i="2"/>
  <c r="CD11" i="2"/>
  <c r="CC11" i="2"/>
  <c r="CB11" i="2"/>
  <c r="CA11" i="2"/>
  <c r="BZ11" i="2"/>
  <c r="BY11" i="2"/>
  <c r="BX11" i="2"/>
  <c r="BW11" i="2"/>
  <c r="BV11" i="2"/>
  <c r="BU11" i="2"/>
  <c r="BT11" i="2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AM11" i="2"/>
  <c r="AL11" i="2"/>
  <c r="AK11" i="2"/>
  <c r="AJ11" i="2"/>
  <c r="AI11" i="2"/>
  <c r="AH11" i="2"/>
  <c r="AG11" i="2"/>
  <c r="AF11" i="2"/>
  <c r="AE11" i="2"/>
  <c r="AD11" i="2"/>
  <c r="AC11" i="2"/>
  <c r="AB11" i="2"/>
  <c r="AA11" i="2"/>
  <c r="Z11" i="2"/>
  <c r="Y11" i="2"/>
  <c r="X11" i="2"/>
  <c r="W11" i="2"/>
  <c r="V11" i="2"/>
  <c r="U11" i="2"/>
  <c r="T11" i="2"/>
  <c r="S11" i="2"/>
  <c r="R11" i="2"/>
  <c r="Q11" i="2"/>
  <c r="P11" i="2"/>
  <c r="O11" i="2"/>
  <c r="N11" i="2"/>
  <c r="M11" i="2"/>
  <c r="L11" i="2"/>
  <c r="K11" i="2"/>
  <c r="J11" i="2"/>
  <c r="I11" i="2"/>
  <c r="H11" i="2"/>
  <c r="G11" i="2"/>
  <c r="F11" i="2"/>
  <c r="E11" i="2"/>
  <c r="D11" i="2"/>
  <c r="C11" i="2"/>
  <c r="FM10" i="2"/>
  <c r="FL10" i="2"/>
  <c r="FK10" i="2"/>
  <c r="FJ10" i="2"/>
  <c r="FI10" i="2"/>
  <c r="FH10" i="2"/>
  <c r="FG10" i="2"/>
  <c r="FF10" i="2"/>
  <c r="FE10" i="2"/>
  <c r="FD10" i="2"/>
  <c r="FC10" i="2"/>
  <c r="FB10" i="2"/>
  <c r="FA10" i="2"/>
  <c r="EZ10" i="2"/>
  <c r="EY10" i="2"/>
  <c r="EX10" i="2"/>
  <c r="EW10" i="2"/>
  <c r="EV10" i="2"/>
  <c r="EU10" i="2"/>
  <c r="ET10" i="2"/>
  <c r="ES10" i="2"/>
  <c r="ER10" i="2"/>
  <c r="EQ10" i="2"/>
  <c r="EP10" i="2"/>
  <c r="EO10" i="2"/>
  <c r="EN10" i="2"/>
  <c r="EM10" i="2"/>
  <c r="EL10" i="2"/>
  <c r="EK10" i="2"/>
  <c r="EJ10" i="2"/>
  <c r="EI10" i="2"/>
  <c r="EH10" i="2"/>
  <c r="EG10" i="2"/>
  <c r="EF10" i="2"/>
  <c r="EE10" i="2"/>
  <c r="ED10" i="2"/>
  <c r="EC10" i="2"/>
  <c r="EB10" i="2"/>
  <c r="EA10" i="2"/>
  <c r="DZ10" i="2"/>
  <c r="DY10" i="2"/>
  <c r="DX10" i="2"/>
  <c r="DW10" i="2"/>
  <c r="DV10" i="2"/>
  <c r="DU10" i="2"/>
  <c r="DT10" i="2"/>
  <c r="DS10" i="2"/>
  <c r="DR10" i="2"/>
  <c r="DQ10" i="2"/>
  <c r="DP10" i="2"/>
  <c r="DO10" i="2"/>
  <c r="DN10" i="2"/>
  <c r="DM10" i="2"/>
  <c r="DL10" i="2"/>
  <c r="DK10" i="2"/>
  <c r="DJ10" i="2"/>
  <c r="DI10" i="2"/>
  <c r="DH10" i="2"/>
  <c r="DG10" i="2"/>
  <c r="DF10" i="2"/>
  <c r="DE10" i="2"/>
  <c r="DD10" i="2"/>
  <c r="DC10" i="2"/>
  <c r="DB10" i="2"/>
  <c r="DA10" i="2"/>
  <c r="CZ10" i="2"/>
  <c r="CY10" i="2"/>
  <c r="CX10" i="2"/>
  <c r="CW10" i="2"/>
  <c r="CV10" i="2"/>
  <c r="CU10" i="2"/>
  <c r="CT10" i="2"/>
  <c r="CS10" i="2"/>
  <c r="CR10" i="2"/>
  <c r="CQ10" i="2"/>
  <c r="CP10" i="2"/>
  <c r="CO10" i="2"/>
  <c r="CN10" i="2"/>
  <c r="CM10" i="2"/>
  <c r="CL10" i="2"/>
  <c r="CK10" i="2"/>
  <c r="CJ10" i="2"/>
  <c r="CI10" i="2"/>
  <c r="CH10" i="2"/>
  <c r="CG10" i="2"/>
  <c r="CF10" i="2"/>
  <c r="CE10" i="2"/>
  <c r="CD10" i="2"/>
  <c r="CC10" i="2"/>
  <c r="CB10" i="2"/>
  <c r="CA10" i="2"/>
  <c r="BZ10" i="2"/>
  <c r="BY10" i="2"/>
  <c r="BX10" i="2"/>
  <c r="BW10" i="2"/>
  <c r="BV10" i="2"/>
  <c r="BU10" i="2"/>
  <c r="BT10" i="2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AM10" i="2"/>
  <c r="AL10" i="2"/>
  <c r="AK10" i="2"/>
  <c r="AJ10" i="2"/>
  <c r="AI10" i="2"/>
  <c r="AH10" i="2"/>
  <c r="AG10" i="2"/>
  <c r="AF10" i="2"/>
  <c r="AE10" i="2"/>
  <c r="AD10" i="2"/>
  <c r="AC10" i="2"/>
  <c r="AB10" i="2"/>
  <c r="AA10" i="2"/>
  <c r="Z10" i="2"/>
  <c r="Y10" i="2"/>
  <c r="X10" i="2"/>
  <c r="W10" i="2"/>
  <c r="V10" i="2"/>
  <c r="U10" i="2"/>
  <c r="T10" i="2"/>
  <c r="S10" i="2"/>
  <c r="R10" i="2"/>
  <c r="Q10" i="2"/>
  <c r="P10" i="2"/>
  <c r="O10" i="2"/>
  <c r="N10" i="2"/>
  <c r="M10" i="2"/>
  <c r="L10" i="2"/>
  <c r="K10" i="2"/>
  <c r="J10" i="2"/>
  <c r="I10" i="2"/>
  <c r="H10" i="2"/>
  <c r="G10" i="2"/>
  <c r="F10" i="2"/>
  <c r="E10" i="2"/>
  <c r="D10" i="2"/>
  <c r="C10" i="2"/>
  <c r="FM9" i="2"/>
  <c r="FL9" i="2"/>
  <c r="FK9" i="2"/>
  <c r="FJ9" i="2"/>
  <c r="FI9" i="2"/>
  <c r="FH9" i="2"/>
  <c r="FG9" i="2"/>
  <c r="FF9" i="2"/>
  <c r="FE9" i="2"/>
  <c r="FD9" i="2"/>
  <c r="FC9" i="2"/>
  <c r="FB9" i="2"/>
  <c r="FA9" i="2"/>
  <c r="EZ9" i="2"/>
  <c r="EY9" i="2"/>
  <c r="EX9" i="2"/>
  <c r="EW9" i="2"/>
  <c r="EV9" i="2"/>
  <c r="EU9" i="2"/>
  <c r="ET9" i="2"/>
  <c r="ES9" i="2"/>
  <c r="ER9" i="2"/>
  <c r="EQ9" i="2"/>
  <c r="EP9" i="2"/>
  <c r="EO9" i="2"/>
  <c r="EN9" i="2"/>
  <c r="EM9" i="2"/>
  <c r="EL9" i="2"/>
  <c r="EK9" i="2"/>
  <c r="EJ9" i="2"/>
  <c r="EI9" i="2"/>
  <c r="EH9" i="2"/>
  <c r="EG9" i="2"/>
  <c r="EF9" i="2"/>
  <c r="EE9" i="2"/>
  <c r="ED9" i="2"/>
  <c r="EC9" i="2"/>
  <c r="EB9" i="2"/>
  <c r="EA9" i="2"/>
  <c r="DZ9" i="2"/>
  <c r="DY9" i="2"/>
  <c r="DX9" i="2"/>
  <c r="DW9" i="2"/>
  <c r="DV9" i="2"/>
  <c r="DU9" i="2"/>
  <c r="DT9" i="2"/>
  <c r="DS9" i="2"/>
  <c r="DR9" i="2"/>
  <c r="DQ9" i="2"/>
  <c r="DP9" i="2"/>
  <c r="DO9" i="2"/>
  <c r="DN9" i="2"/>
  <c r="DM9" i="2"/>
  <c r="DL9" i="2"/>
  <c r="DK9" i="2"/>
  <c r="DJ9" i="2"/>
  <c r="DI9" i="2"/>
  <c r="DH9" i="2"/>
  <c r="DG9" i="2"/>
  <c r="DF9" i="2"/>
  <c r="DE9" i="2"/>
  <c r="DD9" i="2"/>
  <c r="DC9" i="2"/>
  <c r="DB9" i="2"/>
  <c r="DA9" i="2"/>
  <c r="CZ9" i="2"/>
  <c r="CY9" i="2"/>
  <c r="CX9" i="2"/>
  <c r="CW9" i="2"/>
  <c r="CV9" i="2"/>
  <c r="CU9" i="2"/>
  <c r="CT9" i="2"/>
  <c r="CS9" i="2"/>
  <c r="CR9" i="2"/>
  <c r="CQ9" i="2"/>
  <c r="CP9" i="2"/>
  <c r="CO9" i="2"/>
  <c r="CN9" i="2"/>
  <c r="CM9" i="2"/>
  <c r="CL9" i="2"/>
  <c r="CK9" i="2"/>
  <c r="CJ9" i="2"/>
  <c r="CI9" i="2"/>
  <c r="CH9" i="2"/>
  <c r="CG9" i="2"/>
  <c r="CF9" i="2"/>
  <c r="CE9" i="2"/>
  <c r="CD9" i="2"/>
  <c r="CC9" i="2"/>
  <c r="CB9" i="2"/>
  <c r="CA9" i="2"/>
  <c r="BZ9" i="2"/>
  <c r="BY9" i="2"/>
  <c r="BX9" i="2"/>
  <c r="BW9" i="2"/>
  <c r="BV9" i="2"/>
  <c r="BU9" i="2"/>
  <c r="BT9" i="2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AM9" i="2"/>
  <c r="AL9" i="2"/>
  <c r="AK9" i="2"/>
  <c r="AJ9" i="2"/>
  <c r="AI9" i="2"/>
  <c r="AH9" i="2"/>
  <c r="AG9" i="2"/>
  <c r="AF9" i="2"/>
  <c r="AE9" i="2"/>
  <c r="AD9" i="2"/>
  <c r="AC9" i="2"/>
  <c r="AB9" i="2"/>
  <c r="AA9" i="2"/>
  <c r="Z9" i="2"/>
  <c r="Y9" i="2"/>
  <c r="X9" i="2"/>
  <c r="W9" i="2"/>
  <c r="V9" i="2"/>
  <c r="U9" i="2"/>
  <c r="T9" i="2"/>
  <c r="S9" i="2"/>
  <c r="R9" i="2"/>
  <c r="Q9" i="2"/>
  <c r="P9" i="2"/>
  <c r="O9" i="2"/>
  <c r="N9" i="2"/>
  <c r="M9" i="2"/>
  <c r="L9" i="2"/>
  <c r="K9" i="2"/>
  <c r="J9" i="2"/>
  <c r="I9" i="2"/>
  <c r="H9" i="2"/>
  <c r="G9" i="2"/>
  <c r="F9" i="2"/>
  <c r="E9" i="2"/>
  <c r="D9" i="2"/>
  <c r="C9" i="2"/>
  <c r="FM8" i="2"/>
  <c r="FL8" i="2"/>
  <c r="FK8" i="2"/>
  <c r="FJ8" i="2"/>
  <c r="FI8" i="2"/>
  <c r="FH8" i="2"/>
  <c r="FG8" i="2"/>
  <c r="FF8" i="2"/>
  <c r="FE8" i="2"/>
  <c r="FD8" i="2"/>
  <c r="FC8" i="2"/>
  <c r="FB8" i="2"/>
  <c r="FA8" i="2"/>
  <c r="EZ8" i="2"/>
  <c r="EY8" i="2"/>
  <c r="EX8" i="2"/>
  <c r="EW8" i="2"/>
  <c r="EV8" i="2"/>
  <c r="EU8" i="2"/>
  <c r="ET8" i="2"/>
  <c r="ES8" i="2"/>
  <c r="ER8" i="2"/>
  <c r="EQ8" i="2"/>
  <c r="EP8" i="2"/>
  <c r="EO8" i="2"/>
  <c r="EN8" i="2"/>
  <c r="EM8" i="2"/>
  <c r="EL8" i="2"/>
  <c r="EK8" i="2"/>
  <c r="EJ8" i="2"/>
  <c r="EI8" i="2"/>
  <c r="EH8" i="2"/>
  <c r="EG8" i="2"/>
  <c r="EF8" i="2"/>
  <c r="EE8" i="2"/>
  <c r="ED8" i="2"/>
  <c r="EC8" i="2"/>
  <c r="EB8" i="2"/>
  <c r="EA8" i="2"/>
  <c r="DZ8" i="2"/>
  <c r="DY8" i="2"/>
  <c r="DX8" i="2"/>
  <c r="DW8" i="2"/>
  <c r="DV8" i="2"/>
  <c r="DU8" i="2"/>
  <c r="DT8" i="2"/>
  <c r="DS8" i="2"/>
  <c r="DR8" i="2"/>
  <c r="DQ8" i="2"/>
  <c r="DP8" i="2"/>
  <c r="DO8" i="2"/>
  <c r="DN8" i="2"/>
  <c r="DM8" i="2"/>
  <c r="DL8" i="2"/>
  <c r="DK8" i="2"/>
  <c r="DJ8" i="2"/>
  <c r="DI8" i="2"/>
  <c r="DH8" i="2"/>
  <c r="DG8" i="2"/>
  <c r="DF8" i="2"/>
  <c r="DE8" i="2"/>
  <c r="DD8" i="2"/>
  <c r="DC8" i="2"/>
  <c r="DB8" i="2"/>
  <c r="DA8" i="2"/>
  <c r="CZ8" i="2"/>
  <c r="CY8" i="2"/>
  <c r="CX8" i="2"/>
  <c r="CW8" i="2"/>
  <c r="CV8" i="2"/>
  <c r="CU8" i="2"/>
  <c r="CT8" i="2"/>
  <c r="CS8" i="2"/>
  <c r="CR8" i="2"/>
  <c r="CQ8" i="2"/>
  <c r="CP8" i="2"/>
  <c r="CO8" i="2"/>
  <c r="CN8" i="2"/>
  <c r="CM8" i="2"/>
  <c r="CL8" i="2"/>
  <c r="CK8" i="2"/>
  <c r="CJ8" i="2"/>
  <c r="CI8" i="2"/>
  <c r="CH8" i="2"/>
  <c r="CG8" i="2"/>
  <c r="CF8" i="2"/>
  <c r="CE8" i="2"/>
  <c r="CD8" i="2"/>
  <c r="CC8" i="2"/>
  <c r="CB8" i="2"/>
  <c r="CA8" i="2"/>
  <c r="BZ8" i="2"/>
  <c r="BY8" i="2"/>
  <c r="BX8" i="2"/>
  <c r="BW8" i="2"/>
  <c r="BV8" i="2"/>
  <c r="BU8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W8" i="2"/>
  <c r="V8" i="2"/>
  <c r="U8" i="2"/>
  <c r="T8" i="2"/>
  <c r="S8" i="2"/>
  <c r="R8" i="2"/>
  <c r="Q8" i="2"/>
  <c r="P8" i="2"/>
  <c r="O8" i="2"/>
  <c r="N8" i="2"/>
  <c r="M8" i="2"/>
  <c r="L8" i="2"/>
  <c r="K8" i="2"/>
  <c r="J8" i="2"/>
  <c r="I8" i="2"/>
  <c r="H8" i="2"/>
  <c r="G8" i="2"/>
  <c r="F8" i="2"/>
  <c r="E8" i="2"/>
  <c r="D8" i="2"/>
  <c r="C8" i="2"/>
  <c r="FM7" i="2"/>
  <c r="FL7" i="2"/>
  <c r="FK7" i="2"/>
  <c r="FJ7" i="2"/>
  <c r="FI7" i="2"/>
  <c r="FH7" i="2"/>
  <c r="FG7" i="2"/>
  <c r="FF7" i="2"/>
  <c r="FE7" i="2"/>
  <c r="FD7" i="2"/>
  <c r="FC7" i="2"/>
  <c r="FB7" i="2"/>
  <c r="FA7" i="2"/>
  <c r="EZ7" i="2"/>
  <c r="EY7" i="2"/>
  <c r="EX7" i="2"/>
  <c r="EW7" i="2"/>
  <c r="EV7" i="2"/>
  <c r="EU7" i="2"/>
  <c r="ET7" i="2"/>
  <c r="ES7" i="2"/>
  <c r="ER7" i="2"/>
  <c r="EQ7" i="2"/>
  <c r="EP7" i="2"/>
  <c r="EO7" i="2"/>
  <c r="EN7" i="2"/>
  <c r="EM7" i="2"/>
  <c r="EL7" i="2"/>
  <c r="EK7" i="2"/>
  <c r="EJ7" i="2"/>
  <c r="EI7" i="2"/>
  <c r="EH7" i="2"/>
  <c r="EG7" i="2"/>
  <c r="EF7" i="2"/>
  <c r="EE7" i="2"/>
  <c r="ED7" i="2"/>
  <c r="EC7" i="2"/>
  <c r="EB7" i="2"/>
  <c r="EA7" i="2"/>
  <c r="DZ7" i="2"/>
  <c r="DY7" i="2"/>
  <c r="DX7" i="2"/>
  <c r="DW7" i="2"/>
  <c r="DV7" i="2"/>
  <c r="DU7" i="2"/>
  <c r="DT7" i="2"/>
  <c r="DS7" i="2"/>
  <c r="DR7" i="2"/>
  <c r="DQ7" i="2"/>
  <c r="DP7" i="2"/>
  <c r="DO7" i="2"/>
  <c r="DN7" i="2"/>
  <c r="DM7" i="2"/>
  <c r="DL7" i="2"/>
  <c r="DK7" i="2"/>
  <c r="DJ7" i="2"/>
  <c r="DI7" i="2"/>
  <c r="DH7" i="2"/>
  <c r="DG7" i="2"/>
  <c r="DF7" i="2"/>
  <c r="DE7" i="2"/>
  <c r="DD7" i="2"/>
  <c r="DC7" i="2"/>
  <c r="DB7" i="2"/>
  <c r="DA7" i="2"/>
  <c r="CZ7" i="2"/>
  <c r="CY7" i="2"/>
  <c r="CX7" i="2"/>
  <c r="CW7" i="2"/>
  <c r="CV7" i="2"/>
  <c r="CU7" i="2"/>
  <c r="CT7" i="2"/>
  <c r="CS7" i="2"/>
  <c r="CR7" i="2"/>
  <c r="CQ7" i="2"/>
  <c r="CP7" i="2"/>
  <c r="CO7" i="2"/>
  <c r="CN7" i="2"/>
  <c r="CM7" i="2"/>
  <c r="CL7" i="2"/>
  <c r="CK7" i="2"/>
  <c r="CJ7" i="2"/>
  <c r="CI7" i="2"/>
  <c r="CH7" i="2"/>
  <c r="CG7" i="2"/>
  <c r="CF7" i="2"/>
  <c r="CE7" i="2"/>
  <c r="CD7" i="2"/>
  <c r="CC7" i="2"/>
  <c r="CB7" i="2"/>
  <c r="CA7" i="2"/>
  <c r="BZ7" i="2"/>
  <c r="BY7" i="2"/>
  <c r="BX7" i="2"/>
  <c r="BW7" i="2"/>
  <c r="BV7" i="2"/>
  <c r="BU7" i="2"/>
  <c r="BT7" i="2"/>
  <c r="BS7" i="2"/>
  <c r="BR7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  <c r="W7" i="2"/>
  <c r="V7" i="2"/>
  <c r="U7" i="2"/>
  <c r="T7" i="2"/>
  <c r="S7" i="2"/>
  <c r="R7" i="2"/>
  <c r="Q7" i="2"/>
  <c r="P7" i="2"/>
  <c r="O7" i="2"/>
  <c r="N7" i="2"/>
  <c r="M7" i="2"/>
  <c r="L7" i="2"/>
  <c r="K7" i="2"/>
  <c r="J7" i="2"/>
  <c r="I7" i="2"/>
  <c r="H7" i="2"/>
  <c r="G7" i="2"/>
  <c r="F7" i="2"/>
  <c r="E7" i="2"/>
  <c r="D7" i="2"/>
  <c r="C7" i="2"/>
  <c r="FM6" i="2"/>
  <c r="FL6" i="2"/>
  <c r="FK6" i="2"/>
  <c r="FJ6" i="2"/>
  <c r="FI6" i="2"/>
  <c r="FH6" i="2"/>
  <c r="FG6" i="2"/>
  <c r="FF6" i="2"/>
  <c r="FE6" i="2"/>
  <c r="FD6" i="2"/>
  <c r="FC6" i="2"/>
  <c r="FB6" i="2"/>
  <c r="FA6" i="2"/>
  <c r="EZ6" i="2"/>
  <c r="EY6" i="2"/>
  <c r="EX6" i="2"/>
  <c r="EW6" i="2"/>
  <c r="EV6" i="2"/>
  <c r="EU6" i="2"/>
  <c r="ET6" i="2"/>
  <c r="ES6" i="2"/>
  <c r="ER6" i="2"/>
  <c r="EQ6" i="2"/>
  <c r="EP6" i="2"/>
  <c r="EO6" i="2"/>
  <c r="EN6" i="2"/>
  <c r="EM6" i="2"/>
  <c r="EL6" i="2"/>
  <c r="EK6" i="2"/>
  <c r="EJ6" i="2"/>
  <c r="EI6" i="2"/>
  <c r="EH6" i="2"/>
  <c r="EG6" i="2"/>
  <c r="EF6" i="2"/>
  <c r="EE6" i="2"/>
  <c r="ED6" i="2"/>
  <c r="EC6" i="2"/>
  <c r="EB6" i="2"/>
  <c r="EA6" i="2"/>
  <c r="DZ6" i="2"/>
  <c r="DY6" i="2"/>
  <c r="DX6" i="2"/>
  <c r="DW6" i="2"/>
  <c r="DV6" i="2"/>
  <c r="DU6" i="2"/>
  <c r="DT6" i="2"/>
  <c r="DS6" i="2"/>
  <c r="DR6" i="2"/>
  <c r="DQ6" i="2"/>
  <c r="DP6" i="2"/>
  <c r="DO6" i="2"/>
  <c r="DN6" i="2"/>
  <c r="DM6" i="2"/>
  <c r="DL6" i="2"/>
  <c r="DK6" i="2"/>
  <c r="DJ6" i="2"/>
  <c r="DI6" i="2"/>
  <c r="DH6" i="2"/>
  <c r="DG6" i="2"/>
  <c r="DF6" i="2"/>
  <c r="DE6" i="2"/>
  <c r="DD6" i="2"/>
  <c r="DC6" i="2"/>
  <c r="DB6" i="2"/>
  <c r="DA6" i="2"/>
  <c r="CZ6" i="2"/>
  <c r="CY6" i="2"/>
  <c r="CX6" i="2"/>
  <c r="CW6" i="2"/>
  <c r="CV6" i="2"/>
  <c r="CU6" i="2"/>
  <c r="CT6" i="2"/>
  <c r="CS6" i="2"/>
  <c r="CR6" i="2"/>
  <c r="CQ6" i="2"/>
  <c r="CP6" i="2"/>
  <c r="CO6" i="2"/>
  <c r="CN6" i="2"/>
  <c r="CM6" i="2"/>
  <c r="CL6" i="2"/>
  <c r="CK6" i="2"/>
  <c r="CJ6" i="2"/>
  <c r="CI6" i="2"/>
  <c r="CH6" i="2"/>
  <c r="CG6" i="2"/>
  <c r="CF6" i="2"/>
  <c r="CE6" i="2"/>
  <c r="CD6" i="2"/>
  <c r="CC6" i="2"/>
  <c r="CB6" i="2"/>
  <c r="CA6" i="2"/>
  <c r="BZ6" i="2"/>
  <c r="BY6" i="2"/>
  <c r="BX6" i="2"/>
  <c r="BW6" i="2"/>
  <c r="BV6" i="2"/>
  <c r="BU6" i="2"/>
  <c r="BT6" i="2"/>
  <c r="BS6" i="2"/>
  <c r="BR6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AM6" i="2"/>
  <c r="AL6" i="2"/>
  <c r="AK6" i="2"/>
  <c r="AJ6" i="2"/>
  <c r="AI6" i="2"/>
  <c r="AH6" i="2"/>
  <c r="AG6" i="2"/>
  <c r="AF6" i="2"/>
  <c r="AE6" i="2"/>
  <c r="AD6" i="2"/>
  <c r="AC6" i="2"/>
  <c r="AB6" i="2"/>
  <c r="AA6" i="2"/>
  <c r="Z6" i="2"/>
  <c r="Y6" i="2"/>
  <c r="X6" i="2"/>
  <c r="W6" i="2"/>
  <c r="V6" i="2"/>
  <c r="U6" i="2"/>
  <c r="T6" i="2"/>
  <c r="S6" i="2"/>
  <c r="R6" i="2"/>
  <c r="Q6" i="2"/>
  <c r="P6" i="2"/>
  <c r="O6" i="2"/>
  <c r="N6" i="2"/>
  <c r="M6" i="2"/>
  <c r="L6" i="2"/>
  <c r="K6" i="2"/>
  <c r="J6" i="2"/>
  <c r="I6" i="2"/>
  <c r="H6" i="2"/>
  <c r="G6" i="2"/>
  <c r="F6" i="2"/>
  <c r="E6" i="2"/>
  <c r="D6" i="2"/>
  <c r="C6" i="2"/>
  <c r="EN23" i="7"/>
  <c r="FM18" i="4"/>
  <c r="FL18" i="4"/>
  <c r="FK18" i="4"/>
  <c r="FJ18" i="4"/>
  <c r="FI18" i="4"/>
  <c r="FH18" i="4"/>
  <c r="FG18" i="4"/>
  <c r="FF18" i="4"/>
  <c r="FE18" i="4"/>
  <c r="FD18" i="4"/>
  <c r="FC18" i="4"/>
  <c r="FB18" i="4"/>
  <c r="FA18" i="4"/>
  <c r="EZ18" i="4"/>
  <c r="EY18" i="4"/>
  <c r="EX18" i="4"/>
  <c r="EW18" i="4"/>
  <c r="EV18" i="4"/>
  <c r="EU18" i="4"/>
  <c r="ET18" i="4"/>
  <c r="ES18" i="4"/>
  <c r="ER18" i="4"/>
  <c r="EQ18" i="4"/>
  <c r="EP18" i="4"/>
  <c r="EO18" i="4"/>
  <c r="EN18" i="4"/>
  <c r="EM18" i="4"/>
  <c r="EL18" i="4"/>
  <c r="EK18" i="4"/>
  <c r="EJ18" i="4"/>
  <c r="EI18" i="4"/>
  <c r="EH18" i="4"/>
  <c r="EG18" i="4"/>
  <c r="F502" i="6" s="1"/>
  <c r="EF18" i="4"/>
  <c r="EE18" i="4"/>
  <c r="ED18" i="4"/>
  <c r="EC18" i="4"/>
  <c r="EB18" i="4"/>
  <c r="EA18" i="4"/>
  <c r="DZ18" i="4"/>
  <c r="DY18" i="4"/>
  <c r="DX18" i="4"/>
  <c r="DW18" i="4"/>
  <c r="DV18" i="4"/>
  <c r="DU18" i="4"/>
  <c r="DT18" i="4"/>
  <c r="DS18" i="4"/>
  <c r="DR18" i="4"/>
  <c r="DQ18" i="4"/>
  <c r="DP18" i="4"/>
  <c r="DO18" i="4"/>
  <c r="DN18" i="4"/>
  <c r="DM18" i="4"/>
  <c r="DL18" i="4"/>
  <c r="DK18" i="4"/>
  <c r="DJ18" i="4"/>
  <c r="DI18" i="4"/>
  <c r="DH18" i="4"/>
  <c r="DG18" i="4"/>
  <c r="DF18" i="4"/>
  <c r="DE18" i="4"/>
  <c r="DD18" i="4"/>
  <c r="DC18" i="4"/>
  <c r="DB18" i="4"/>
  <c r="DA18" i="4"/>
  <c r="CZ18" i="4"/>
  <c r="CY18" i="4"/>
  <c r="CX18" i="4"/>
  <c r="CW18" i="4"/>
  <c r="CV18" i="4"/>
  <c r="CU18" i="4"/>
  <c r="CT18" i="4"/>
  <c r="CS18" i="4"/>
  <c r="CR18" i="4"/>
  <c r="CQ18" i="4"/>
  <c r="CP18" i="4"/>
  <c r="CO18" i="4"/>
  <c r="CN18" i="4"/>
  <c r="CM18" i="4"/>
  <c r="CL18" i="4"/>
  <c r="CK18" i="4"/>
  <c r="CJ18" i="4"/>
  <c r="CI18" i="4"/>
  <c r="CH18" i="4"/>
  <c r="CG18" i="4"/>
  <c r="CF18" i="4"/>
  <c r="CE18" i="4"/>
  <c r="CD18" i="4"/>
  <c r="CC18" i="4"/>
  <c r="CB18" i="4"/>
  <c r="CA18" i="4"/>
  <c r="BZ18" i="4"/>
  <c r="BY18" i="4"/>
  <c r="BX18" i="4"/>
  <c r="BW18" i="4"/>
  <c r="BV18" i="4"/>
  <c r="BU18" i="4"/>
  <c r="BT18" i="4"/>
  <c r="BS18" i="4"/>
  <c r="BR18" i="4"/>
  <c r="BQ18" i="4"/>
  <c r="BP18" i="4"/>
  <c r="BO18" i="4"/>
  <c r="BN18" i="4"/>
  <c r="BM18" i="4"/>
  <c r="BL18" i="4"/>
  <c r="BK18" i="4"/>
  <c r="BJ18" i="4"/>
  <c r="BI18" i="4"/>
  <c r="BH18" i="4"/>
  <c r="BG18" i="4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F18" i="4"/>
  <c r="E18" i="4"/>
  <c r="D18" i="4"/>
  <c r="C18" i="4"/>
  <c r="FM17" i="4"/>
  <c r="FL17" i="4"/>
  <c r="FK17" i="4"/>
  <c r="FJ17" i="4"/>
  <c r="FI17" i="4"/>
  <c r="FH17" i="4"/>
  <c r="FG17" i="4"/>
  <c r="FF17" i="4"/>
  <c r="FE17" i="4"/>
  <c r="FD17" i="4"/>
  <c r="FC17" i="4"/>
  <c r="FB17" i="4"/>
  <c r="FA17" i="4"/>
  <c r="EZ17" i="4"/>
  <c r="EY17" i="4"/>
  <c r="EX17" i="4"/>
  <c r="EW17" i="4"/>
  <c r="EV17" i="4"/>
  <c r="EU17" i="4"/>
  <c r="ET17" i="4"/>
  <c r="ES17" i="4"/>
  <c r="ER17" i="4"/>
  <c r="EQ17" i="4"/>
  <c r="EP17" i="4"/>
  <c r="EO17" i="4"/>
  <c r="EN17" i="4"/>
  <c r="EM17" i="4"/>
  <c r="EL17" i="4"/>
  <c r="EK17" i="4"/>
  <c r="EJ17" i="4"/>
  <c r="EI17" i="4"/>
  <c r="EH17" i="4"/>
  <c r="EG17" i="4"/>
  <c r="EF17" i="4"/>
  <c r="EE17" i="4"/>
  <c r="ED17" i="4"/>
  <c r="EC17" i="4"/>
  <c r="EB17" i="4"/>
  <c r="EA17" i="4"/>
  <c r="DZ17" i="4"/>
  <c r="DY17" i="4"/>
  <c r="DX17" i="4"/>
  <c r="DW17" i="4"/>
  <c r="DV17" i="4"/>
  <c r="DU17" i="4"/>
  <c r="DT17" i="4"/>
  <c r="DS17" i="4"/>
  <c r="DR17" i="4"/>
  <c r="DQ17" i="4"/>
  <c r="DP17" i="4"/>
  <c r="DO17" i="4"/>
  <c r="DN17" i="4"/>
  <c r="DM17" i="4"/>
  <c r="DL17" i="4"/>
  <c r="DK17" i="4"/>
  <c r="DJ17" i="4"/>
  <c r="DI17" i="4"/>
  <c r="DH17" i="4"/>
  <c r="DG17" i="4"/>
  <c r="DF17" i="4"/>
  <c r="DE17" i="4"/>
  <c r="DD17" i="4"/>
  <c r="DC17" i="4"/>
  <c r="DB17" i="4"/>
  <c r="DA17" i="4"/>
  <c r="CZ17" i="4"/>
  <c r="CY17" i="4"/>
  <c r="CX17" i="4"/>
  <c r="CW17" i="4"/>
  <c r="CV17" i="4"/>
  <c r="CU17" i="4"/>
  <c r="CT17" i="4"/>
  <c r="CS17" i="4"/>
  <c r="CR17" i="4"/>
  <c r="CQ17" i="4"/>
  <c r="CP17" i="4"/>
  <c r="CO17" i="4"/>
  <c r="CN17" i="4"/>
  <c r="CM17" i="4"/>
  <c r="CL17" i="4"/>
  <c r="CK17" i="4"/>
  <c r="CJ17" i="4"/>
  <c r="CI17" i="4"/>
  <c r="CH17" i="4"/>
  <c r="CG17" i="4"/>
  <c r="CF17" i="4"/>
  <c r="CE17" i="4"/>
  <c r="CD17" i="4"/>
  <c r="CC17" i="4"/>
  <c r="CB17" i="4"/>
  <c r="CA17" i="4"/>
  <c r="BZ17" i="4"/>
  <c r="BY17" i="4"/>
  <c r="BX17" i="4"/>
  <c r="BW17" i="4"/>
  <c r="BV17" i="4"/>
  <c r="BU17" i="4"/>
  <c r="BT17" i="4"/>
  <c r="BS17" i="4"/>
  <c r="BR17" i="4"/>
  <c r="BQ17" i="4"/>
  <c r="BP17" i="4"/>
  <c r="BO17" i="4"/>
  <c r="BN17" i="4"/>
  <c r="BM17" i="4"/>
  <c r="BL17" i="4"/>
  <c r="BK17" i="4"/>
  <c r="BJ17" i="4"/>
  <c r="BI17" i="4"/>
  <c r="BH17" i="4"/>
  <c r="BG17" i="4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F17" i="4"/>
  <c r="E17" i="4"/>
  <c r="D17" i="4"/>
  <c r="C17" i="4"/>
  <c r="FM16" i="4"/>
  <c r="FL16" i="4"/>
  <c r="FK16" i="4"/>
  <c r="FJ16" i="4"/>
  <c r="FI16" i="4"/>
  <c r="FH16" i="4"/>
  <c r="FG16" i="4"/>
  <c r="FF16" i="4"/>
  <c r="FE16" i="4"/>
  <c r="FD16" i="4"/>
  <c r="FC16" i="4"/>
  <c r="FB16" i="4"/>
  <c r="FA16" i="4"/>
  <c r="EZ16" i="4"/>
  <c r="EY16" i="4"/>
  <c r="EX16" i="4"/>
  <c r="EW16" i="4"/>
  <c r="EV16" i="4"/>
  <c r="EU16" i="4"/>
  <c r="ET16" i="4"/>
  <c r="ES16" i="4"/>
  <c r="ER16" i="4"/>
  <c r="EQ16" i="4"/>
  <c r="EP16" i="4"/>
  <c r="EO16" i="4"/>
  <c r="EN16" i="4"/>
  <c r="EM16" i="4"/>
  <c r="EL16" i="4"/>
  <c r="EK16" i="4"/>
  <c r="EJ16" i="4"/>
  <c r="EI16" i="4"/>
  <c r="EH16" i="4"/>
  <c r="EG16" i="4"/>
  <c r="EF16" i="4"/>
  <c r="EE16" i="4"/>
  <c r="ED16" i="4"/>
  <c r="EC16" i="4"/>
  <c r="EB16" i="4"/>
  <c r="EA16" i="4"/>
  <c r="DZ16" i="4"/>
  <c r="DY16" i="4"/>
  <c r="DX16" i="4"/>
  <c r="DW16" i="4"/>
  <c r="DV16" i="4"/>
  <c r="DU16" i="4"/>
  <c r="DT16" i="4"/>
  <c r="DS16" i="4"/>
  <c r="DR16" i="4"/>
  <c r="DQ16" i="4"/>
  <c r="DP16" i="4"/>
  <c r="DO16" i="4"/>
  <c r="DN16" i="4"/>
  <c r="DM16" i="4"/>
  <c r="DL16" i="4"/>
  <c r="DK16" i="4"/>
  <c r="DJ16" i="4"/>
  <c r="DI16" i="4"/>
  <c r="DH16" i="4"/>
  <c r="DG16" i="4"/>
  <c r="DF16" i="4"/>
  <c r="DE16" i="4"/>
  <c r="DD16" i="4"/>
  <c r="DC16" i="4"/>
  <c r="DB16" i="4"/>
  <c r="DA16" i="4"/>
  <c r="CZ16" i="4"/>
  <c r="CY16" i="4"/>
  <c r="CX16" i="4"/>
  <c r="CW16" i="4"/>
  <c r="CV16" i="4"/>
  <c r="CU16" i="4"/>
  <c r="CT16" i="4"/>
  <c r="CS16" i="4"/>
  <c r="CR16" i="4"/>
  <c r="CQ16" i="4"/>
  <c r="CP16" i="4"/>
  <c r="CO16" i="4"/>
  <c r="CN16" i="4"/>
  <c r="CM16" i="4"/>
  <c r="CL16" i="4"/>
  <c r="CK16" i="4"/>
  <c r="CJ16" i="4"/>
  <c r="CI16" i="4"/>
  <c r="CH16" i="4"/>
  <c r="CG16" i="4"/>
  <c r="CF16" i="4"/>
  <c r="CE16" i="4"/>
  <c r="CD16" i="4"/>
  <c r="CC16" i="4"/>
  <c r="CB16" i="4"/>
  <c r="CA16" i="4"/>
  <c r="BZ16" i="4"/>
  <c r="BY16" i="4"/>
  <c r="BX16" i="4"/>
  <c r="BW16" i="4"/>
  <c r="BV16" i="4"/>
  <c r="BU16" i="4"/>
  <c r="BT16" i="4"/>
  <c r="BS16" i="4"/>
  <c r="BR16" i="4"/>
  <c r="BQ16" i="4"/>
  <c r="BP16" i="4"/>
  <c r="BO16" i="4"/>
  <c r="BN16" i="4"/>
  <c r="BM16" i="4"/>
  <c r="BL16" i="4"/>
  <c r="BK16" i="4"/>
  <c r="BJ16" i="4"/>
  <c r="BI16" i="4"/>
  <c r="BH16" i="4"/>
  <c r="BG16" i="4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F16" i="4"/>
  <c r="E16" i="4"/>
  <c r="D16" i="4"/>
  <c r="C16" i="4"/>
  <c r="FM15" i="4"/>
  <c r="FL15" i="4"/>
  <c r="FK15" i="4"/>
  <c r="FJ15" i="4"/>
  <c r="FI15" i="4"/>
  <c r="FH15" i="4"/>
  <c r="FG15" i="4"/>
  <c r="FF15" i="4"/>
  <c r="FE15" i="4"/>
  <c r="FD15" i="4"/>
  <c r="FC15" i="4"/>
  <c r="FB15" i="4"/>
  <c r="FA15" i="4"/>
  <c r="EZ15" i="4"/>
  <c r="EY15" i="4"/>
  <c r="EX15" i="4"/>
  <c r="EW15" i="4"/>
  <c r="EV15" i="4"/>
  <c r="EU15" i="4"/>
  <c r="ET15" i="4"/>
  <c r="ES15" i="4"/>
  <c r="ER15" i="4"/>
  <c r="EQ15" i="4"/>
  <c r="EP15" i="4"/>
  <c r="EO15" i="4"/>
  <c r="EN15" i="4"/>
  <c r="EM15" i="4"/>
  <c r="EL15" i="4"/>
  <c r="EK15" i="4"/>
  <c r="EJ15" i="4"/>
  <c r="EI15" i="4"/>
  <c r="EH15" i="4"/>
  <c r="EG15" i="4"/>
  <c r="EF15" i="4"/>
  <c r="EE15" i="4"/>
  <c r="ED15" i="4"/>
  <c r="EC15" i="4"/>
  <c r="EB15" i="4"/>
  <c r="EA15" i="4"/>
  <c r="DZ15" i="4"/>
  <c r="DY15" i="4"/>
  <c r="DX15" i="4"/>
  <c r="DW15" i="4"/>
  <c r="DV15" i="4"/>
  <c r="DU15" i="4"/>
  <c r="DT15" i="4"/>
  <c r="DS15" i="4"/>
  <c r="DR15" i="4"/>
  <c r="DQ15" i="4"/>
  <c r="DP15" i="4"/>
  <c r="DO15" i="4"/>
  <c r="DN15" i="4"/>
  <c r="DM15" i="4"/>
  <c r="DL15" i="4"/>
  <c r="DK15" i="4"/>
  <c r="DJ15" i="4"/>
  <c r="DI15" i="4"/>
  <c r="DH15" i="4"/>
  <c r="DG15" i="4"/>
  <c r="DF15" i="4"/>
  <c r="DE15" i="4"/>
  <c r="DD15" i="4"/>
  <c r="DC15" i="4"/>
  <c r="DB15" i="4"/>
  <c r="DA15" i="4"/>
  <c r="CZ15" i="4"/>
  <c r="CY15" i="4"/>
  <c r="CX15" i="4"/>
  <c r="CW15" i="4"/>
  <c r="CV15" i="4"/>
  <c r="CU15" i="4"/>
  <c r="CT15" i="4"/>
  <c r="CS15" i="4"/>
  <c r="CR15" i="4"/>
  <c r="CQ15" i="4"/>
  <c r="CP15" i="4"/>
  <c r="CO15" i="4"/>
  <c r="CN15" i="4"/>
  <c r="CM15" i="4"/>
  <c r="CL15" i="4"/>
  <c r="CK15" i="4"/>
  <c r="CJ15" i="4"/>
  <c r="CI15" i="4"/>
  <c r="CH15" i="4"/>
  <c r="CG15" i="4"/>
  <c r="CF15" i="4"/>
  <c r="CE15" i="4"/>
  <c r="CD15" i="4"/>
  <c r="CC15" i="4"/>
  <c r="CB15" i="4"/>
  <c r="CA15" i="4"/>
  <c r="BZ15" i="4"/>
  <c r="BY15" i="4"/>
  <c r="BX15" i="4"/>
  <c r="BW15" i="4"/>
  <c r="BV15" i="4"/>
  <c r="BU15" i="4"/>
  <c r="BT15" i="4"/>
  <c r="BS15" i="4"/>
  <c r="BR15" i="4"/>
  <c r="BQ15" i="4"/>
  <c r="BP15" i="4"/>
  <c r="BO15" i="4"/>
  <c r="BN15" i="4"/>
  <c r="BM15" i="4"/>
  <c r="BL15" i="4"/>
  <c r="BK15" i="4"/>
  <c r="BJ15" i="4"/>
  <c r="BI15" i="4"/>
  <c r="BH15" i="4"/>
  <c r="BG15" i="4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F15" i="4"/>
  <c r="E15" i="4"/>
  <c r="D15" i="4"/>
  <c r="C15" i="4"/>
  <c r="FM14" i="4"/>
  <c r="FL14" i="4"/>
  <c r="FK14" i="4"/>
  <c r="FJ14" i="4"/>
  <c r="FI14" i="4"/>
  <c r="FH14" i="4"/>
  <c r="FG14" i="4"/>
  <c r="FF14" i="4"/>
  <c r="FE14" i="4"/>
  <c r="FD14" i="4"/>
  <c r="FC14" i="4"/>
  <c r="FB14" i="4"/>
  <c r="FA14" i="4"/>
  <c r="EZ14" i="4"/>
  <c r="EY14" i="4"/>
  <c r="EX14" i="4"/>
  <c r="EW14" i="4"/>
  <c r="EV14" i="4"/>
  <c r="EU14" i="4"/>
  <c r="ET14" i="4"/>
  <c r="ES14" i="4"/>
  <c r="ER14" i="4"/>
  <c r="EQ14" i="4"/>
  <c r="EP14" i="4"/>
  <c r="EO14" i="4"/>
  <c r="EN14" i="4"/>
  <c r="EM14" i="4"/>
  <c r="EL14" i="4"/>
  <c r="EK14" i="4"/>
  <c r="EJ14" i="4"/>
  <c r="EI14" i="4"/>
  <c r="EH14" i="4"/>
  <c r="EG14" i="4"/>
  <c r="EF14" i="4"/>
  <c r="EE14" i="4"/>
  <c r="ED14" i="4"/>
  <c r="EC14" i="4"/>
  <c r="EB14" i="4"/>
  <c r="EA14" i="4"/>
  <c r="DZ14" i="4"/>
  <c r="DY14" i="4"/>
  <c r="DX14" i="4"/>
  <c r="DW14" i="4"/>
  <c r="DV14" i="4"/>
  <c r="DU14" i="4"/>
  <c r="DT14" i="4"/>
  <c r="DS14" i="4"/>
  <c r="DR14" i="4"/>
  <c r="DQ14" i="4"/>
  <c r="DP14" i="4"/>
  <c r="DO14" i="4"/>
  <c r="DN14" i="4"/>
  <c r="DM14" i="4"/>
  <c r="DL14" i="4"/>
  <c r="DK14" i="4"/>
  <c r="DJ14" i="4"/>
  <c r="DI14" i="4"/>
  <c r="DH14" i="4"/>
  <c r="DG14" i="4"/>
  <c r="DF14" i="4"/>
  <c r="DE14" i="4"/>
  <c r="DD14" i="4"/>
  <c r="DC14" i="4"/>
  <c r="DB14" i="4"/>
  <c r="DA14" i="4"/>
  <c r="CZ14" i="4"/>
  <c r="CY14" i="4"/>
  <c r="CX14" i="4"/>
  <c r="CW14" i="4"/>
  <c r="CV14" i="4"/>
  <c r="CU14" i="4"/>
  <c r="CT14" i="4"/>
  <c r="CS14" i="4"/>
  <c r="CR14" i="4"/>
  <c r="CQ14" i="4"/>
  <c r="CP14" i="4"/>
  <c r="CO14" i="4"/>
  <c r="CN14" i="4"/>
  <c r="CM14" i="4"/>
  <c r="CL14" i="4"/>
  <c r="CK14" i="4"/>
  <c r="CJ14" i="4"/>
  <c r="CI14" i="4"/>
  <c r="CH14" i="4"/>
  <c r="CG14" i="4"/>
  <c r="CF14" i="4"/>
  <c r="CE14" i="4"/>
  <c r="CD14" i="4"/>
  <c r="CC14" i="4"/>
  <c r="CB14" i="4"/>
  <c r="CA14" i="4"/>
  <c r="BZ14" i="4"/>
  <c r="BY14" i="4"/>
  <c r="BX14" i="4"/>
  <c r="BW14" i="4"/>
  <c r="BV14" i="4"/>
  <c r="BU14" i="4"/>
  <c r="BT14" i="4"/>
  <c r="BS14" i="4"/>
  <c r="BR14" i="4"/>
  <c r="BQ14" i="4"/>
  <c r="BP14" i="4"/>
  <c r="BO14" i="4"/>
  <c r="BN14" i="4"/>
  <c r="BM14" i="4"/>
  <c r="BL14" i="4"/>
  <c r="BK14" i="4"/>
  <c r="BJ14" i="4"/>
  <c r="BI14" i="4"/>
  <c r="BH14" i="4"/>
  <c r="BG14" i="4"/>
  <c r="BF14" i="4"/>
  <c r="BE14" i="4"/>
  <c r="BD14" i="4"/>
  <c r="BC14" i="4"/>
  <c r="BB14" i="4"/>
  <c r="BA14" i="4"/>
  <c r="AZ14" i="4"/>
  <c r="AY14" i="4"/>
  <c r="AX14" i="4"/>
  <c r="AW14" i="4"/>
  <c r="AV14" i="4"/>
  <c r="AU14" i="4"/>
  <c r="AT14" i="4"/>
  <c r="AS14" i="4"/>
  <c r="AR14" i="4"/>
  <c r="AQ14" i="4"/>
  <c r="AP14" i="4"/>
  <c r="AO14" i="4"/>
  <c r="AN14" i="4"/>
  <c r="AM14" i="4"/>
  <c r="AL14" i="4"/>
  <c r="AK14" i="4"/>
  <c r="AJ14" i="4"/>
  <c r="AI14" i="4"/>
  <c r="AH14" i="4"/>
  <c r="AG14" i="4"/>
  <c r="AF14" i="4"/>
  <c r="AE14" i="4"/>
  <c r="AD14" i="4"/>
  <c r="AC14" i="4"/>
  <c r="AB14" i="4"/>
  <c r="AA14" i="4"/>
  <c r="Z14" i="4"/>
  <c r="Y14" i="4"/>
  <c r="X14" i="4"/>
  <c r="W14" i="4"/>
  <c r="V14" i="4"/>
  <c r="U14" i="4"/>
  <c r="T14" i="4"/>
  <c r="S14" i="4"/>
  <c r="R14" i="4"/>
  <c r="Q14" i="4"/>
  <c r="P14" i="4"/>
  <c r="O14" i="4"/>
  <c r="N14" i="4"/>
  <c r="M14" i="4"/>
  <c r="L14" i="4"/>
  <c r="K14" i="4"/>
  <c r="J14" i="4"/>
  <c r="I14" i="4"/>
  <c r="H14" i="4"/>
  <c r="G14" i="4"/>
  <c r="F14" i="4"/>
  <c r="E14" i="4"/>
  <c r="D14" i="4"/>
  <c r="C14" i="4"/>
  <c r="FM13" i="4"/>
  <c r="FL13" i="4"/>
  <c r="FK13" i="4"/>
  <c r="FJ13" i="4"/>
  <c r="FI13" i="4"/>
  <c r="FH13" i="4"/>
  <c r="FG13" i="4"/>
  <c r="FF13" i="4"/>
  <c r="FE13" i="4"/>
  <c r="FD13" i="4"/>
  <c r="FC13" i="4"/>
  <c r="FB13" i="4"/>
  <c r="FA13" i="4"/>
  <c r="EZ13" i="4"/>
  <c r="EY13" i="4"/>
  <c r="EX13" i="4"/>
  <c r="EW13" i="4"/>
  <c r="EV13" i="4"/>
  <c r="EU13" i="4"/>
  <c r="ET13" i="4"/>
  <c r="ES13" i="4"/>
  <c r="ER13" i="4"/>
  <c r="EQ13" i="4"/>
  <c r="EP13" i="4"/>
  <c r="EO13" i="4"/>
  <c r="EN13" i="4"/>
  <c r="EM13" i="4"/>
  <c r="EL13" i="4"/>
  <c r="EK13" i="4"/>
  <c r="EJ13" i="4"/>
  <c r="EI13" i="4"/>
  <c r="EH13" i="4"/>
  <c r="EG13" i="4"/>
  <c r="EF13" i="4"/>
  <c r="EE13" i="4"/>
  <c r="ED13" i="4"/>
  <c r="EC13" i="4"/>
  <c r="EB13" i="4"/>
  <c r="EA13" i="4"/>
  <c r="DZ13" i="4"/>
  <c r="DY13" i="4"/>
  <c r="DX13" i="4"/>
  <c r="DW13" i="4"/>
  <c r="DV13" i="4"/>
  <c r="DU13" i="4"/>
  <c r="DT13" i="4"/>
  <c r="DS13" i="4"/>
  <c r="DR13" i="4"/>
  <c r="DQ13" i="4"/>
  <c r="DP13" i="4"/>
  <c r="DO13" i="4"/>
  <c r="DN13" i="4"/>
  <c r="DM13" i="4"/>
  <c r="DL13" i="4"/>
  <c r="DK13" i="4"/>
  <c r="DJ13" i="4"/>
  <c r="DI13" i="4"/>
  <c r="DH13" i="4"/>
  <c r="DG13" i="4"/>
  <c r="DF13" i="4"/>
  <c r="DE13" i="4"/>
  <c r="DD13" i="4"/>
  <c r="DC13" i="4"/>
  <c r="DB13" i="4"/>
  <c r="DA13" i="4"/>
  <c r="CZ13" i="4"/>
  <c r="CY13" i="4"/>
  <c r="CX13" i="4"/>
  <c r="CW13" i="4"/>
  <c r="CV13" i="4"/>
  <c r="CU13" i="4"/>
  <c r="CT13" i="4"/>
  <c r="CS13" i="4"/>
  <c r="CR13" i="4"/>
  <c r="CQ13" i="4"/>
  <c r="CP13" i="4"/>
  <c r="CO13" i="4"/>
  <c r="CN13" i="4"/>
  <c r="CM13" i="4"/>
  <c r="CL13" i="4"/>
  <c r="CK13" i="4"/>
  <c r="CJ13" i="4"/>
  <c r="CI13" i="4"/>
  <c r="CH13" i="4"/>
  <c r="CG13" i="4"/>
  <c r="CF13" i="4"/>
  <c r="CE13" i="4"/>
  <c r="CD13" i="4"/>
  <c r="CC13" i="4"/>
  <c r="CB13" i="4"/>
  <c r="CA13" i="4"/>
  <c r="BZ13" i="4"/>
  <c r="BY13" i="4"/>
  <c r="BX13" i="4"/>
  <c r="BW13" i="4"/>
  <c r="BV13" i="4"/>
  <c r="BU13" i="4"/>
  <c r="BT13" i="4"/>
  <c r="BS13" i="4"/>
  <c r="BR13" i="4"/>
  <c r="BQ13" i="4"/>
  <c r="BP13" i="4"/>
  <c r="BO13" i="4"/>
  <c r="BN13" i="4"/>
  <c r="BM13" i="4"/>
  <c r="BL13" i="4"/>
  <c r="BK13" i="4"/>
  <c r="BJ13" i="4"/>
  <c r="BI13" i="4"/>
  <c r="BH13" i="4"/>
  <c r="BG13" i="4"/>
  <c r="BF13" i="4"/>
  <c r="BE13" i="4"/>
  <c r="BD13" i="4"/>
  <c r="BC13" i="4"/>
  <c r="BB13" i="4"/>
  <c r="BA13" i="4"/>
  <c r="AZ13" i="4"/>
  <c r="AY13" i="4"/>
  <c r="AX13" i="4"/>
  <c r="AW13" i="4"/>
  <c r="AV13" i="4"/>
  <c r="AU13" i="4"/>
  <c r="AT13" i="4"/>
  <c r="AS13" i="4"/>
  <c r="AR13" i="4"/>
  <c r="AQ13" i="4"/>
  <c r="AP13" i="4"/>
  <c r="AO13" i="4"/>
  <c r="AN13" i="4"/>
  <c r="AM13" i="4"/>
  <c r="AL13" i="4"/>
  <c r="AK13" i="4"/>
  <c r="AJ13" i="4"/>
  <c r="AI13" i="4"/>
  <c r="AH13" i="4"/>
  <c r="AG13" i="4"/>
  <c r="AF13" i="4"/>
  <c r="AE13" i="4"/>
  <c r="AD13" i="4"/>
  <c r="AC13" i="4"/>
  <c r="AB13" i="4"/>
  <c r="AA13" i="4"/>
  <c r="Z13" i="4"/>
  <c r="Y13" i="4"/>
  <c r="X13" i="4"/>
  <c r="W13" i="4"/>
  <c r="V13" i="4"/>
  <c r="U13" i="4"/>
  <c r="T13" i="4"/>
  <c r="S13" i="4"/>
  <c r="R13" i="4"/>
  <c r="Q13" i="4"/>
  <c r="P13" i="4"/>
  <c r="O13" i="4"/>
  <c r="N13" i="4"/>
  <c r="M13" i="4"/>
  <c r="L13" i="4"/>
  <c r="K13" i="4"/>
  <c r="J13" i="4"/>
  <c r="I13" i="4"/>
  <c r="H13" i="4"/>
  <c r="G13" i="4"/>
  <c r="F13" i="4"/>
  <c r="E13" i="4"/>
  <c r="D13" i="4"/>
  <c r="C13" i="4"/>
  <c r="FM12" i="4"/>
  <c r="FL12" i="4"/>
  <c r="FK12" i="4"/>
  <c r="FJ12" i="4"/>
  <c r="FI12" i="4"/>
  <c r="FH12" i="4"/>
  <c r="FG12" i="4"/>
  <c r="FF12" i="4"/>
  <c r="FE12" i="4"/>
  <c r="FD12" i="4"/>
  <c r="FC12" i="4"/>
  <c r="FB12" i="4"/>
  <c r="FA12" i="4"/>
  <c r="EZ12" i="4"/>
  <c r="EY12" i="4"/>
  <c r="EX12" i="4"/>
  <c r="EW12" i="4"/>
  <c r="EV12" i="4"/>
  <c r="EU12" i="4"/>
  <c r="ET12" i="4"/>
  <c r="ES12" i="4"/>
  <c r="ER12" i="4"/>
  <c r="EQ12" i="4"/>
  <c r="EP12" i="4"/>
  <c r="EO12" i="4"/>
  <c r="EN12" i="4"/>
  <c r="EM12" i="4"/>
  <c r="EL12" i="4"/>
  <c r="EK12" i="4"/>
  <c r="EJ12" i="4"/>
  <c r="EI12" i="4"/>
  <c r="EH12" i="4"/>
  <c r="EG12" i="4"/>
  <c r="EF12" i="4"/>
  <c r="EE12" i="4"/>
  <c r="ED12" i="4"/>
  <c r="EC12" i="4"/>
  <c r="EB12" i="4"/>
  <c r="EA12" i="4"/>
  <c r="DZ12" i="4"/>
  <c r="DY12" i="4"/>
  <c r="DX12" i="4"/>
  <c r="DW12" i="4"/>
  <c r="DV12" i="4"/>
  <c r="DU12" i="4"/>
  <c r="DT12" i="4"/>
  <c r="DS12" i="4"/>
  <c r="DR12" i="4"/>
  <c r="DQ12" i="4"/>
  <c r="DP12" i="4"/>
  <c r="DO12" i="4"/>
  <c r="DN12" i="4"/>
  <c r="DM12" i="4"/>
  <c r="DL12" i="4"/>
  <c r="DK12" i="4"/>
  <c r="DJ12" i="4"/>
  <c r="DI12" i="4"/>
  <c r="DH12" i="4"/>
  <c r="DG12" i="4"/>
  <c r="DF12" i="4"/>
  <c r="DE12" i="4"/>
  <c r="DD12" i="4"/>
  <c r="DC12" i="4"/>
  <c r="DB12" i="4"/>
  <c r="DA12" i="4"/>
  <c r="CZ12" i="4"/>
  <c r="CY12" i="4"/>
  <c r="CX12" i="4"/>
  <c r="CW12" i="4"/>
  <c r="CV12" i="4"/>
  <c r="CU12" i="4"/>
  <c r="CT12" i="4"/>
  <c r="CS12" i="4"/>
  <c r="CR12" i="4"/>
  <c r="CQ12" i="4"/>
  <c r="CP12" i="4"/>
  <c r="CO12" i="4"/>
  <c r="CN12" i="4"/>
  <c r="CM12" i="4"/>
  <c r="CL12" i="4"/>
  <c r="CK12" i="4"/>
  <c r="CJ12" i="4"/>
  <c r="CI12" i="4"/>
  <c r="CH12" i="4"/>
  <c r="CG12" i="4"/>
  <c r="CF12" i="4"/>
  <c r="CE12" i="4"/>
  <c r="CD12" i="4"/>
  <c r="CC12" i="4"/>
  <c r="CB12" i="4"/>
  <c r="CA12" i="4"/>
  <c r="BZ12" i="4"/>
  <c r="BY12" i="4"/>
  <c r="BX12" i="4"/>
  <c r="BW12" i="4"/>
  <c r="BV12" i="4"/>
  <c r="BU12" i="4"/>
  <c r="BT12" i="4"/>
  <c r="BS12" i="4"/>
  <c r="BR12" i="4"/>
  <c r="BQ12" i="4"/>
  <c r="BP12" i="4"/>
  <c r="BO12" i="4"/>
  <c r="BN12" i="4"/>
  <c r="BM12" i="4"/>
  <c r="BL12" i="4"/>
  <c r="BK12" i="4"/>
  <c r="BJ12" i="4"/>
  <c r="BI12" i="4"/>
  <c r="BH12" i="4"/>
  <c r="BG12" i="4"/>
  <c r="BF12" i="4"/>
  <c r="BE12" i="4"/>
  <c r="BD12" i="4"/>
  <c r="BC12" i="4"/>
  <c r="BB12" i="4"/>
  <c r="BA12" i="4"/>
  <c r="AZ12" i="4"/>
  <c r="AY12" i="4"/>
  <c r="AX12" i="4"/>
  <c r="AW12" i="4"/>
  <c r="AV12" i="4"/>
  <c r="AU12" i="4"/>
  <c r="AT12" i="4"/>
  <c r="AS12" i="4"/>
  <c r="AR12" i="4"/>
  <c r="AQ12" i="4"/>
  <c r="AP12" i="4"/>
  <c r="AO12" i="4"/>
  <c r="AN12" i="4"/>
  <c r="AM12" i="4"/>
  <c r="AL12" i="4"/>
  <c r="AK12" i="4"/>
  <c r="AJ12" i="4"/>
  <c r="AI12" i="4"/>
  <c r="AH12" i="4"/>
  <c r="AG12" i="4"/>
  <c r="AF12" i="4"/>
  <c r="AE12" i="4"/>
  <c r="AD12" i="4"/>
  <c r="AC12" i="4"/>
  <c r="AB12" i="4"/>
  <c r="AA12" i="4"/>
  <c r="Z12" i="4"/>
  <c r="Y12" i="4"/>
  <c r="X12" i="4"/>
  <c r="W12" i="4"/>
  <c r="V12" i="4"/>
  <c r="U12" i="4"/>
  <c r="T12" i="4"/>
  <c r="S12" i="4"/>
  <c r="R12" i="4"/>
  <c r="Q12" i="4"/>
  <c r="P12" i="4"/>
  <c r="O12" i="4"/>
  <c r="N12" i="4"/>
  <c r="M12" i="4"/>
  <c r="L12" i="4"/>
  <c r="K12" i="4"/>
  <c r="J12" i="4"/>
  <c r="I12" i="4"/>
  <c r="H12" i="4"/>
  <c r="G12" i="4"/>
  <c r="F12" i="4"/>
  <c r="E12" i="4"/>
  <c r="D12" i="4"/>
  <c r="C12" i="4"/>
  <c r="FM11" i="4"/>
  <c r="FL11" i="4"/>
  <c r="FK11" i="4"/>
  <c r="FJ11" i="4"/>
  <c r="FI11" i="4"/>
  <c r="FH11" i="4"/>
  <c r="FG11" i="4"/>
  <c r="FF11" i="4"/>
  <c r="FE11" i="4"/>
  <c r="FD11" i="4"/>
  <c r="FC11" i="4"/>
  <c r="FB11" i="4"/>
  <c r="FA11" i="4"/>
  <c r="EZ11" i="4"/>
  <c r="EY11" i="4"/>
  <c r="EX11" i="4"/>
  <c r="EW11" i="4"/>
  <c r="EV11" i="4"/>
  <c r="EU11" i="4"/>
  <c r="ET11" i="4"/>
  <c r="ES11" i="4"/>
  <c r="ER11" i="4"/>
  <c r="EQ11" i="4"/>
  <c r="EP11" i="4"/>
  <c r="EO11" i="4"/>
  <c r="EN11" i="4"/>
  <c r="EM11" i="4"/>
  <c r="EL11" i="4"/>
  <c r="EK11" i="4"/>
  <c r="EJ11" i="4"/>
  <c r="EI11" i="4"/>
  <c r="EH11" i="4"/>
  <c r="EG11" i="4"/>
  <c r="EF11" i="4"/>
  <c r="EE11" i="4"/>
  <c r="ED11" i="4"/>
  <c r="EC11" i="4"/>
  <c r="EB11" i="4"/>
  <c r="EA11" i="4"/>
  <c r="DZ11" i="4"/>
  <c r="DY11" i="4"/>
  <c r="DX11" i="4"/>
  <c r="DW11" i="4"/>
  <c r="DV11" i="4"/>
  <c r="DU11" i="4"/>
  <c r="DT11" i="4"/>
  <c r="DS11" i="4"/>
  <c r="DR11" i="4"/>
  <c r="DQ11" i="4"/>
  <c r="DP11" i="4"/>
  <c r="DO11" i="4"/>
  <c r="DN11" i="4"/>
  <c r="DM11" i="4"/>
  <c r="DL11" i="4"/>
  <c r="DK11" i="4"/>
  <c r="DJ11" i="4"/>
  <c r="DI11" i="4"/>
  <c r="DH11" i="4"/>
  <c r="DG11" i="4"/>
  <c r="DF11" i="4"/>
  <c r="DE11" i="4"/>
  <c r="DD11" i="4"/>
  <c r="DC11" i="4"/>
  <c r="DB11" i="4"/>
  <c r="DA11" i="4"/>
  <c r="CZ11" i="4"/>
  <c r="CY11" i="4"/>
  <c r="CX11" i="4"/>
  <c r="CW11" i="4"/>
  <c r="CV11" i="4"/>
  <c r="CU11" i="4"/>
  <c r="CT11" i="4"/>
  <c r="CS11" i="4"/>
  <c r="CR11" i="4"/>
  <c r="CQ11" i="4"/>
  <c r="CP11" i="4"/>
  <c r="CO11" i="4"/>
  <c r="CN11" i="4"/>
  <c r="CM11" i="4"/>
  <c r="CL11" i="4"/>
  <c r="CK11" i="4"/>
  <c r="CJ11" i="4"/>
  <c r="CI11" i="4"/>
  <c r="CH11" i="4"/>
  <c r="CG11" i="4"/>
  <c r="CF11" i="4"/>
  <c r="CE11" i="4"/>
  <c r="CD11" i="4"/>
  <c r="CC11" i="4"/>
  <c r="CB11" i="4"/>
  <c r="CA11" i="4"/>
  <c r="BZ11" i="4"/>
  <c r="BY11" i="4"/>
  <c r="BX11" i="4"/>
  <c r="BW11" i="4"/>
  <c r="BV11" i="4"/>
  <c r="BU11" i="4"/>
  <c r="BT11" i="4"/>
  <c r="BS11" i="4"/>
  <c r="BR11" i="4"/>
  <c r="BQ11" i="4"/>
  <c r="BP11" i="4"/>
  <c r="BO11" i="4"/>
  <c r="BN11" i="4"/>
  <c r="BM11" i="4"/>
  <c r="BL11" i="4"/>
  <c r="BK11" i="4"/>
  <c r="BJ11" i="4"/>
  <c r="BI11" i="4"/>
  <c r="BH11" i="4"/>
  <c r="BG11" i="4"/>
  <c r="BF11" i="4"/>
  <c r="BE11" i="4"/>
  <c r="BD11" i="4"/>
  <c r="BC11" i="4"/>
  <c r="BB11" i="4"/>
  <c r="BA11" i="4"/>
  <c r="AZ11" i="4"/>
  <c r="AY11" i="4"/>
  <c r="AX11" i="4"/>
  <c r="AW11" i="4"/>
  <c r="AV11" i="4"/>
  <c r="AU11" i="4"/>
  <c r="AT11" i="4"/>
  <c r="AS11" i="4"/>
  <c r="AR11" i="4"/>
  <c r="AQ11" i="4"/>
  <c r="AP11" i="4"/>
  <c r="AO11" i="4"/>
  <c r="AN11" i="4"/>
  <c r="AM11" i="4"/>
  <c r="AL11" i="4"/>
  <c r="AK11" i="4"/>
  <c r="AJ11" i="4"/>
  <c r="AI11" i="4"/>
  <c r="AH11" i="4"/>
  <c r="AG11" i="4"/>
  <c r="AF11" i="4"/>
  <c r="AE11" i="4"/>
  <c r="AD11" i="4"/>
  <c r="AC11" i="4"/>
  <c r="AB11" i="4"/>
  <c r="AA11" i="4"/>
  <c r="Z11" i="4"/>
  <c r="Y11" i="4"/>
  <c r="X11" i="4"/>
  <c r="W11" i="4"/>
  <c r="V11" i="4"/>
  <c r="U11" i="4"/>
  <c r="T11" i="4"/>
  <c r="S11" i="4"/>
  <c r="R11" i="4"/>
  <c r="Q11" i="4"/>
  <c r="P11" i="4"/>
  <c r="O11" i="4"/>
  <c r="N11" i="4"/>
  <c r="M11" i="4"/>
  <c r="L11" i="4"/>
  <c r="K11" i="4"/>
  <c r="J11" i="4"/>
  <c r="I11" i="4"/>
  <c r="H11" i="4"/>
  <c r="G11" i="4"/>
  <c r="F11" i="4"/>
  <c r="E11" i="4"/>
  <c r="D11" i="4"/>
  <c r="C11" i="4"/>
  <c r="FM10" i="4"/>
  <c r="FL10" i="4"/>
  <c r="FK10" i="4"/>
  <c r="FJ10" i="4"/>
  <c r="FI10" i="4"/>
  <c r="FH10" i="4"/>
  <c r="FG10" i="4"/>
  <c r="FF10" i="4"/>
  <c r="FE10" i="4"/>
  <c r="FD10" i="4"/>
  <c r="FC10" i="4"/>
  <c r="FB10" i="4"/>
  <c r="FA10" i="4"/>
  <c r="EZ10" i="4"/>
  <c r="EY10" i="4"/>
  <c r="EX10" i="4"/>
  <c r="EW10" i="4"/>
  <c r="EV10" i="4"/>
  <c r="EU10" i="4"/>
  <c r="ET10" i="4"/>
  <c r="ES10" i="4"/>
  <c r="ER10" i="4"/>
  <c r="EQ10" i="4"/>
  <c r="EP10" i="4"/>
  <c r="EO10" i="4"/>
  <c r="EN10" i="4"/>
  <c r="EM10" i="4"/>
  <c r="EL10" i="4"/>
  <c r="EK10" i="4"/>
  <c r="EJ10" i="4"/>
  <c r="EI10" i="4"/>
  <c r="EH10" i="4"/>
  <c r="EG10" i="4"/>
  <c r="EF10" i="4"/>
  <c r="EE10" i="4"/>
  <c r="ED10" i="4"/>
  <c r="EC10" i="4"/>
  <c r="EB10" i="4"/>
  <c r="EA10" i="4"/>
  <c r="DZ10" i="4"/>
  <c r="DY10" i="4"/>
  <c r="DX10" i="4"/>
  <c r="DW10" i="4"/>
  <c r="DV10" i="4"/>
  <c r="DU10" i="4"/>
  <c r="DT10" i="4"/>
  <c r="DS10" i="4"/>
  <c r="DR10" i="4"/>
  <c r="DQ10" i="4"/>
  <c r="DP10" i="4"/>
  <c r="DO10" i="4"/>
  <c r="DN10" i="4"/>
  <c r="DM10" i="4"/>
  <c r="DL10" i="4"/>
  <c r="DK10" i="4"/>
  <c r="DJ10" i="4"/>
  <c r="DI10" i="4"/>
  <c r="DH10" i="4"/>
  <c r="DG10" i="4"/>
  <c r="DF10" i="4"/>
  <c r="DE10" i="4"/>
  <c r="DD10" i="4"/>
  <c r="DC10" i="4"/>
  <c r="DB10" i="4"/>
  <c r="DA10" i="4"/>
  <c r="CZ10" i="4"/>
  <c r="CY10" i="4"/>
  <c r="CX10" i="4"/>
  <c r="CW10" i="4"/>
  <c r="CV10" i="4"/>
  <c r="CU10" i="4"/>
  <c r="CT10" i="4"/>
  <c r="CS10" i="4"/>
  <c r="CR10" i="4"/>
  <c r="CQ10" i="4"/>
  <c r="CP10" i="4"/>
  <c r="CO10" i="4"/>
  <c r="CN10" i="4"/>
  <c r="CM10" i="4"/>
  <c r="CL10" i="4"/>
  <c r="CK10" i="4"/>
  <c r="CJ10" i="4"/>
  <c r="CI10" i="4"/>
  <c r="CH10" i="4"/>
  <c r="CG10" i="4"/>
  <c r="CF10" i="4"/>
  <c r="CE10" i="4"/>
  <c r="CD10" i="4"/>
  <c r="CC10" i="4"/>
  <c r="CB10" i="4"/>
  <c r="CA10" i="4"/>
  <c r="BZ10" i="4"/>
  <c r="BY10" i="4"/>
  <c r="BX10" i="4"/>
  <c r="BW10" i="4"/>
  <c r="BV10" i="4"/>
  <c r="BU10" i="4"/>
  <c r="BT10" i="4"/>
  <c r="BS10" i="4"/>
  <c r="BR10" i="4"/>
  <c r="BQ10" i="4"/>
  <c r="BP10" i="4"/>
  <c r="BO10" i="4"/>
  <c r="BN10" i="4"/>
  <c r="BM10" i="4"/>
  <c r="BL10" i="4"/>
  <c r="BK10" i="4"/>
  <c r="BJ10" i="4"/>
  <c r="BI10" i="4"/>
  <c r="BH10" i="4"/>
  <c r="BG10" i="4"/>
  <c r="BF10" i="4"/>
  <c r="BE10" i="4"/>
  <c r="BD10" i="4"/>
  <c r="BC10" i="4"/>
  <c r="BB10" i="4"/>
  <c r="BA10" i="4"/>
  <c r="AZ10" i="4"/>
  <c r="AY10" i="4"/>
  <c r="AX10" i="4"/>
  <c r="AW10" i="4"/>
  <c r="AV10" i="4"/>
  <c r="AU10" i="4"/>
  <c r="AT10" i="4"/>
  <c r="AS10" i="4"/>
  <c r="AR10" i="4"/>
  <c r="AQ10" i="4"/>
  <c r="AP10" i="4"/>
  <c r="AO10" i="4"/>
  <c r="AN10" i="4"/>
  <c r="AM10" i="4"/>
  <c r="AL10" i="4"/>
  <c r="AK10" i="4"/>
  <c r="AJ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W10" i="4"/>
  <c r="V10" i="4"/>
  <c r="U10" i="4"/>
  <c r="T10" i="4"/>
  <c r="S10" i="4"/>
  <c r="R10" i="4"/>
  <c r="Q10" i="4"/>
  <c r="P10" i="4"/>
  <c r="O10" i="4"/>
  <c r="N10" i="4"/>
  <c r="M10" i="4"/>
  <c r="L10" i="4"/>
  <c r="K10" i="4"/>
  <c r="J10" i="4"/>
  <c r="I10" i="4"/>
  <c r="H10" i="4"/>
  <c r="G10" i="4"/>
  <c r="F10" i="4"/>
  <c r="E10" i="4"/>
  <c r="D10" i="4"/>
  <c r="C10" i="4"/>
  <c r="FM9" i="4"/>
  <c r="FL9" i="4"/>
  <c r="FK9" i="4"/>
  <c r="FJ9" i="4"/>
  <c r="FI9" i="4"/>
  <c r="FH9" i="4"/>
  <c r="FG9" i="4"/>
  <c r="FF9" i="4"/>
  <c r="FE9" i="4"/>
  <c r="FD9" i="4"/>
  <c r="FC9" i="4"/>
  <c r="FB9" i="4"/>
  <c r="FA9" i="4"/>
  <c r="EZ9" i="4"/>
  <c r="EY9" i="4"/>
  <c r="EX9" i="4"/>
  <c r="EW9" i="4"/>
  <c r="EV9" i="4"/>
  <c r="EU9" i="4"/>
  <c r="ET9" i="4"/>
  <c r="ES9" i="4"/>
  <c r="ER9" i="4"/>
  <c r="EQ9" i="4"/>
  <c r="EP9" i="4"/>
  <c r="EO9" i="4"/>
  <c r="EN9" i="4"/>
  <c r="EM9" i="4"/>
  <c r="EL9" i="4"/>
  <c r="EK9" i="4"/>
  <c r="EJ9" i="4"/>
  <c r="EI9" i="4"/>
  <c r="EH9" i="4"/>
  <c r="EG9" i="4"/>
  <c r="EF9" i="4"/>
  <c r="EE9" i="4"/>
  <c r="ED9" i="4"/>
  <c r="EC9" i="4"/>
  <c r="EB9" i="4"/>
  <c r="EA9" i="4"/>
  <c r="DZ9" i="4"/>
  <c r="DY9" i="4"/>
  <c r="DX9" i="4"/>
  <c r="DW9" i="4"/>
  <c r="DV9" i="4"/>
  <c r="DU9" i="4"/>
  <c r="DT9" i="4"/>
  <c r="DS9" i="4"/>
  <c r="DR9" i="4"/>
  <c r="DQ9" i="4"/>
  <c r="DP9" i="4"/>
  <c r="DO9" i="4"/>
  <c r="DN9" i="4"/>
  <c r="DM9" i="4"/>
  <c r="DL9" i="4"/>
  <c r="DK9" i="4"/>
  <c r="DJ9" i="4"/>
  <c r="DI9" i="4"/>
  <c r="DH9" i="4"/>
  <c r="DG9" i="4"/>
  <c r="DF9" i="4"/>
  <c r="DE9" i="4"/>
  <c r="DD9" i="4"/>
  <c r="DC9" i="4"/>
  <c r="DB9" i="4"/>
  <c r="DA9" i="4"/>
  <c r="CZ9" i="4"/>
  <c r="CY9" i="4"/>
  <c r="CX9" i="4"/>
  <c r="CW9" i="4"/>
  <c r="CV9" i="4"/>
  <c r="CU9" i="4"/>
  <c r="CT9" i="4"/>
  <c r="CS9" i="4"/>
  <c r="CR9" i="4"/>
  <c r="CQ9" i="4"/>
  <c r="CP9" i="4"/>
  <c r="CO9" i="4"/>
  <c r="CN9" i="4"/>
  <c r="CM9" i="4"/>
  <c r="CL9" i="4"/>
  <c r="CK9" i="4"/>
  <c r="CJ9" i="4"/>
  <c r="CI9" i="4"/>
  <c r="CH9" i="4"/>
  <c r="CG9" i="4"/>
  <c r="CF9" i="4"/>
  <c r="CE9" i="4"/>
  <c r="CD9" i="4"/>
  <c r="CC9" i="4"/>
  <c r="CB9" i="4"/>
  <c r="CA9" i="4"/>
  <c r="BZ9" i="4"/>
  <c r="BY9" i="4"/>
  <c r="BX9" i="4"/>
  <c r="BW9" i="4"/>
  <c r="BV9" i="4"/>
  <c r="BU9" i="4"/>
  <c r="BT9" i="4"/>
  <c r="BS9" i="4"/>
  <c r="BR9" i="4"/>
  <c r="BQ9" i="4"/>
  <c r="BP9" i="4"/>
  <c r="BO9" i="4"/>
  <c r="BN9" i="4"/>
  <c r="BM9" i="4"/>
  <c r="BL9" i="4"/>
  <c r="BK9" i="4"/>
  <c r="BJ9" i="4"/>
  <c r="BI9" i="4"/>
  <c r="BH9" i="4"/>
  <c r="BG9" i="4"/>
  <c r="BF9" i="4"/>
  <c r="BE9" i="4"/>
  <c r="BD9" i="4"/>
  <c r="BC9" i="4"/>
  <c r="BB9" i="4"/>
  <c r="BA9" i="4"/>
  <c r="AZ9" i="4"/>
  <c r="AY9" i="4"/>
  <c r="AX9" i="4"/>
  <c r="AW9" i="4"/>
  <c r="AV9" i="4"/>
  <c r="AU9" i="4"/>
  <c r="AT9" i="4"/>
  <c r="AS9" i="4"/>
  <c r="AR9" i="4"/>
  <c r="AQ9" i="4"/>
  <c r="AP9" i="4"/>
  <c r="AO9" i="4"/>
  <c r="AN9" i="4"/>
  <c r="AM9" i="4"/>
  <c r="AL9" i="4"/>
  <c r="AK9" i="4"/>
  <c r="AJ9" i="4"/>
  <c r="AI9" i="4"/>
  <c r="AH9" i="4"/>
  <c r="AG9" i="4"/>
  <c r="AF9" i="4"/>
  <c r="AE9" i="4"/>
  <c r="AD9" i="4"/>
  <c r="AC9" i="4"/>
  <c r="AB9" i="4"/>
  <c r="AA9" i="4"/>
  <c r="Z9" i="4"/>
  <c r="Y9" i="4"/>
  <c r="X9" i="4"/>
  <c r="W9" i="4"/>
  <c r="V9" i="4"/>
  <c r="U9" i="4"/>
  <c r="T9" i="4"/>
  <c r="S9" i="4"/>
  <c r="R9" i="4"/>
  <c r="Q9" i="4"/>
  <c r="P9" i="4"/>
  <c r="O9" i="4"/>
  <c r="N9" i="4"/>
  <c r="M9" i="4"/>
  <c r="L9" i="4"/>
  <c r="K9" i="4"/>
  <c r="J9" i="4"/>
  <c r="I9" i="4"/>
  <c r="H9" i="4"/>
  <c r="G9" i="4"/>
  <c r="F9" i="4"/>
  <c r="E9" i="4"/>
  <c r="D9" i="4"/>
  <c r="C9" i="4"/>
  <c r="FM8" i="4"/>
  <c r="FL8" i="4"/>
  <c r="FK8" i="4"/>
  <c r="FJ8" i="4"/>
  <c r="FI8" i="4"/>
  <c r="FH8" i="4"/>
  <c r="FG8" i="4"/>
  <c r="FF8" i="4"/>
  <c r="FE8" i="4"/>
  <c r="FD8" i="4"/>
  <c r="FC8" i="4"/>
  <c r="FB8" i="4"/>
  <c r="FA8" i="4"/>
  <c r="EZ8" i="4"/>
  <c r="EY8" i="4"/>
  <c r="EX8" i="4"/>
  <c r="EW8" i="4"/>
  <c r="EV8" i="4"/>
  <c r="EU8" i="4"/>
  <c r="ET8" i="4"/>
  <c r="ES8" i="4"/>
  <c r="ER8" i="4"/>
  <c r="EQ8" i="4"/>
  <c r="EP8" i="4"/>
  <c r="EO8" i="4"/>
  <c r="EN8" i="4"/>
  <c r="EM8" i="4"/>
  <c r="EL8" i="4"/>
  <c r="EK8" i="4"/>
  <c r="EJ8" i="4"/>
  <c r="EI8" i="4"/>
  <c r="EH8" i="4"/>
  <c r="EG8" i="4"/>
  <c r="EF8" i="4"/>
  <c r="EE8" i="4"/>
  <c r="ED8" i="4"/>
  <c r="EC8" i="4"/>
  <c r="EB8" i="4"/>
  <c r="EA8" i="4"/>
  <c r="DZ8" i="4"/>
  <c r="DY8" i="4"/>
  <c r="DX8" i="4"/>
  <c r="DW8" i="4"/>
  <c r="DV8" i="4"/>
  <c r="DU8" i="4"/>
  <c r="DT8" i="4"/>
  <c r="DS8" i="4"/>
  <c r="DR8" i="4"/>
  <c r="DQ8" i="4"/>
  <c r="DP8" i="4"/>
  <c r="DO8" i="4"/>
  <c r="DN8" i="4"/>
  <c r="DM8" i="4"/>
  <c r="DL8" i="4"/>
  <c r="DK8" i="4"/>
  <c r="DJ8" i="4"/>
  <c r="DI8" i="4"/>
  <c r="DH8" i="4"/>
  <c r="DG8" i="4"/>
  <c r="DF8" i="4"/>
  <c r="DE8" i="4"/>
  <c r="DD8" i="4"/>
  <c r="DC8" i="4"/>
  <c r="DB8" i="4"/>
  <c r="DA8" i="4"/>
  <c r="CZ8" i="4"/>
  <c r="CY8" i="4"/>
  <c r="CX8" i="4"/>
  <c r="CW8" i="4"/>
  <c r="CV8" i="4"/>
  <c r="CU8" i="4"/>
  <c r="CT8" i="4"/>
  <c r="CS8" i="4"/>
  <c r="CR8" i="4"/>
  <c r="CQ8" i="4"/>
  <c r="CP8" i="4"/>
  <c r="CO8" i="4"/>
  <c r="CN8" i="4"/>
  <c r="CM8" i="4"/>
  <c r="CL8" i="4"/>
  <c r="CK8" i="4"/>
  <c r="CJ8" i="4"/>
  <c r="CI8" i="4"/>
  <c r="CH8" i="4"/>
  <c r="CG8" i="4"/>
  <c r="CF8" i="4"/>
  <c r="CE8" i="4"/>
  <c r="CD8" i="4"/>
  <c r="CC8" i="4"/>
  <c r="CB8" i="4"/>
  <c r="CA8" i="4"/>
  <c r="BZ8" i="4"/>
  <c r="BY8" i="4"/>
  <c r="BX8" i="4"/>
  <c r="BW8" i="4"/>
  <c r="BV8" i="4"/>
  <c r="BU8" i="4"/>
  <c r="BT8" i="4"/>
  <c r="BS8" i="4"/>
  <c r="BR8" i="4"/>
  <c r="BQ8" i="4"/>
  <c r="BP8" i="4"/>
  <c r="BO8" i="4"/>
  <c r="BN8" i="4"/>
  <c r="BM8" i="4"/>
  <c r="BL8" i="4"/>
  <c r="BK8" i="4"/>
  <c r="BJ8" i="4"/>
  <c r="BI8" i="4"/>
  <c r="BH8" i="4"/>
  <c r="BG8" i="4"/>
  <c r="BF8" i="4"/>
  <c r="BE8" i="4"/>
  <c r="BD8" i="4"/>
  <c r="BC8" i="4"/>
  <c r="BB8" i="4"/>
  <c r="BA8" i="4"/>
  <c r="AZ8" i="4"/>
  <c r="AY8" i="4"/>
  <c r="AX8" i="4"/>
  <c r="AW8" i="4"/>
  <c r="AV8" i="4"/>
  <c r="AU8" i="4"/>
  <c r="AT8" i="4"/>
  <c r="AS8" i="4"/>
  <c r="AR8" i="4"/>
  <c r="AQ8" i="4"/>
  <c r="AP8" i="4"/>
  <c r="AO8" i="4"/>
  <c r="AN8" i="4"/>
  <c r="AM8" i="4"/>
  <c r="AL8" i="4"/>
  <c r="AK8" i="4"/>
  <c r="AJ8" i="4"/>
  <c r="AI8" i="4"/>
  <c r="AH8" i="4"/>
  <c r="AG8" i="4"/>
  <c r="AF8" i="4"/>
  <c r="AE8" i="4"/>
  <c r="AD8" i="4"/>
  <c r="AC8" i="4"/>
  <c r="AB8" i="4"/>
  <c r="AA8" i="4"/>
  <c r="Z8" i="4"/>
  <c r="Y8" i="4"/>
  <c r="X8" i="4"/>
  <c r="W8" i="4"/>
  <c r="V8" i="4"/>
  <c r="U8" i="4"/>
  <c r="T8" i="4"/>
  <c r="S8" i="4"/>
  <c r="R8" i="4"/>
  <c r="Q8" i="4"/>
  <c r="P8" i="4"/>
  <c r="O8" i="4"/>
  <c r="N8" i="4"/>
  <c r="M8" i="4"/>
  <c r="L8" i="4"/>
  <c r="K8" i="4"/>
  <c r="J8" i="4"/>
  <c r="I8" i="4"/>
  <c r="H8" i="4"/>
  <c r="G8" i="4"/>
  <c r="F8" i="4"/>
  <c r="E8" i="4"/>
  <c r="D8" i="4"/>
  <c r="C8" i="4"/>
  <c r="FM7" i="4"/>
  <c r="FL7" i="4"/>
  <c r="FK7" i="4"/>
  <c r="FJ7" i="4"/>
  <c r="FI7" i="4"/>
  <c r="FH7" i="4"/>
  <c r="FG7" i="4"/>
  <c r="FF7" i="4"/>
  <c r="FE7" i="4"/>
  <c r="FD7" i="4"/>
  <c r="FC7" i="4"/>
  <c r="FB7" i="4"/>
  <c r="FA7" i="4"/>
  <c r="EZ7" i="4"/>
  <c r="EY7" i="4"/>
  <c r="EX7" i="4"/>
  <c r="EW7" i="4"/>
  <c r="EV7" i="4"/>
  <c r="EU7" i="4"/>
  <c r="ET7" i="4"/>
  <c r="ES7" i="4"/>
  <c r="ER7" i="4"/>
  <c r="EQ7" i="4"/>
  <c r="EP7" i="4"/>
  <c r="EO7" i="4"/>
  <c r="EN7" i="4"/>
  <c r="EM7" i="4"/>
  <c r="EL7" i="4"/>
  <c r="EK7" i="4"/>
  <c r="EJ7" i="4"/>
  <c r="EI7" i="4"/>
  <c r="EH7" i="4"/>
  <c r="EG7" i="4"/>
  <c r="EF7" i="4"/>
  <c r="EE7" i="4"/>
  <c r="ED7" i="4"/>
  <c r="EC7" i="4"/>
  <c r="EB7" i="4"/>
  <c r="EA7" i="4"/>
  <c r="DZ7" i="4"/>
  <c r="DY7" i="4"/>
  <c r="DX7" i="4"/>
  <c r="DW7" i="4"/>
  <c r="DV7" i="4"/>
  <c r="DU7" i="4"/>
  <c r="DT7" i="4"/>
  <c r="DS7" i="4"/>
  <c r="DR7" i="4"/>
  <c r="DQ7" i="4"/>
  <c r="DP7" i="4"/>
  <c r="DO7" i="4"/>
  <c r="DN7" i="4"/>
  <c r="DM7" i="4"/>
  <c r="DL7" i="4"/>
  <c r="DK7" i="4"/>
  <c r="DJ7" i="4"/>
  <c r="DI7" i="4"/>
  <c r="DH7" i="4"/>
  <c r="DG7" i="4"/>
  <c r="DF7" i="4"/>
  <c r="DE7" i="4"/>
  <c r="DD7" i="4"/>
  <c r="DC7" i="4"/>
  <c r="DB7" i="4"/>
  <c r="DA7" i="4"/>
  <c r="CZ7" i="4"/>
  <c r="CY7" i="4"/>
  <c r="CX7" i="4"/>
  <c r="CW7" i="4"/>
  <c r="CV7" i="4"/>
  <c r="CU7" i="4"/>
  <c r="CT7" i="4"/>
  <c r="CS7" i="4"/>
  <c r="CR7" i="4"/>
  <c r="CQ7" i="4"/>
  <c r="CP7" i="4"/>
  <c r="CO7" i="4"/>
  <c r="CN7" i="4"/>
  <c r="CM7" i="4"/>
  <c r="CL7" i="4"/>
  <c r="CK7" i="4"/>
  <c r="CJ7" i="4"/>
  <c r="CI7" i="4"/>
  <c r="CH7" i="4"/>
  <c r="CG7" i="4"/>
  <c r="CF7" i="4"/>
  <c r="CE7" i="4"/>
  <c r="CD7" i="4"/>
  <c r="CC7" i="4"/>
  <c r="CB7" i="4"/>
  <c r="CA7" i="4"/>
  <c r="BZ7" i="4"/>
  <c r="BY7" i="4"/>
  <c r="BX7" i="4"/>
  <c r="BW7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C7" i="4"/>
  <c r="FM6" i="4"/>
  <c r="FL6" i="4"/>
  <c r="FK6" i="4"/>
  <c r="FJ6" i="4"/>
  <c r="FI6" i="4"/>
  <c r="FH6" i="4"/>
  <c r="FG6" i="4"/>
  <c r="FF6" i="4"/>
  <c r="FE6" i="4"/>
  <c r="FD6" i="4"/>
  <c r="FC6" i="4"/>
  <c r="FB6" i="4"/>
  <c r="FA6" i="4"/>
  <c r="EZ6" i="4"/>
  <c r="EY6" i="4"/>
  <c r="EX6" i="4"/>
  <c r="EW6" i="4"/>
  <c r="EV6" i="4"/>
  <c r="EU6" i="4"/>
  <c r="ET6" i="4"/>
  <c r="ES6" i="4"/>
  <c r="ER6" i="4"/>
  <c r="EQ6" i="4"/>
  <c r="EP6" i="4"/>
  <c r="EO6" i="4"/>
  <c r="EN6" i="4"/>
  <c r="EM6" i="4"/>
  <c r="EL6" i="4"/>
  <c r="EK6" i="4"/>
  <c r="EJ6" i="4"/>
  <c r="EI6" i="4"/>
  <c r="EH6" i="4"/>
  <c r="EG6" i="4"/>
  <c r="EF6" i="4"/>
  <c r="EE6" i="4"/>
  <c r="ED6" i="4"/>
  <c r="EC6" i="4"/>
  <c r="EB6" i="4"/>
  <c r="EA6" i="4"/>
  <c r="DZ6" i="4"/>
  <c r="DY6" i="4"/>
  <c r="DX6" i="4"/>
  <c r="DW6" i="4"/>
  <c r="DV6" i="4"/>
  <c r="DU6" i="4"/>
  <c r="DT6" i="4"/>
  <c r="DS6" i="4"/>
  <c r="DR6" i="4"/>
  <c r="DQ6" i="4"/>
  <c r="DP6" i="4"/>
  <c r="DO6" i="4"/>
  <c r="DN6" i="4"/>
  <c r="DM6" i="4"/>
  <c r="DL6" i="4"/>
  <c r="DK6" i="4"/>
  <c r="DJ6" i="4"/>
  <c r="DI6" i="4"/>
  <c r="DH6" i="4"/>
  <c r="DG6" i="4"/>
  <c r="DF6" i="4"/>
  <c r="DE6" i="4"/>
  <c r="DD6" i="4"/>
  <c r="DC6" i="4"/>
  <c r="DB6" i="4"/>
  <c r="DA6" i="4"/>
  <c r="CZ6" i="4"/>
  <c r="CY6" i="4"/>
  <c r="CX6" i="4"/>
  <c r="CW6" i="4"/>
  <c r="CV6" i="4"/>
  <c r="CU6" i="4"/>
  <c r="CT6" i="4"/>
  <c r="CS6" i="4"/>
  <c r="CR6" i="4"/>
  <c r="CQ6" i="4"/>
  <c r="CP6" i="4"/>
  <c r="CO6" i="4"/>
  <c r="CN6" i="4"/>
  <c r="CM6" i="4"/>
  <c r="CL6" i="4"/>
  <c r="CK6" i="4"/>
  <c r="CJ6" i="4"/>
  <c r="CI6" i="4"/>
  <c r="CH6" i="4"/>
  <c r="CG6" i="4"/>
  <c r="CF6" i="4"/>
  <c r="CE6" i="4"/>
  <c r="CD6" i="4"/>
  <c r="CC6" i="4"/>
  <c r="CB6" i="4"/>
  <c r="CA6" i="4"/>
  <c r="BZ6" i="4"/>
  <c r="BY6" i="4"/>
  <c r="BX6" i="4"/>
  <c r="BW6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C6" i="4"/>
  <c r="FM18" i="5"/>
  <c r="FM73" i="7" s="1"/>
  <c r="F720" i="6" s="1"/>
  <c r="FL18" i="5"/>
  <c r="FK18" i="5"/>
  <c r="FJ18" i="5"/>
  <c r="FI18" i="5"/>
  <c r="FH18" i="5"/>
  <c r="FG18" i="5"/>
  <c r="FF18" i="5"/>
  <c r="FE18" i="5"/>
  <c r="FE73" i="7" s="1"/>
  <c r="F712" i="6" s="1"/>
  <c r="FD18" i="5"/>
  <c r="FC18" i="5"/>
  <c r="FB18" i="5"/>
  <c r="FA18" i="5"/>
  <c r="EZ18" i="5"/>
  <c r="EY18" i="5"/>
  <c r="EX18" i="5"/>
  <c r="EW18" i="5"/>
  <c r="EV18" i="5"/>
  <c r="EU18" i="5"/>
  <c r="ET18" i="5"/>
  <c r="ES18" i="5"/>
  <c r="ER18" i="5"/>
  <c r="EQ18" i="5"/>
  <c r="EP18" i="5"/>
  <c r="EO18" i="5"/>
  <c r="EN18" i="5"/>
  <c r="EM18" i="5"/>
  <c r="EL18" i="5"/>
  <c r="EK18" i="5"/>
  <c r="EJ18" i="5"/>
  <c r="EI18" i="5"/>
  <c r="EH18" i="5"/>
  <c r="EG18" i="5"/>
  <c r="EF18" i="5"/>
  <c r="EE18" i="5"/>
  <c r="ED18" i="5"/>
  <c r="EC18" i="5"/>
  <c r="EB18" i="5"/>
  <c r="EA18" i="5"/>
  <c r="DZ18" i="5"/>
  <c r="DY18" i="5"/>
  <c r="DX18" i="5"/>
  <c r="DW18" i="5"/>
  <c r="DV18" i="5"/>
  <c r="DU18" i="5"/>
  <c r="DT18" i="5"/>
  <c r="DS18" i="5"/>
  <c r="DR18" i="5"/>
  <c r="DQ18" i="5"/>
  <c r="DP18" i="5"/>
  <c r="DO18" i="5"/>
  <c r="DN18" i="5"/>
  <c r="DM18" i="5"/>
  <c r="DL18" i="5"/>
  <c r="DK18" i="5"/>
  <c r="DJ18" i="5"/>
  <c r="DI18" i="5"/>
  <c r="DH18" i="5"/>
  <c r="DG18" i="5"/>
  <c r="DF18" i="5"/>
  <c r="DE18" i="5"/>
  <c r="DD18" i="5"/>
  <c r="DC18" i="5"/>
  <c r="DB18" i="5"/>
  <c r="DA18" i="5"/>
  <c r="CZ18" i="5"/>
  <c r="CY18" i="5"/>
  <c r="CX18" i="5"/>
  <c r="CW18" i="5"/>
  <c r="CV18" i="5"/>
  <c r="CU18" i="5"/>
  <c r="CT18" i="5"/>
  <c r="CS18" i="5"/>
  <c r="CR18" i="5"/>
  <c r="CQ18" i="5"/>
  <c r="CP18" i="5"/>
  <c r="CO18" i="5"/>
  <c r="CN18" i="5"/>
  <c r="CM18" i="5"/>
  <c r="CL18" i="5"/>
  <c r="CK18" i="5"/>
  <c r="CJ18" i="5"/>
  <c r="CI18" i="5"/>
  <c r="CH18" i="5"/>
  <c r="CG18" i="5"/>
  <c r="CF18" i="5"/>
  <c r="CE18" i="5"/>
  <c r="CD18" i="5"/>
  <c r="CC18" i="5"/>
  <c r="CB18" i="5"/>
  <c r="CA18" i="5"/>
  <c r="BZ18" i="5"/>
  <c r="BY18" i="5"/>
  <c r="BX18" i="5"/>
  <c r="BW18" i="5"/>
  <c r="BV18" i="5"/>
  <c r="BU18" i="5"/>
  <c r="BT18" i="5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BA18" i="5"/>
  <c r="AZ18" i="5"/>
  <c r="AY18" i="5"/>
  <c r="AX18" i="5"/>
  <c r="AW18" i="5"/>
  <c r="AV18" i="5"/>
  <c r="AU18" i="5"/>
  <c r="AT18" i="5"/>
  <c r="AS18" i="5"/>
  <c r="AR18" i="5"/>
  <c r="AQ18" i="5"/>
  <c r="AP18" i="5"/>
  <c r="AO18" i="5"/>
  <c r="AN18" i="5"/>
  <c r="AM18" i="5"/>
  <c r="AL18" i="5"/>
  <c r="AK18" i="5"/>
  <c r="AJ18" i="5"/>
  <c r="AI18" i="5"/>
  <c r="AH18" i="5"/>
  <c r="AG18" i="5"/>
  <c r="AF18" i="5"/>
  <c r="AE18" i="5"/>
  <c r="AD18" i="5"/>
  <c r="AC18" i="5"/>
  <c r="AB18" i="5"/>
  <c r="AA18" i="5"/>
  <c r="Z18" i="5"/>
  <c r="Y18" i="5"/>
  <c r="X18" i="5"/>
  <c r="W18" i="5"/>
  <c r="V18" i="5"/>
  <c r="U18" i="5"/>
  <c r="T18" i="5"/>
  <c r="S18" i="5"/>
  <c r="R18" i="5"/>
  <c r="Q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FM17" i="5"/>
  <c r="FL17" i="5"/>
  <c r="FK17" i="5"/>
  <c r="FJ17" i="5"/>
  <c r="FI17" i="5"/>
  <c r="FH17" i="5"/>
  <c r="FG17" i="5"/>
  <c r="FF17" i="5"/>
  <c r="FE17" i="5"/>
  <c r="FD17" i="5"/>
  <c r="FC17" i="5"/>
  <c r="FB17" i="5"/>
  <c r="FA17" i="5"/>
  <c r="EZ17" i="5"/>
  <c r="EY17" i="5"/>
  <c r="EX17" i="5"/>
  <c r="EW17" i="5"/>
  <c r="EV17" i="5"/>
  <c r="EU17" i="5"/>
  <c r="ET17" i="5"/>
  <c r="ES17" i="5"/>
  <c r="ER17" i="5"/>
  <c r="EQ17" i="5"/>
  <c r="EP17" i="5"/>
  <c r="EO17" i="5"/>
  <c r="EN17" i="5"/>
  <c r="EM17" i="5"/>
  <c r="EL17" i="5"/>
  <c r="EK17" i="5"/>
  <c r="EJ17" i="5"/>
  <c r="EI17" i="5"/>
  <c r="EH17" i="5"/>
  <c r="EG17" i="5"/>
  <c r="EF17" i="5"/>
  <c r="EE17" i="5"/>
  <c r="ED17" i="5"/>
  <c r="EC17" i="5"/>
  <c r="EB17" i="5"/>
  <c r="EA17" i="5"/>
  <c r="DZ17" i="5"/>
  <c r="DY17" i="5"/>
  <c r="DX17" i="5"/>
  <c r="DW17" i="5"/>
  <c r="DV17" i="5"/>
  <c r="DU17" i="5"/>
  <c r="DT17" i="5"/>
  <c r="DS17" i="5"/>
  <c r="DR17" i="5"/>
  <c r="DQ17" i="5"/>
  <c r="DP17" i="5"/>
  <c r="DO17" i="5"/>
  <c r="DN17" i="5"/>
  <c r="DM17" i="5"/>
  <c r="DL17" i="5"/>
  <c r="DK17" i="5"/>
  <c r="DJ17" i="5"/>
  <c r="DI17" i="5"/>
  <c r="DH17" i="5"/>
  <c r="DG17" i="5"/>
  <c r="DF17" i="5"/>
  <c r="DE17" i="5"/>
  <c r="DD17" i="5"/>
  <c r="DC17" i="5"/>
  <c r="DB17" i="5"/>
  <c r="DA17" i="5"/>
  <c r="CZ17" i="5"/>
  <c r="CY17" i="5"/>
  <c r="CX17" i="5"/>
  <c r="CW17" i="5"/>
  <c r="CV17" i="5"/>
  <c r="CU17" i="5"/>
  <c r="CT17" i="5"/>
  <c r="CS17" i="5"/>
  <c r="CR17" i="5"/>
  <c r="CQ17" i="5"/>
  <c r="CP17" i="5"/>
  <c r="CO17" i="5"/>
  <c r="CN17" i="5"/>
  <c r="CM17" i="5"/>
  <c r="CL17" i="5"/>
  <c r="CK17" i="5"/>
  <c r="CJ17" i="5"/>
  <c r="CI17" i="5"/>
  <c r="CH17" i="5"/>
  <c r="CG17" i="5"/>
  <c r="CF17" i="5"/>
  <c r="CE17" i="5"/>
  <c r="CD17" i="5"/>
  <c r="CC17" i="5"/>
  <c r="CB17" i="5"/>
  <c r="CA17" i="5"/>
  <c r="BZ17" i="5"/>
  <c r="BY17" i="5"/>
  <c r="BX17" i="5"/>
  <c r="BW17" i="5"/>
  <c r="BV17" i="5"/>
  <c r="BU17" i="5"/>
  <c r="BT17" i="5"/>
  <c r="BS17" i="5"/>
  <c r="BR17" i="5"/>
  <c r="BQ17" i="5"/>
  <c r="BP17" i="5"/>
  <c r="BO17" i="5"/>
  <c r="BN17" i="5"/>
  <c r="BM17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Q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FM16" i="5"/>
  <c r="FM71" i="7" s="1"/>
  <c r="D720" i="6" s="1"/>
  <c r="FL16" i="5"/>
  <c r="FL71" i="7" s="1"/>
  <c r="D719" i="6" s="1"/>
  <c r="FK16" i="5"/>
  <c r="FK71" i="7" s="1"/>
  <c r="D718" i="6" s="1"/>
  <c r="FJ16" i="5"/>
  <c r="FI16" i="5"/>
  <c r="FH16" i="5"/>
  <c r="FG16" i="5"/>
  <c r="FF16" i="5"/>
  <c r="FE16" i="5"/>
  <c r="FD16" i="5"/>
  <c r="FC16" i="5"/>
  <c r="FC71" i="7" s="1"/>
  <c r="D710" i="6" s="1"/>
  <c r="FB16" i="5"/>
  <c r="FA16" i="5"/>
  <c r="EZ16" i="5"/>
  <c r="EY16" i="5"/>
  <c r="EX16" i="5"/>
  <c r="EW16" i="5"/>
  <c r="EV16" i="5"/>
  <c r="EU16" i="5"/>
  <c r="ET16" i="5"/>
  <c r="ES16" i="5"/>
  <c r="ER16" i="5"/>
  <c r="EQ16" i="5"/>
  <c r="EP16" i="5"/>
  <c r="EO16" i="5"/>
  <c r="EN16" i="5"/>
  <c r="EM16" i="5"/>
  <c r="EL16" i="5"/>
  <c r="EK16" i="5"/>
  <c r="EJ16" i="5"/>
  <c r="EI16" i="5"/>
  <c r="EH16" i="5"/>
  <c r="EG16" i="5"/>
  <c r="EF16" i="5"/>
  <c r="EE16" i="5"/>
  <c r="ED16" i="5"/>
  <c r="EC16" i="5"/>
  <c r="EB16" i="5"/>
  <c r="EA16" i="5"/>
  <c r="DZ16" i="5"/>
  <c r="DY16" i="5"/>
  <c r="DX16" i="5"/>
  <c r="DW16" i="5"/>
  <c r="DV16" i="5"/>
  <c r="DU16" i="5"/>
  <c r="DT16" i="5"/>
  <c r="DS16" i="5"/>
  <c r="DR16" i="5"/>
  <c r="DQ16" i="5"/>
  <c r="DP16" i="5"/>
  <c r="DO16" i="5"/>
  <c r="DN16" i="5"/>
  <c r="DM16" i="5"/>
  <c r="DL16" i="5"/>
  <c r="DK16" i="5"/>
  <c r="DJ16" i="5"/>
  <c r="DI16" i="5"/>
  <c r="DH16" i="5"/>
  <c r="DG16" i="5"/>
  <c r="DF16" i="5"/>
  <c r="DE16" i="5"/>
  <c r="DD16" i="5"/>
  <c r="DC16" i="5"/>
  <c r="DB16" i="5"/>
  <c r="DA16" i="5"/>
  <c r="CZ16" i="5"/>
  <c r="CY16" i="5"/>
  <c r="CX16" i="5"/>
  <c r="CW16" i="5"/>
  <c r="CV16" i="5"/>
  <c r="CU16" i="5"/>
  <c r="CT16" i="5"/>
  <c r="CS16" i="5"/>
  <c r="CR16" i="5"/>
  <c r="CQ16" i="5"/>
  <c r="CP16" i="5"/>
  <c r="CO16" i="5"/>
  <c r="CN16" i="5"/>
  <c r="CM16" i="5"/>
  <c r="CL16" i="5"/>
  <c r="CK16" i="5"/>
  <c r="CJ16" i="5"/>
  <c r="CI16" i="5"/>
  <c r="CH16" i="5"/>
  <c r="CG16" i="5"/>
  <c r="CF16" i="5"/>
  <c r="CE16" i="5"/>
  <c r="CD16" i="5"/>
  <c r="CC16" i="5"/>
  <c r="CB16" i="5"/>
  <c r="CA16" i="5"/>
  <c r="BZ16" i="5"/>
  <c r="BY16" i="5"/>
  <c r="BX16" i="5"/>
  <c r="BW16" i="5"/>
  <c r="BV16" i="5"/>
  <c r="BU16" i="5"/>
  <c r="BT16" i="5"/>
  <c r="BS16" i="5"/>
  <c r="BR16" i="5"/>
  <c r="BQ16" i="5"/>
  <c r="BP16" i="5"/>
  <c r="BO16" i="5"/>
  <c r="BN16" i="5"/>
  <c r="BM16" i="5"/>
  <c r="BL16" i="5"/>
  <c r="BK16" i="5"/>
  <c r="BJ16" i="5"/>
  <c r="BI16" i="5"/>
  <c r="BH16" i="5"/>
  <c r="BG16" i="5"/>
  <c r="BF16" i="5"/>
  <c r="BE16" i="5"/>
  <c r="BD16" i="5"/>
  <c r="BC16" i="5"/>
  <c r="BB16" i="5"/>
  <c r="BA16" i="5"/>
  <c r="AZ16" i="5"/>
  <c r="AY16" i="5"/>
  <c r="AX16" i="5"/>
  <c r="AW16" i="5"/>
  <c r="AV16" i="5"/>
  <c r="AU16" i="5"/>
  <c r="AT16" i="5"/>
  <c r="AS16" i="5"/>
  <c r="AR16" i="5"/>
  <c r="AQ16" i="5"/>
  <c r="AP16" i="5"/>
  <c r="AO16" i="5"/>
  <c r="AN16" i="5"/>
  <c r="AM16" i="5"/>
  <c r="AL16" i="5"/>
  <c r="AK16" i="5"/>
  <c r="AJ16" i="5"/>
  <c r="AI16" i="5"/>
  <c r="AH16" i="5"/>
  <c r="AG16" i="5"/>
  <c r="AF16" i="5"/>
  <c r="AE16" i="5"/>
  <c r="AD16" i="5"/>
  <c r="AC16" i="5"/>
  <c r="AB16" i="5"/>
  <c r="AA16" i="5"/>
  <c r="Z16" i="5"/>
  <c r="Y16" i="5"/>
  <c r="X16" i="5"/>
  <c r="W16" i="5"/>
  <c r="V16" i="5"/>
  <c r="U16" i="5"/>
  <c r="T16" i="5"/>
  <c r="S16" i="5"/>
  <c r="R16" i="5"/>
  <c r="Q16" i="5"/>
  <c r="P16" i="5"/>
  <c r="O16" i="5"/>
  <c r="N16" i="5"/>
  <c r="M16" i="5"/>
  <c r="L16" i="5"/>
  <c r="K16" i="5"/>
  <c r="J16" i="5"/>
  <c r="I16" i="5"/>
  <c r="H16" i="5"/>
  <c r="G16" i="5"/>
  <c r="F16" i="5"/>
  <c r="E16" i="5"/>
  <c r="D16" i="5"/>
  <c r="C16" i="5"/>
  <c r="FM15" i="5"/>
  <c r="FM70" i="7" s="1"/>
  <c r="C720" i="6" s="1"/>
  <c r="FL15" i="5"/>
  <c r="FK15" i="5"/>
  <c r="FK70" i="7" s="1"/>
  <c r="C718" i="6" s="1"/>
  <c r="FJ15" i="5"/>
  <c r="FJ70" i="7" s="1"/>
  <c r="C717" i="6" s="1"/>
  <c r="FI15" i="5"/>
  <c r="FH15" i="5"/>
  <c r="FG15" i="5"/>
  <c r="FF15" i="5"/>
  <c r="FE15" i="5"/>
  <c r="FD15" i="5"/>
  <c r="FC15" i="5"/>
  <c r="FB15" i="5"/>
  <c r="FA15" i="5"/>
  <c r="EZ15" i="5"/>
  <c r="EY15" i="5"/>
  <c r="EX15" i="5"/>
  <c r="EW15" i="5"/>
  <c r="EV15" i="5"/>
  <c r="EU15" i="5"/>
  <c r="ET15" i="5"/>
  <c r="ES15" i="5"/>
  <c r="ER15" i="5"/>
  <c r="EQ15" i="5"/>
  <c r="EP15" i="5"/>
  <c r="EO15" i="5"/>
  <c r="EN15" i="5"/>
  <c r="EM15" i="5"/>
  <c r="EL15" i="5"/>
  <c r="EK15" i="5"/>
  <c r="EJ15" i="5"/>
  <c r="EI15" i="5"/>
  <c r="EH15" i="5"/>
  <c r="EG15" i="5"/>
  <c r="EF15" i="5"/>
  <c r="EE15" i="5"/>
  <c r="ED15" i="5"/>
  <c r="EC15" i="5"/>
  <c r="EB15" i="5"/>
  <c r="EA15" i="5"/>
  <c r="DZ15" i="5"/>
  <c r="DY15" i="5"/>
  <c r="DX15" i="5"/>
  <c r="DW15" i="5"/>
  <c r="DV15" i="5"/>
  <c r="DU15" i="5"/>
  <c r="DT15" i="5"/>
  <c r="DS15" i="5"/>
  <c r="DR15" i="5"/>
  <c r="DQ15" i="5"/>
  <c r="DP15" i="5"/>
  <c r="DO15" i="5"/>
  <c r="DN15" i="5"/>
  <c r="DM15" i="5"/>
  <c r="DL15" i="5"/>
  <c r="DK15" i="5"/>
  <c r="DJ15" i="5"/>
  <c r="DI15" i="5"/>
  <c r="DH15" i="5"/>
  <c r="DG15" i="5"/>
  <c r="DF15" i="5"/>
  <c r="DE15" i="5"/>
  <c r="DD15" i="5"/>
  <c r="DC15" i="5"/>
  <c r="DB15" i="5"/>
  <c r="DA15" i="5"/>
  <c r="CZ15" i="5"/>
  <c r="CY15" i="5"/>
  <c r="CX15" i="5"/>
  <c r="CW15" i="5"/>
  <c r="CV15" i="5"/>
  <c r="CU15" i="5"/>
  <c r="CT15" i="5"/>
  <c r="CS15" i="5"/>
  <c r="CR15" i="5"/>
  <c r="CQ15" i="5"/>
  <c r="CP15" i="5"/>
  <c r="CO15" i="5"/>
  <c r="CN15" i="5"/>
  <c r="CM15" i="5"/>
  <c r="CL15" i="5"/>
  <c r="CK15" i="5"/>
  <c r="CJ15" i="5"/>
  <c r="CI15" i="5"/>
  <c r="CH15" i="5"/>
  <c r="CG15" i="5"/>
  <c r="CF15" i="5"/>
  <c r="CE15" i="5"/>
  <c r="CD15" i="5"/>
  <c r="CC15" i="5"/>
  <c r="CB15" i="5"/>
  <c r="CA15" i="5"/>
  <c r="BZ15" i="5"/>
  <c r="BY15" i="5"/>
  <c r="BX15" i="5"/>
  <c r="BW15" i="5"/>
  <c r="BV15" i="5"/>
  <c r="BU15" i="5"/>
  <c r="BT15" i="5"/>
  <c r="BS15" i="5"/>
  <c r="BR15" i="5"/>
  <c r="BQ15" i="5"/>
  <c r="BP15" i="5"/>
  <c r="BO15" i="5"/>
  <c r="BN15" i="5"/>
  <c r="BM15" i="5"/>
  <c r="BL15" i="5"/>
  <c r="BK15" i="5"/>
  <c r="BJ15" i="5"/>
  <c r="BI15" i="5"/>
  <c r="BH15" i="5"/>
  <c r="BG15" i="5"/>
  <c r="BF15" i="5"/>
  <c r="BE15" i="5"/>
  <c r="BD15" i="5"/>
  <c r="BC15" i="5"/>
  <c r="BB15" i="5"/>
  <c r="BA15" i="5"/>
  <c r="AZ15" i="5"/>
  <c r="AY15" i="5"/>
  <c r="AX15" i="5"/>
  <c r="AW15" i="5"/>
  <c r="AV15" i="5"/>
  <c r="AU15" i="5"/>
  <c r="AT15" i="5"/>
  <c r="AS15" i="5"/>
  <c r="AR15" i="5"/>
  <c r="AQ15" i="5"/>
  <c r="AP15" i="5"/>
  <c r="AO15" i="5"/>
  <c r="AN15" i="5"/>
  <c r="AM15" i="5"/>
  <c r="AL15" i="5"/>
  <c r="AK15" i="5"/>
  <c r="AJ15" i="5"/>
  <c r="AI15" i="5"/>
  <c r="AH15" i="5"/>
  <c r="AG15" i="5"/>
  <c r="AF15" i="5"/>
  <c r="AE15" i="5"/>
  <c r="AD15" i="5"/>
  <c r="AC15" i="5"/>
  <c r="AB15" i="5"/>
  <c r="AA15" i="5"/>
  <c r="Z15" i="5"/>
  <c r="Y15" i="5"/>
  <c r="X15" i="5"/>
  <c r="W15" i="5"/>
  <c r="V15" i="5"/>
  <c r="U15" i="5"/>
  <c r="T15" i="5"/>
  <c r="S15" i="5"/>
  <c r="R15" i="5"/>
  <c r="Q15" i="5"/>
  <c r="P15" i="5"/>
  <c r="O15" i="5"/>
  <c r="N15" i="5"/>
  <c r="M15" i="5"/>
  <c r="L15" i="5"/>
  <c r="K15" i="5"/>
  <c r="J15" i="5"/>
  <c r="I15" i="5"/>
  <c r="H15" i="5"/>
  <c r="G15" i="5"/>
  <c r="F15" i="5"/>
  <c r="E15" i="5"/>
  <c r="D15" i="5"/>
  <c r="C15" i="5"/>
  <c r="FM14" i="5"/>
  <c r="FL14" i="5"/>
  <c r="FK14" i="5"/>
  <c r="FJ14" i="5"/>
  <c r="FI14" i="5"/>
  <c r="FH14" i="5"/>
  <c r="FG14" i="5"/>
  <c r="FF14" i="5"/>
  <c r="FE14" i="5"/>
  <c r="FD14" i="5"/>
  <c r="FC14" i="5"/>
  <c r="FB14" i="5"/>
  <c r="FA14" i="5"/>
  <c r="EZ14" i="5"/>
  <c r="EY14" i="5"/>
  <c r="EX14" i="5"/>
  <c r="EW14" i="5"/>
  <c r="EV14" i="5"/>
  <c r="EU14" i="5"/>
  <c r="ET14" i="5"/>
  <c r="ES14" i="5"/>
  <c r="ER14" i="5"/>
  <c r="EQ14" i="5"/>
  <c r="EP14" i="5"/>
  <c r="EO14" i="5"/>
  <c r="EN14" i="5"/>
  <c r="EM14" i="5"/>
  <c r="EL14" i="5"/>
  <c r="EK14" i="5"/>
  <c r="EJ14" i="5"/>
  <c r="EI14" i="5"/>
  <c r="EH14" i="5"/>
  <c r="EG14" i="5"/>
  <c r="EF14" i="5"/>
  <c r="EE14" i="5"/>
  <c r="ED14" i="5"/>
  <c r="EC14" i="5"/>
  <c r="EB14" i="5"/>
  <c r="EA14" i="5"/>
  <c r="DZ14" i="5"/>
  <c r="DY14" i="5"/>
  <c r="DX14" i="5"/>
  <c r="DW14" i="5"/>
  <c r="DV14" i="5"/>
  <c r="DU14" i="5"/>
  <c r="DT14" i="5"/>
  <c r="DS14" i="5"/>
  <c r="DR14" i="5"/>
  <c r="DQ14" i="5"/>
  <c r="DP14" i="5"/>
  <c r="DO14" i="5"/>
  <c r="DN14" i="5"/>
  <c r="DM14" i="5"/>
  <c r="DL14" i="5"/>
  <c r="DK14" i="5"/>
  <c r="DJ14" i="5"/>
  <c r="DI14" i="5"/>
  <c r="DH14" i="5"/>
  <c r="DG14" i="5"/>
  <c r="DF14" i="5"/>
  <c r="DE14" i="5"/>
  <c r="DD14" i="5"/>
  <c r="DC14" i="5"/>
  <c r="DB14" i="5"/>
  <c r="DA14" i="5"/>
  <c r="CZ14" i="5"/>
  <c r="CY14" i="5"/>
  <c r="CX14" i="5"/>
  <c r="CW14" i="5"/>
  <c r="CV14" i="5"/>
  <c r="CU14" i="5"/>
  <c r="CT14" i="5"/>
  <c r="CS14" i="5"/>
  <c r="CR14" i="5"/>
  <c r="CQ14" i="5"/>
  <c r="CP14" i="5"/>
  <c r="CO14" i="5"/>
  <c r="CN14" i="5"/>
  <c r="CM14" i="5"/>
  <c r="CL14" i="5"/>
  <c r="CK14" i="5"/>
  <c r="CJ14" i="5"/>
  <c r="CI14" i="5"/>
  <c r="CH14" i="5"/>
  <c r="CG14" i="5"/>
  <c r="CF14" i="5"/>
  <c r="CE14" i="5"/>
  <c r="CD14" i="5"/>
  <c r="CC14" i="5"/>
  <c r="CB14" i="5"/>
  <c r="CA14" i="5"/>
  <c r="BZ14" i="5"/>
  <c r="BY14" i="5"/>
  <c r="BX14" i="5"/>
  <c r="BW14" i="5"/>
  <c r="BV14" i="5"/>
  <c r="BU14" i="5"/>
  <c r="BT14" i="5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BA14" i="5"/>
  <c r="AZ14" i="5"/>
  <c r="AY14" i="5"/>
  <c r="AX14" i="5"/>
  <c r="AW14" i="5"/>
  <c r="AV14" i="5"/>
  <c r="AU14" i="5"/>
  <c r="AT14" i="5"/>
  <c r="AS14" i="5"/>
  <c r="AR14" i="5"/>
  <c r="AQ14" i="5"/>
  <c r="AP14" i="5"/>
  <c r="AO14" i="5"/>
  <c r="AN14" i="5"/>
  <c r="AM14" i="5"/>
  <c r="AL14" i="5"/>
  <c r="AK14" i="5"/>
  <c r="AJ14" i="5"/>
  <c r="AI14" i="5"/>
  <c r="AH14" i="5"/>
  <c r="AG14" i="5"/>
  <c r="AF14" i="5"/>
  <c r="AE14" i="5"/>
  <c r="AD14" i="5"/>
  <c r="AC14" i="5"/>
  <c r="AB14" i="5"/>
  <c r="AA14" i="5"/>
  <c r="Z14" i="5"/>
  <c r="Y14" i="5"/>
  <c r="X14" i="5"/>
  <c r="W14" i="5"/>
  <c r="V14" i="5"/>
  <c r="U14" i="5"/>
  <c r="T14" i="5"/>
  <c r="S14" i="5"/>
  <c r="R14" i="5"/>
  <c r="Q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FM13" i="5"/>
  <c r="FL13" i="5"/>
  <c r="FK13" i="5"/>
  <c r="FJ13" i="5"/>
  <c r="FI13" i="5"/>
  <c r="FH13" i="5"/>
  <c r="FG13" i="5"/>
  <c r="FF13" i="5"/>
  <c r="FE13" i="5"/>
  <c r="FD13" i="5"/>
  <c r="FC13" i="5"/>
  <c r="FB13" i="5"/>
  <c r="FA13" i="5"/>
  <c r="EZ13" i="5"/>
  <c r="EY13" i="5"/>
  <c r="EX13" i="5"/>
  <c r="EW13" i="5"/>
  <c r="EV13" i="5"/>
  <c r="EU13" i="5"/>
  <c r="ET13" i="5"/>
  <c r="ES13" i="5"/>
  <c r="ER13" i="5"/>
  <c r="EQ13" i="5"/>
  <c r="EP13" i="5"/>
  <c r="EO13" i="5"/>
  <c r="EN13" i="5"/>
  <c r="EM13" i="5"/>
  <c r="EL13" i="5"/>
  <c r="EK13" i="5"/>
  <c r="EJ13" i="5"/>
  <c r="EI13" i="5"/>
  <c r="EH13" i="5"/>
  <c r="EG13" i="5"/>
  <c r="EF13" i="5"/>
  <c r="EE13" i="5"/>
  <c r="ED13" i="5"/>
  <c r="EC13" i="5"/>
  <c r="EB13" i="5"/>
  <c r="EA13" i="5"/>
  <c r="DZ13" i="5"/>
  <c r="DY13" i="5"/>
  <c r="DX13" i="5"/>
  <c r="DW13" i="5"/>
  <c r="DV13" i="5"/>
  <c r="DU13" i="5"/>
  <c r="DT13" i="5"/>
  <c r="DS13" i="5"/>
  <c r="DR13" i="5"/>
  <c r="DQ13" i="5"/>
  <c r="DP13" i="5"/>
  <c r="DO13" i="5"/>
  <c r="DN13" i="5"/>
  <c r="DM13" i="5"/>
  <c r="DL13" i="5"/>
  <c r="DK13" i="5"/>
  <c r="DJ13" i="5"/>
  <c r="DI13" i="5"/>
  <c r="DH13" i="5"/>
  <c r="DG13" i="5"/>
  <c r="DF13" i="5"/>
  <c r="DE13" i="5"/>
  <c r="DD13" i="5"/>
  <c r="DC13" i="5"/>
  <c r="DB13" i="5"/>
  <c r="DA13" i="5"/>
  <c r="CZ13" i="5"/>
  <c r="CY13" i="5"/>
  <c r="CX13" i="5"/>
  <c r="CW13" i="5"/>
  <c r="CV13" i="5"/>
  <c r="CU13" i="5"/>
  <c r="CT13" i="5"/>
  <c r="CS13" i="5"/>
  <c r="CR13" i="5"/>
  <c r="CQ13" i="5"/>
  <c r="CP13" i="5"/>
  <c r="CO13" i="5"/>
  <c r="CN13" i="5"/>
  <c r="CM13" i="5"/>
  <c r="CL13" i="5"/>
  <c r="CK13" i="5"/>
  <c r="CJ13" i="5"/>
  <c r="CI13" i="5"/>
  <c r="CH13" i="5"/>
  <c r="CG13" i="5"/>
  <c r="CF13" i="5"/>
  <c r="CE13" i="5"/>
  <c r="CD13" i="5"/>
  <c r="CC13" i="5"/>
  <c r="CB13" i="5"/>
  <c r="CA13" i="5"/>
  <c r="BZ13" i="5"/>
  <c r="BY13" i="5"/>
  <c r="BX13" i="5"/>
  <c r="BW13" i="5"/>
  <c r="BV13" i="5"/>
  <c r="BU13" i="5"/>
  <c r="BT13" i="5"/>
  <c r="BS13" i="5"/>
  <c r="BR13" i="5"/>
  <c r="BQ13" i="5"/>
  <c r="BP13" i="5"/>
  <c r="BO13" i="5"/>
  <c r="BN13" i="5"/>
  <c r="BM13" i="5"/>
  <c r="BL13" i="5"/>
  <c r="BK13" i="5"/>
  <c r="BJ13" i="5"/>
  <c r="BI13" i="5"/>
  <c r="BH13" i="5"/>
  <c r="BG13" i="5"/>
  <c r="BF13" i="5"/>
  <c r="BE13" i="5"/>
  <c r="BD13" i="5"/>
  <c r="BC13" i="5"/>
  <c r="BB13" i="5"/>
  <c r="BA13" i="5"/>
  <c r="AZ13" i="5"/>
  <c r="AY13" i="5"/>
  <c r="AX13" i="5"/>
  <c r="AW13" i="5"/>
  <c r="AV13" i="5"/>
  <c r="AU13" i="5"/>
  <c r="AT13" i="5"/>
  <c r="AS13" i="5"/>
  <c r="AR13" i="5"/>
  <c r="AQ13" i="5"/>
  <c r="AP13" i="5"/>
  <c r="AO13" i="5"/>
  <c r="AN13" i="5"/>
  <c r="AM13" i="5"/>
  <c r="AL13" i="5"/>
  <c r="AK13" i="5"/>
  <c r="AJ13" i="5"/>
  <c r="AI13" i="5"/>
  <c r="AH13" i="5"/>
  <c r="AG13" i="5"/>
  <c r="AF13" i="5"/>
  <c r="AE13" i="5"/>
  <c r="AD13" i="5"/>
  <c r="AC13" i="5"/>
  <c r="AB13" i="5"/>
  <c r="AA13" i="5"/>
  <c r="Z13" i="5"/>
  <c r="Y13" i="5"/>
  <c r="X13" i="5"/>
  <c r="W13" i="5"/>
  <c r="V13" i="5"/>
  <c r="U13" i="5"/>
  <c r="T13" i="5"/>
  <c r="S13" i="5"/>
  <c r="R13" i="5"/>
  <c r="Q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C13" i="5"/>
  <c r="FM12" i="5"/>
  <c r="FL12" i="5"/>
  <c r="FK12" i="5"/>
  <c r="FJ12" i="5"/>
  <c r="FI12" i="5"/>
  <c r="FH12" i="5"/>
  <c r="FG12" i="5"/>
  <c r="FF12" i="5"/>
  <c r="FE12" i="5"/>
  <c r="FD12" i="5"/>
  <c r="FC12" i="5"/>
  <c r="FB12" i="5"/>
  <c r="FA12" i="5"/>
  <c r="EZ12" i="5"/>
  <c r="EY12" i="5"/>
  <c r="EX12" i="5"/>
  <c r="EW12" i="5"/>
  <c r="EV12" i="5"/>
  <c r="EU12" i="5"/>
  <c r="ET12" i="5"/>
  <c r="ES12" i="5"/>
  <c r="ER12" i="5"/>
  <c r="EQ12" i="5"/>
  <c r="EP12" i="5"/>
  <c r="EO12" i="5"/>
  <c r="EN12" i="5"/>
  <c r="EM12" i="5"/>
  <c r="EL12" i="5"/>
  <c r="EK12" i="5"/>
  <c r="EJ12" i="5"/>
  <c r="EI12" i="5"/>
  <c r="EH12" i="5"/>
  <c r="EG12" i="5"/>
  <c r="EF12" i="5"/>
  <c r="EE12" i="5"/>
  <c r="ED12" i="5"/>
  <c r="EC12" i="5"/>
  <c r="EB12" i="5"/>
  <c r="EA12" i="5"/>
  <c r="DZ12" i="5"/>
  <c r="DY12" i="5"/>
  <c r="DX12" i="5"/>
  <c r="DW12" i="5"/>
  <c r="DV12" i="5"/>
  <c r="DU12" i="5"/>
  <c r="DT12" i="5"/>
  <c r="DS12" i="5"/>
  <c r="DR12" i="5"/>
  <c r="DQ12" i="5"/>
  <c r="DP12" i="5"/>
  <c r="DO12" i="5"/>
  <c r="DN12" i="5"/>
  <c r="DM12" i="5"/>
  <c r="DL12" i="5"/>
  <c r="DK12" i="5"/>
  <c r="DJ12" i="5"/>
  <c r="DI12" i="5"/>
  <c r="DH12" i="5"/>
  <c r="DG12" i="5"/>
  <c r="DF12" i="5"/>
  <c r="DE12" i="5"/>
  <c r="DD12" i="5"/>
  <c r="DC12" i="5"/>
  <c r="DB12" i="5"/>
  <c r="DA12" i="5"/>
  <c r="CZ12" i="5"/>
  <c r="CY12" i="5"/>
  <c r="CX12" i="5"/>
  <c r="CW12" i="5"/>
  <c r="CV12" i="5"/>
  <c r="CU12" i="5"/>
  <c r="CT12" i="5"/>
  <c r="CS12" i="5"/>
  <c r="CR12" i="5"/>
  <c r="CQ12" i="5"/>
  <c r="CP12" i="5"/>
  <c r="CO12" i="5"/>
  <c r="CN12" i="5"/>
  <c r="CM12" i="5"/>
  <c r="CL12" i="5"/>
  <c r="CK12" i="5"/>
  <c r="CJ12" i="5"/>
  <c r="CI12" i="5"/>
  <c r="CH12" i="5"/>
  <c r="CG12" i="5"/>
  <c r="CF12" i="5"/>
  <c r="CE12" i="5"/>
  <c r="CD12" i="5"/>
  <c r="CC12" i="5"/>
  <c r="CB12" i="5"/>
  <c r="CA12" i="5"/>
  <c r="BZ12" i="5"/>
  <c r="BY12" i="5"/>
  <c r="BX12" i="5"/>
  <c r="BW12" i="5"/>
  <c r="BV12" i="5"/>
  <c r="BU12" i="5"/>
  <c r="BT12" i="5"/>
  <c r="BS12" i="5"/>
  <c r="BR12" i="5"/>
  <c r="BQ12" i="5"/>
  <c r="BP12" i="5"/>
  <c r="BO12" i="5"/>
  <c r="BN12" i="5"/>
  <c r="BM12" i="5"/>
  <c r="BL12" i="5"/>
  <c r="BK12" i="5"/>
  <c r="BJ12" i="5"/>
  <c r="BI12" i="5"/>
  <c r="BH12" i="5"/>
  <c r="BG12" i="5"/>
  <c r="BF12" i="5"/>
  <c r="BE12" i="5"/>
  <c r="BD12" i="5"/>
  <c r="BC12" i="5"/>
  <c r="BB12" i="5"/>
  <c r="BA12" i="5"/>
  <c r="AZ12" i="5"/>
  <c r="AY12" i="5"/>
  <c r="AX12" i="5"/>
  <c r="AW12" i="5"/>
  <c r="AV12" i="5"/>
  <c r="AU12" i="5"/>
  <c r="AT12" i="5"/>
  <c r="AS12" i="5"/>
  <c r="AR12" i="5"/>
  <c r="AQ12" i="5"/>
  <c r="AP12" i="5"/>
  <c r="AO12" i="5"/>
  <c r="AN12" i="5"/>
  <c r="AM12" i="5"/>
  <c r="AL12" i="5"/>
  <c r="AK12" i="5"/>
  <c r="AJ12" i="5"/>
  <c r="AI12" i="5"/>
  <c r="AH12" i="5"/>
  <c r="AG12" i="5"/>
  <c r="AF12" i="5"/>
  <c r="AE12" i="5"/>
  <c r="AD12" i="5"/>
  <c r="AC12" i="5"/>
  <c r="AB12" i="5"/>
  <c r="AA12" i="5"/>
  <c r="Z12" i="5"/>
  <c r="Y12" i="5"/>
  <c r="X12" i="5"/>
  <c r="W12" i="5"/>
  <c r="V12" i="5"/>
  <c r="U12" i="5"/>
  <c r="T12" i="5"/>
  <c r="S12" i="5"/>
  <c r="R12" i="5"/>
  <c r="Q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FM11" i="5"/>
  <c r="FM69" i="7" s="1"/>
  <c r="FL11" i="5"/>
  <c r="FK11" i="5"/>
  <c r="FJ11" i="5"/>
  <c r="FI11" i="5"/>
  <c r="FH11" i="5"/>
  <c r="FG11" i="5"/>
  <c r="FF11" i="5"/>
  <c r="FE11" i="5"/>
  <c r="FD11" i="5"/>
  <c r="FC11" i="5"/>
  <c r="FB11" i="5"/>
  <c r="FA11" i="5"/>
  <c r="EZ11" i="5"/>
  <c r="EY11" i="5"/>
  <c r="EX11" i="5"/>
  <c r="EW11" i="5"/>
  <c r="EV11" i="5"/>
  <c r="EU11" i="5"/>
  <c r="ET11" i="5"/>
  <c r="ES11" i="5"/>
  <c r="ER11" i="5"/>
  <c r="EQ11" i="5"/>
  <c r="EP11" i="5"/>
  <c r="EO11" i="5"/>
  <c r="EN11" i="5"/>
  <c r="EM11" i="5"/>
  <c r="EL11" i="5"/>
  <c r="EK11" i="5"/>
  <c r="EJ11" i="5"/>
  <c r="EI11" i="5"/>
  <c r="EH11" i="5"/>
  <c r="EG11" i="5"/>
  <c r="EF11" i="5"/>
  <c r="EE11" i="5"/>
  <c r="ED11" i="5"/>
  <c r="EC11" i="5"/>
  <c r="EB11" i="5"/>
  <c r="EA11" i="5"/>
  <c r="DZ11" i="5"/>
  <c r="DY11" i="5"/>
  <c r="DX11" i="5"/>
  <c r="DW11" i="5"/>
  <c r="DV11" i="5"/>
  <c r="DU11" i="5"/>
  <c r="DT11" i="5"/>
  <c r="DS11" i="5"/>
  <c r="DR11" i="5"/>
  <c r="DQ11" i="5"/>
  <c r="DP11" i="5"/>
  <c r="DO11" i="5"/>
  <c r="DN11" i="5"/>
  <c r="DM11" i="5"/>
  <c r="DL11" i="5"/>
  <c r="DK11" i="5"/>
  <c r="DJ11" i="5"/>
  <c r="DI11" i="5"/>
  <c r="DH11" i="5"/>
  <c r="DG11" i="5"/>
  <c r="DF11" i="5"/>
  <c r="DE11" i="5"/>
  <c r="DD11" i="5"/>
  <c r="DC11" i="5"/>
  <c r="DB11" i="5"/>
  <c r="DA11" i="5"/>
  <c r="CZ11" i="5"/>
  <c r="CY11" i="5"/>
  <c r="CX11" i="5"/>
  <c r="CW11" i="5"/>
  <c r="CV11" i="5"/>
  <c r="CU11" i="5"/>
  <c r="CT11" i="5"/>
  <c r="CS11" i="5"/>
  <c r="CR11" i="5"/>
  <c r="CQ11" i="5"/>
  <c r="CP11" i="5"/>
  <c r="CO11" i="5"/>
  <c r="CN11" i="5"/>
  <c r="CM11" i="5"/>
  <c r="CL11" i="5"/>
  <c r="CK11" i="5"/>
  <c r="CJ11" i="5"/>
  <c r="CI11" i="5"/>
  <c r="CH11" i="5"/>
  <c r="CG11" i="5"/>
  <c r="CF11" i="5"/>
  <c r="CE11" i="5"/>
  <c r="CD11" i="5"/>
  <c r="CC11" i="5"/>
  <c r="CB11" i="5"/>
  <c r="CA11" i="5"/>
  <c r="BZ11" i="5"/>
  <c r="BY11" i="5"/>
  <c r="BX11" i="5"/>
  <c r="BW11" i="5"/>
  <c r="BV11" i="5"/>
  <c r="BU11" i="5"/>
  <c r="BT11" i="5"/>
  <c r="BS11" i="5"/>
  <c r="BR11" i="5"/>
  <c r="BQ11" i="5"/>
  <c r="BP11" i="5"/>
  <c r="BO11" i="5"/>
  <c r="BN11" i="5"/>
  <c r="BM11" i="5"/>
  <c r="BL11" i="5"/>
  <c r="BK11" i="5"/>
  <c r="BJ11" i="5"/>
  <c r="BI11" i="5"/>
  <c r="BH11" i="5"/>
  <c r="BG11" i="5"/>
  <c r="BF11" i="5"/>
  <c r="BE11" i="5"/>
  <c r="BD11" i="5"/>
  <c r="BC11" i="5"/>
  <c r="BB11" i="5"/>
  <c r="BA11" i="5"/>
  <c r="AZ11" i="5"/>
  <c r="AY11" i="5"/>
  <c r="AX11" i="5"/>
  <c r="AW11" i="5"/>
  <c r="AV11" i="5"/>
  <c r="AU11" i="5"/>
  <c r="AT11" i="5"/>
  <c r="AS11" i="5"/>
  <c r="AR11" i="5"/>
  <c r="AQ11" i="5"/>
  <c r="AP11" i="5"/>
  <c r="AO11" i="5"/>
  <c r="AN11" i="5"/>
  <c r="AM11" i="5"/>
  <c r="AL11" i="5"/>
  <c r="AK11" i="5"/>
  <c r="AJ11" i="5"/>
  <c r="AI11" i="5"/>
  <c r="AH11" i="5"/>
  <c r="AG11" i="5"/>
  <c r="AF11" i="5"/>
  <c r="AE11" i="5"/>
  <c r="AD11" i="5"/>
  <c r="AC11" i="5"/>
  <c r="AB11" i="5"/>
  <c r="AA11" i="5"/>
  <c r="Z11" i="5"/>
  <c r="Y11" i="5"/>
  <c r="X11" i="5"/>
  <c r="W11" i="5"/>
  <c r="V11" i="5"/>
  <c r="U11" i="5"/>
  <c r="T11" i="5"/>
  <c r="S11" i="5"/>
  <c r="R11" i="5"/>
  <c r="Q11" i="5"/>
  <c r="P11" i="5"/>
  <c r="O11" i="5"/>
  <c r="N11" i="5"/>
  <c r="M11" i="5"/>
  <c r="L11" i="5"/>
  <c r="K11" i="5"/>
  <c r="J11" i="5"/>
  <c r="I11" i="5"/>
  <c r="H11" i="5"/>
  <c r="G11" i="5"/>
  <c r="F11" i="5"/>
  <c r="E11" i="5"/>
  <c r="D11" i="5"/>
  <c r="C11" i="5"/>
  <c r="FM10" i="5"/>
  <c r="FL10" i="5"/>
  <c r="FK10" i="5"/>
  <c r="FJ10" i="5"/>
  <c r="FI10" i="5"/>
  <c r="FH10" i="5"/>
  <c r="FG10" i="5"/>
  <c r="FF10" i="5"/>
  <c r="FE10" i="5"/>
  <c r="FD10" i="5"/>
  <c r="FC10" i="5"/>
  <c r="FB10" i="5"/>
  <c r="FA10" i="5"/>
  <c r="EZ10" i="5"/>
  <c r="EY10" i="5"/>
  <c r="EX10" i="5"/>
  <c r="EW10" i="5"/>
  <c r="EV10" i="5"/>
  <c r="EU10" i="5"/>
  <c r="ET10" i="5"/>
  <c r="ES10" i="5"/>
  <c r="ER10" i="5"/>
  <c r="EQ10" i="5"/>
  <c r="EP10" i="5"/>
  <c r="EO10" i="5"/>
  <c r="EN10" i="5"/>
  <c r="EM10" i="5"/>
  <c r="EL10" i="5"/>
  <c r="EK10" i="5"/>
  <c r="EJ10" i="5"/>
  <c r="EI10" i="5"/>
  <c r="EH10" i="5"/>
  <c r="EG10" i="5"/>
  <c r="EF10" i="5"/>
  <c r="EE10" i="5"/>
  <c r="ED10" i="5"/>
  <c r="EC10" i="5"/>
  <c r="EB10" i="5"/>
  <c r="EA10" i="5"/>
  <c r="DZ10" i="5"/>
  <c r="DY10" i="5"/>
  <c r="DX10" i="5"/>
  <c r="DW10" i="5"/>
  <c r="DV10" i="5"/>
  <c r="DU10" i="5"/>
  <c r="DT10" i="5"/>
  <c r="DS10" i="5"/>
  <c r="DR10" i="5"/>
  <c r="DQ10" i="5"/>
  <c r="DP10" i="5"/>
  <c r="DO10" i="5"/>
  <c r="DN10" i="5"/>
  <c r="DM10" i="5"/>
  <c r="DL10" i="5"/>
  <c r="DK10" i="5"/>
  <c r="DJ10" i="5"/>
  <c r="DI10" i="5"/>
  <c r="DH10" i="5"/>
  <c r="DG10" i="5"/>
  <c r="DF10" i="5"/>
  <c r="DE10" i="5"/>
  <c r="DD10" i="5"/>
  <c r="DC10" i="5"/>
  <c r="DB10" i="5"/>
  <c r="DA10" i="5"/>
  <c r="CZ10" i="5"/>
  <c r="CY10" i="5"/>
  <c r="CX10" i="5"/>
  <c r="CW10" i="5"/>
  <c r="CV10" i="5"/>
  <c r="CU10" i="5"/>
  <c r="CT10" i="5"/>
  <c r="CS10" i="5"/>
  <c r="CR10" i="5"/>
  <c r="CQ10" i="5"/>
  <c r="CP10" i="5"/>
  <c r="CO10" i="5"/>
  <c r="CN10" i="5"/>
  <c r="CM10" i="5"/>
  <c r="CL10" i="5"/>
  <c r="CK10" i="5"/>
  <c r="CJ10" i="5"/>
  <c r="CI10" i="5"/>
  <c r="CH10" i="5"/>
  <c r="CG10" i="5"/>
  <c r="CF10" i="5"/>
  <c r="CE10" i="5"/>
  <c r="CD10" i="5"/>
  <c r="CC10" i="5"/>
  <c r="CB10" i="5"/>
  <c r="CA10" i="5"/>
  <c r="BZ10" i="5"/>
  <c r="BY10" i="5"/>
  <c r="BX10" i="5"/>
  <c r="BW10" i="5"/>
  <c r="BV10" i="5"/>
  <c r="BU10" i="5"/>
  <c r="BT10" i="5"/>
  <c r="BS10" i="5"/>
  <c r="BR10" i="5"/>
  <c r="BQ10" i="5"/>
  <c r="BP10" i="5"/>
  <c r="BO10" i="5"/>
  <c r="BN10" i="5"/>
  <c r="BM10" i="5"/>
  <c r="BL10" i="5"/>
  <c r="BK10" i="5"/>
  <c r="BJ10" i="5"/>
  <c r="BI10" i="5"/>
  <c r="BH10" i="5"/>
  <c r="BG10" i="5"/>
  <c r="BF10" i="5"/>
  <c r="BE10" i="5"/>
  <c r="BD10" i="5"/>
  <c r="BC10" i="5"/>
  <c r="BB10" i="5"/>
  <c r="BA10" i="5"/>
  <c r="AZ10" i="5"/>
  <c r="AY10" i="5"/>
  <c r="AX10" i="5"/>
  <c r="AW10" i="5"/>
  <c r="AV10" i="5"/>
  <c r="AU10" i="5"/>
  <c r="AT10" i="5"/>
  <c r="AS10" i="5"/>
  <c r="AR10" i="5"/>
  <c r="AQ10" i="5"/>
  <c r="AP10" i="5"/>
  <c r="AO10" i="5"/>
  <c r="AN10" i="5"/>
  <c r="AM10" i="5"/>
  <c r="AL10" i="5"/>
  <c r="AK10" i="5"/>
  <c r="AJ10" i="5"/>
  <c r="AI10" i="5"/>
  <c r="AH10" i="5"/>
  <c r="AG10" i="5"/>
  <c r="AF10" i="5"/>
  <c r="AE10" i="5"/>
  <c r="AD10" i="5"/>
  <c r="AC10" i="5"/>
  <c r="AB10" i="5"/>
  <c r="AA10" i="5"/>
  <c r="Z10" i="5"/>
  <c r="Y10" i="5"/>
  <c r="X10" i="5"/>
  <c r="W10" i="5"/>
  <c r="V10" i="5"/>
  <c r="U10" i="5"/>
  <c r="T10" i="5"/>
  <c r="S10" i="5"/>
  <c r="R10" i="5"/>
  <c r="Q10" i="5"/>
  <c r="P10" i="5"/>
  <c r="O10" i="5"/>
  <c r="N10" i="5"/>
  <c r="M10" i="5"/>
  <c r="L10" i="5"/>
  <c r="K10" i="5"/>
  <c r="J10" i="5"/>
  <c r="I10" i="5"/>
  <c r="H10" i="5"/>
  <c r="G10" i="5"/>
  <c r="F10" i="5"/>
  <c r="E10" i="5"/>
  <c r="D10" i="5"/>
  <c r="C10" i="5"/>
  <c r="FM9" i="5"/>
  <c r="FL9" i="5"/>
  <c r="FK9" i="5"/>
  <c r="FJ9" i="5"/>
  <c r="FI9" i="5"/>
  <c r="FH9" i="5"/>
  <c r="FG9" i="5"/>
  <c r="FF9" i="5"/>
  <c r="FE9" i="5"/>
  <c r="FD9" i="5"/>
  <c r="FC9" i="5"/>
  <c r="FB9" i="5"/>
  <c r="FA9" i="5"/>
  <c r="EZ9" i="5"/>
  <c r="EY9" i="5"/>
  <c r="EX9" i="5"/>
  <c r="EW9" i="5"/>
  <c r="EV9" i="5"/>
  <c r="EU9" i="5"/>
  <c r="ET9" i="5"/>
  <c r="ES9" i="5"/>
  <c r="ER9" i="5"/>
  <c r="EQ9" i="5"/>
  <c r="EP9" i="5"/>
  <c r="EO9" i="5"/>
  <c r="EN9" i="5"/>
  <c r="EM9" i="5"/>
  <c r="EL9" i="5"/>
  <c r="EK9" i="5"/>
  <c r="EJ9" i="5"/>
  <c r="EI9" i="5"/>
  <c r="EH9" i="5"/>
  <c r="EG9" i="5"/>
  <c r="EF9" i="5"/>
  <c r="EE9" i="5"/>
  <c r="ED9" i="5"/>
  <c r="EC9" i="5"/>
  <c r="EB9" i="5"/>
  <c r="EA9" i="5"/>
  <c r="DZ9" i="5"/>
  <c r="DY9" i="5"/>
  <c r="DX9" i="5"/>
  <c r="DW9" i="5"/>
  <c r="DV9" i="5"/>
  <c r="DU9" i="5"/>
  <c r="DT9" i="5"/>
  <c r="DS9" i="5"/>
  <c r="DR9" i="5"/>
  <c r="DQ9" i="5"/>
  <c r="DP9" i="5"/>
  <c r="DO9" i="5"/>
  <c r="DN9" i="5"/>
  <c r="DM9" i="5"/>
  <c r="DL9" i="5"/>
  <c r="DK9" i="5"/>
  <c r="DJ9" i="5"/>
  <c r="DI9" i="5"/>
  <c r="DH9" i="5"/>
  <c r="DG9" i="5"/>
  <c r="DF9" i="5"/>
  <c r="DE9" i="5"/>
  <c r="DD9" i="5"/>
  <c r="DC9" i="5"/>
  <c r="DB9" i="5"/>
  <c r="DA9" i="5"/>
  <c r="CZ9" i="5"/>
  <c r="CY9" i="5"/>
  <c r="CX9" i="5"/>
  <c r="CW9" i="5"/>
  <c r="CV9" i="5"/>
  <c r="CU9" i="5"/>
  <c r="CT9" i="5"/>
  <c r="CS9" i="5"/>
  <c r="CR9" i="5"/>
  <c r="CQ9" i="5"/>
  <c r="CP9" i="5"/>
  <c r="CO9" i="5"/>
  <c r="CN9" i="5"/>
  <c r="CM9" i="5"/>
  <c r="CL9" i="5"/>
  <c r="CK9" i="5"/>
  <c r="CJ9" i="5"/>
  <c r="CI9" i="5"/>
  <c r="CH9" i="5"/>
  <c r="CG9" i="5"/>
  <c r="CF9" i="5"/>
  <c r="CE9" i="5"/>
  <c r="CD9" i="5"/>
  <c r="CC9" i="5"/>
  <c r="CB9" i="5"/>
  <c r="CA9" i="5"/>
  <c r="BZ9" i="5"/>
  <c r="BY9" i="5"/>
  <c r="BX9" i="5"/>
  <c r="BW9" i="5"/>
  <c r="BV9" i="5"/>
  <c r="BU9" i="5"/>
  <c r="BT9" i="5"/>
  <c r="BS9" i="5"/>
  <c r="BR9" i="5"/>
  <c r="BQ9" i="5"/>
  <c r="BP9" i="5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AR9" i="5"/>
  <c r="AQ9" i="5"/>
  <c r="AP9" i="5"/>
  <c r="AO9" i="5"/>
  <c r="AN9" i="5"/>
  <c r="AM9" i="5"/>
  <c r="AL9" i="5"/>
  <c r="AK9" i="5"/>
  <c r="AJ9" i="5"/>
  <c r="AI9" i="5"/>
  <c r="AH9" i="5"/>
  <c r="AG9" i="5"/>
  <c r="AF9" i="5"/>
  <c r="AE9" i="5"/>
  <c r="AD9" i="5"/>
  <c r="AC9" i="5"/>
  <c r="AB9" i="5"/>
  <c r="AA9" i="5"/>
  <c r="Z9" i="5"/>
  <c r="Y9" i="5"/>
  <c r="X9" i="5"/>
  <c r="W9" i="5"/>
  <c r="V9" i="5"/>
  <c r="U9" i="5"/>
  <c r="T9" i="5"/>
  <c r="S9" i="5"/>
  <c r="R9" i="5"/>
  <c r="Q9" i="5"/>
  <c r="P9" i="5"/>
  <c r="O9" i="5"/>
  <c r="N9" i="5"/>
  <c r="M9" i="5"/>
  <c r="L9" i="5"/>
  <c r="K9" i="5"/>
  <c r="J9" i="5"/>
  <c r="I9" i="5"/>
  <c r="H9" i="5"/>
  <c r="G9" i="5"/>
  <c r="F9" i="5"/>
  <c r="E9" i="5"/>
  <c r="D9" i="5"/>
  <c r="C9" i="5"/>
  <c r="FM8" i="5"/>
  <c r="FL8" i="5"/>
  <c r="FK8" i="5"/>
  <c r="FJ8" i="5"/>
  <c r="FI8" i="5"/>
  <c r="FH8" i="5"/>
  <c r="FG8" i="5"/>
  <c r="FF8" i="5"/>
  <c r="FE8" i="5"/>
  <c r="FD8" i="5"/>
  <c r="FC8" i="5"/>
  <c r="FB8" i="5"/>
  <c r="FA8" i="5"/>
  <c r="EZ8" i="5"/>
  <c r="EY8" i="5"/>
  <c r="EX8" i="5"/>
  <c r="EW8" i="5"/>
  <c r="EV8" i="5"/>
  <c r="EU8" i="5"/>
  <c r="ET8" i="5"/>
  <c r="ES8" i="5"/>
  <c r="ER8" i="5"/>
  <c r="EQ8" i="5"/>
  <c r="EP8" i="5"/>
  <c r="EO8" i="5"/>
  <c r="EN8" i="5"/>
  <c r="EM8" i="5"/>
  <c r="EL8" i="5"/>
  <c r="EK8" i="5"/>
  <c r="EJ8" i="5"/>
  <c r="EI8" i="5"/>
  <c r="EH8" i="5"/>
  <c r="EG8" i="5"/>
  <c r="EF8" i="5"/>
  <c r="EE8" i="5"/>
  <c r="ED8" i="5"/>
  <c r="EC8" i="5"/>
  <c r="EB8" i="5"/>
  <c r="EA8" i="5"/>
  <c r="DZ8" i="5"/>
  <c r="DY8" i="5"/>
  <c r="DX8" i="5"/>
  <c r="DW8" i="5"/>
  <c r="DV8" i="5"/>
  <c r="DU8" i="5"/>
  <c r="DT8" i="5"/>
  <c r="DS8" i="5"/>
  <c r="DR8" i="5"/>
  <c r="DQ8" i="5"/>
  <c r="DP8" i="5"/>
  <c r="DO8" i="5"/>
  <c r="DN8" i="5"/>
  <c r="DM8" i="5"/>
  <c r="DL8" i="5"/>
  <c r="DK8" i="5"/>
  <c r="DJ8" i="5"/>
  <c r="DI8" i="5"/>
  <c r="DH8" i="5"/>
  <c r="DG8" i="5"/>
  <c r="DF8" i="5"/>
  <c r="DE8" i="5"/>
  <c r="DD8" i="5"/>
  <c r="DC8" i="5"/>
  <c r="DB8" i="5"/>
  <c r="DA8" i="5"/>
  <c r="CZ8" i="5"/>
  <c r="CY8" i="5"/>
  <c r="CX8" i="5"/>
  <c r="CW8" i="5"/>
  <c r="CV8" i="5"/>
  <c r="CU8" i="5"/>
  <c r="CT8" i="5"/>
  <c r="CS8" i="5"/>
  <c r="CR8" i="5"/>
  <c r="CQ8" i="5"/>
  <c r="CP8" i="5"/>
  <c r="CO8" i="5"/>
  <c r="CN8" i="5"/>
  <c r="CM8" i="5"/>
  <c r="CL8" i="5"/>
  <c r="CK8" i="5"/>
  <c r="CJ8" i="5"/>
  <c r="CI8" i="5"/>
  <c r="CH8" i="5"/>
  <c r="CG8" i="5"/>
  <c r="CF8" i="5"/>
  <c r="CE8" i="5"/>
  <c r="CD8" i="5"/>
  <c r="CC8" i="5"/>
  <c r="CB8" i="5"/>
  <c r="CA8" i="5"/>
  <c r="BZ8" i="5"/>
  <c r="BY8" i="5"/>
  <c r="BX8" i="5"/>
  <c r="BW8" i="5"/>
  <c r="BV8" i="5"/>
  <c r="BU8" i="5"/>
  <c r="BT8" i="5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BA8" i="5"/>
  <c r="AZ8" i="5"/>
  <c r="AY8" i="5"/>
  <c r="AX8" i="5"/>
  <c r="AW8" i="5"/>
  <c r="AV8" i="5"/>
  <c r="AU8" i="5"/>
  <c r="AT8" i="5"/>
  <c r="AS8" i="5"/>
  <c r="AR8" i="5"/>
  <c r="AQ8" i="5"/>
  <c r="AP8" i="5"/>
  <c r="AO8" i="5"/>
  <c r="AN8" i="5"/>
  <c r="AM8" i="5"/>
  <c r="AL8" i="5"/>
  <c r="AK8" i="5"/>
  <c r="AJ8" i="5"/>
  <c r="AI8" i="5"/>
  <c r="AH8" i="5"/>
  <c r="AG8" i="5"/>
  <c r="AF8" i="5"/>
  <c r="AE8" i="5"/>
  <c r="AD8" i="5"/>
  <c r="AC8" i="5"/>
  <c r="AB8" i="5"/>
  <c r="AA8" i="5"/>
  <c r="Z8" i="5"/>
  <c r="Y8" i="5"/>
  <c r="X8" i="5"/>
  <c r="W8" i="5"/>
  <c r="V8" i="5"/>
  <c r="U8" i="5"/>
  <c r="T8" i="5"/>
  <c r="S8" i="5"/>
  <c r="R8" i="5"/>
  <c r="Q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FM7" i="5"/>
  <c r="FL7" i="5"/>
  <c r="FK7" i="5"/>
  <c r="FJ7" i="5"/>
  <c r="FI7" i="5"/>
  <c r="FH7" i="5"/>
  <c r="FG7" i="5"/>
  <c r="FF7" i="5"/>
  <c r="FE7" i="5"/>
  <c r="FD7" i="5"/>
  <c r="FC7" i="5"/>
  <c r="FB7" i="5"/>
  <c r="FA7" i="5"/>
  <c r="EZ7" i="5"/>
  <c r="EY7" i="5"/>
  <c r="EX7" i="5"/>
  <c r="EW7" i="5"/>
  <c r="EV7" i="5"/>
  <c r="EU7" i="5"/>
  <c r="ET7" i="5"/>
  <c r="ES7" i="5"/>
  <c r="ER7" i="5"/>
  <c r="EQ7" i="5"/>
  <c r="EP7" i="5"/>
  <c r="EO7" i="5"/>
  <c r="EN7" i="5"/>
  <c r="EM7" i="5"/>
  <c r="EL7" i="5"/>
  <c r="EK7" i="5"/>
  <c r="EJ7" i="5"/>
  <c r="EI7" i="5"/>
  <c r="EH7" i="5"/>
  <c r="EG7" i="5"/>
  <c r="EF7" i="5"/>
  <c r="EE7" i="5"/>
  <c r="ED7" i="5"/>
  <c r="EC7" i="5"/>
  <c r="EB7" i="5"/>
  <c r="EA7" i="5"/>
  <c r="DZ7" i="5"/>
  <c r="DY7" i="5"/>
  <c r="DX7" i="5"/>
  <c r="DW7" i="5"/>
  <c r="DV7" i="5"/>
  <c r="DU7" i="5"/>
  <c r="DT7" i="5"/>
  <c r="DS7" i="5"/>
  <c r="DR7" i="5"/>
  <c r="DQ7" i="5"/>
  <c r="DP7" i="5"/>
  <c r="DO7" i="5"/>
  <c r="DN7" i="5"/>
  <c r="DM7" i="5"/>
  <c r="DL7" i="5"/>
  <c r="DK7" i="5"/>
  <c r="DJ7" i="5"/>
  <c r="DI7" i="5"/>
  <c r="DH7" i="5"/>
  <c r="DG7" i="5"/>
  <c r="DF7" i="5"/>
  <c r="DE7" i="5"/>
  <c r="DD7" i="5"/>
  <c r="DC7" i="5"/>
  <c r="DB7" i="5"/>
  <c r="DA7" i="5"/>
  <c r="CZ7" i="5"/>
  <c r="CY7" i="5"/>
  <c r="CX7" i="5"/>
  <c r="CW7" i="5"/>
  <c r="CV7" i="5"/>
  <c r="CU7" i="5"/>
  <c r="CT7" i="5"/>
  <c r="CS7" i="5"/>
  <c r="CR7" i="5"/>
  <c r="CQ7" i="5"/>
  <c r="CP7" i="5"/>
  <c r="CO7" i="5"/>
  <c r="CN7" i="5"/>
  <c r="CM7" i="5"/>
  <c r="CL7" i="5"/>
  <c r="CK7" i="5"/>
  <c r="CJ7" i="5"/>
  <c r="CI7" i="5"/>
  <c r="CH7" i="5"/>
  <c r="CG7" i="5"/>
  <c r="CF7" i="5"/>
  <c r="CE7" i="5"/>
  <c r="CD7" i="5"/>
  <c r="CC7" i="5"/>
  <c r="CB7" i="5"/>
  <c r="CA7" i="5"/>
  <c r="BZ7" i="5"/>
  <c r="BY7" i="5"/>
  <c r="BX7" i="5"/>
  <c r="BW7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C7" i="5"/>
  <c r="FM6" i="5"/>
  <c r="FL6" i="5"/>
  <c r="FK6" i="5"/>
  <c r="FJ6" i="5"/>
  <c r="FI6" i="5"/>
  <c r="FH6" i="5"/>
  <c r="FG6" i="5"/>
  <c r="FF6" i="5"/>
  <c r="FE6" i="5"/>
  <c r="FD6" i="5"/>
  <c r="FC6" i="5"/>
  <c r="FB6" i="5"/>
  <c r="FA6" i="5"/>
  <c r="EZ6" i="5"/>
  <c r="EY6" i="5"/>
  <c r="EX6" i="5"/>
  <c r="EW6" i="5"/>
  <c r="EV6" i="5"/>
  <c r="EU6" i="5"/>
  <c r="ET6" i="5"/>
  <c r="ES6" i="5"/>
  <c r="ER6" i="5"/>
  <c r="EQ6" i="5"/>
  <c r="EP6" i="5"/>
  <c r="EO6" i="5"/>
  <c r="EN6" i="5"/>
  <c r="EM6" i="5"/>
  <c r="EL6" i="5"/>
  <c r="EK6" i="5"/>
  <c r="EJ6" i="5"/>
  <c r="EI6" i="5"/>
  <c r="EH6" i="5"/>
  <c r="EG6" i="5"/>
  <c r="EF6" i="5"/>
  <c r="EE6" i="5"/>
  <c r="ED6" i="5"/>
  <c r="EC6" i="5"/>
  <c r="EB6" i="5"/>
  <c r="EA6" i="5"/>
  <c r="DZ6" i="5"/>
  <c r="DY6" i="5"/>
  <c r="DX6" i="5"/>
  <c r="DW6" i="5"/>
  <c r="DV6" i="5"/>
  <c r="DU6" i="5"/>
  <c r="DT6" i="5"/>
  <c r="DS6" i="5"/>
  <c r="DR6" i="5"/>
  <c r="DQ6" i="5"/>
  <c r="DP6" i="5"/>
  <c r="DO6" i="5"/>
  <c r="DN6" i="5"/>
  <c r="DM6" i="5"/>
  <c r="DL6" i="5"/>
  <c r="DK6" i="5"/>
  <c r="DJ6" i="5"/>
  <c r="DI6" i="5"/>
  <c r="DH6" i="5"/>
  <c r="DG6" i="5"/>
  <c r="DF6" i="5"/>
  <c r="DE6" i="5"/>
  <c r="DD6" i="5"/>
  <c r="DC6" i="5"/>
  <c r="DB6" i="5"/>
  <c r="DA6" i="5"/>
  <c r="CZ6" i="5"/>
  <c r="CY6" i="5"/>
  <c r="CX6" i="5"/>
  <c r="CW6" i="5"/>
  <c r="CV6" i="5"/>
  <c r="CU6" i="5"/>
  <c r="CT6" i="5"/>
  <c r="CS6" i="5"/>
  <c r="CR6" i="5"/>
  <c r="CQ6" i="5"/>
  <c r="CP6" i="5"/>
  <c r="CO6" i="5"/>
  <c r="CN6" i="5"/>
  <c r="CM6" i="5"/>
  <c r="CL6" i="5"/>
  <c r="CK6" i="5"/>
  <c r="CJ6" i="5"/>
  <c r="CI6" i="5"/>
  <c r="CH6" i="5"/>
  <c r="CG6" i="5"/>
  <c r="CF6" i="5"/>
  <c r="CE6" i="5"/>
  <c r="CD6" i="5"/>
  <c r="CC6" i="5"/>
  <c r="CB6" i="5"/>
  <c r="CA6" i="5"/>
  <c r="BZ6" i="5"/>
  <c r="BY6" i="5"/>
  <c r="BX6" i="5"/>
  <c r="BW6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C6" i="5"/>
  <c r="FM18" i="1"/>
  <c r="FM10" i="7" s="1"/>
  <c r="F170" i="6" s="1"/>
  <c r="FL18" i="1"/>
  <c r="FL10" i="7" s="1"/>
  <c r="F169" i="6" s="1"/>
  <c r="FK18" i="1"/>
  <c r="FK10" i="7" s="1"/>
  <c r="F168" i="6" s="1"/>
  <c r="FJ18" i="1"/>
  <c r="FJ10" i="7" s="1"/>
  <c r="F167" i="6" s="1"/>
  <c r="FI18" i="1"/>
  <c r="FH18" i="1"/>
  <c r="FG18" i="1"/>
  <c r="FF18" i="1"/>
  <c r="FE18" i="1"/>
  <c r="FD18" i="1"/>
  <c r="FC18" i="1"/>
  <c r="FB18" i="1"/>
  <c r="FA18" i="1"/>
  <c r="EZ18" i="1"/>
  <c r="EY18" i="1"/>
  <c r="EX18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CU18" i="1"/>
  <c r="CT18" i="1"/>
  <c r="CS18" i="1"/>
  <c r="CR18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E18" i="1"/>
  <c r="CD18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C18" i="1"/>
  <c r="BB18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AO18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P18" i="1"/>
  <c r="O18" i="1"/>
  <c r="N18" i="1"/>
  <c r="M18" i="1"/>
  <c r="L18" i="1"/>
  <c r="K18" i="1"/>
  <c r="J18" i="1"/>
  <c r="I18" i="1"/>
  <c r="H18" i="1"/>
  <c r="G18" i="1"/>
  <c r="F18" i="1"/>
  <c r="E18" i="1"/>
  <c r="D18" i="1"/>
  <c r="C18" i="1"/>
  <c r="FM17" i="1"/>
  <c r="FL17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CU17" i="1"/>
  <c r="CT17" i="1"/>
  <c r="CS17" i="1"/>
  <c r="CR17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E17" i="1"/>
  <c r="CD17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BQ17" i="1"/>
  <c r="BP17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C17" i="1"/>
  <c r="BB17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FM16" i="1"/>
  <c r="FM8" i="7" s="1"/>
  <c r="D170" i="6" s="1"/>
  <c r="FL16" i="1"/>
  <c r="FL8" i="7" s="1"/>
  <c r="D169" i="6" s="1"/>
  <c r="FK16" i="1"/>
  <c r="FK8" i="7" s="1"/>
  <c r="D168" i="6" s="1"/>
  <c r="FJ16" i="1"/>
  <c r="FJ8" i="7" s="1"/>
  <c r="D167" i="6" s="1"/>
  <c r="FI16" i="1"/>
  <c r="FH16" i="1"/>
  <c r="FG16" i="1"/>
  <c r="FF16" i="1"/>
  <c r="FE16" i="1"/>
  <c r="FD16" i="1"/>
  <c r="FC16" i="1"/>
  <c r="FB16" i="1"/>
  <c r="FA16" i="1"/>
  <c r="EZ16" i="1"/>
  <c r="EY16" i="1"/>
  <c r="EX16" i="1"/>
  <c r="EW16" i="1"/>
  <c r="EV16" i="1"/>
  <c r="EU16" i="1"/>
  <c r="ET16" i="1"/>
  <c r="ES16" i="1"/>
  <c r="ER16" i="1"/>
  <c r="EQ16" i="1"/>
  <c r="EP16" i="1"/>
  <c r="EO16" i="1"/>
  <c r="EN16" i="1"/>
  <c r="EM16" i="1"/>
  <c r="EL16" i="1"/>
  <c r="EK16" i="1"/>
  <c r="EJ16" i="1"/>
  <c r="EI16" i="1"/>
  <c r="EH16" i="1"/>
  <c r="EG16" i="1"/>
  <c r="EF16" i="1"/>
  <c r="EE16" i="1"/>
  <c r="ED16" i="1"/>
  <c r="EC16" i="1"/>
  <c r="EB16" i="1"/>
  <c r="EA16" i="1"/>
  <c r="DZ16" i="1"/>
  <c r="DY16" i="1"/>
  <c r="DX16" i="1"/>
  <c r="DW16" i="1"/>
  <c r="DV16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I16" i="1"/>
  <c r="DH16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CU16" i="1"/>
  <c r="CT16" i="1"/>
  <c r="CS16" i="1"/>
  <c r="CR16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E16" i="1"/>
  <c r="CD16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BQ16" i="1"/>
  <c r="BP16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C16" i="1"/>
  <c r="BB16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AO16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P16" i="1"/>
  <c r="O16" i="1"/>
  <c r="N16" i="1"/>
  <c r="M16" i="1"/>
  <c r="L16" i="1"/>
  <c r="K16" i="1"/>
  <c r="J16" i="1"/>
  <c r="I16" i="1"/>
  <c r="H16" i="1"/>
  <c r="G16" i="1"/>
  <c r="F16" i="1"/>
  <c r="E16" i="1"/>
  <c r="D16" i="1"/>
  <c r="C16" i="1"/>
  <c r="FM15" i="1"/>
  <c r="FM7" i="7" s="1"/>
  <c r="C170" i="6" s="1"/>
  <c r="FL15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EY15" i="1"/>
  <c r="EX15" i="1"/>
  <c r="EW15" i="1"/>
  <c r="EV15" i="1"/>
  <c r="EU15" i="1"/>
  <c r="ET15" i="1"/>
  <c r="ES15" i="1"/>
  <c r="ER15" i="1"/>
  <c r="EQ15" i="1"/>
  <c r="EP15" i="1"/>
  <c r="EO15" i="1"/>
  <c r="EN15" i="1"/>
  <c r="EM15" i="1"/>
  <c r="EL15" i="1"/>
  <c r="EK15" i="1"/>
  <c r="EJ15" i="1"/>
  <c r="EI15" i="1"/>
  <c r="EH15" i="1"/>
  <c r="EG15" i="1"/>
  <c r="EF15" i="1"/>
  <c r="EE15" i="1"/>
  <c r="ED15" i="1"/>
  <c r="EC15" i="1"/>
  <c r="EB15" i="1"/>
  <c r="EA15" i="1"/>
  <c r="DZ15" i="1"/>
  <c r="DY15" i="1"/>
  <c r="DX15" i="1"/>
  <c r="DW15" i="1"/>
  <c r="DV15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I15" i="1"/>
  <c r="DH15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CU15" i="1"/>
  <c r="CT15" i="1"/>
  <c r="CS15" i="1"/>
  <c r="CR15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E15" i="1"/>
  <c r="CD15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BQ15" i="1"/>
  <c r="BP15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C15" i="1"/>
  <c r="BB15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AO15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P15" i="1"/>
  <c r="O15" i="1"/>
  <c r="N15" i="1"/>
  <c r="M15" i="1"/>
  <c r="L15" i="1"/>
  <c r="K15" i="1"/>
  <c r="J15" i="1"/>
  <c r="I15" i="1"/>
  <c r="H15" i="1"/>
  <c r="G15" i="1"/>
  <c r="F15" i="1"/>
  <c r="E15" i="1"/>
  <c r="D15" i="1"/>
  <c r="C15" i="1"/>
  <c r="FM14" i="1"/>
  <c r="FL14" i="1"/>
  <c r="FK14" i="1"/>
  <c r="FJ14" i="1"/>
  <c r="FI14" i="1"/>
  <c r="FH14" i="1"/>
  <c r="FG14" i="1"/>
  <c r="FF14" i="1"/>
  <c r="FE14" i="1"/>
  <c r="FD14" i="1"/>
  <c r="FC14" i="1"/>
  <c r="FB14" i="1"/>
  <c r="FA14" i="1"/>
  <c r="EZ14" i="1"/>
  <c r="EY14" i="1"/>
  <c r="EX14" i="1"/>
  <c r="EW14" i="1"/>
  <c r="EV14" i="1"/>
  <c r="EU14" i="1"/>
  <c r="ET14" i="1"/>
  <c r="ES14" i="1"/>
  <c r="ER14" i="1"/>
  <c r="EQ14" i="1"/>
  <c r="EP14" i="1"/>
  <c r="EO14" i="1"/>
  <c r="EN14" i="1"/>
  <c r="EM14" i="1"/>
  <c r="EL14" i="1"/>
  <c r="EK14" i="1"/>
  <c r="EJ14" i="1"/>
  <c r="EI14" i="1"/>
  <c r="EH14" i="1"/>
  <c r="EG14" i="1"/>
  <c r="EF14" i="1"/>
  <c r="EE14" i="1"/>
  <c r="ED14" i="1"/>
  <c r="EC14" i="1"/>
  <c r="EB14" i="1"/>
  <c r="EA14" i="1"/>
  <c r="DZ14" i="1"/>
  <c r="DY14" i="1"/>
  <c r="DX14" i="1"/>
  <c r="DW14" i="1"/>
  <c r="DV14" i="1"/>
  <c r="DU14" i="1"/>
  <c r="DT14" i="1"/>
  <c r="DS14" i="1"/>
  <c r="DR14" i="1"/>
  <c r="DQ14" i="1"/>
  <c r="DP14" i="1"/>
  <c r="DO14" i="1"/>
  <c r="DN14" i="1"/>
  <c r="DM14" i="1"/>
  <c r="DL14" i="1"/>
  <c r="DK14" i="1"/>
  <c r="DJ14" i="1"/>
  <c r="DI14" i="1"/>
  <c r="DH14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CU14" i="1"/>
  <c r="CT14" i="1"/>
  <c r="CS14" i="1"/>
  <c r="CR14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E14" i="1"/>
  <c r="CD14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BQ14" i="1"/>
  <c r="BP14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C14" i="1"/>
  <c r="BB14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AO14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P14" i="1"/>
  <c r="O14" i="1"/>
  <c r="N14" i="1"/>
  <c r="M14" i="1"/>
  <c r="L14" i="1"/>
  <c r="K14" i="1"/>
  <c r="J14" i="1"/>
  <c r="I14" i="1"/>
  <c r="H14" i="1"/>
  <c r="G14" i="1"/>
  <c r="F14" i="1"/>
  <c r="E14" i="1"/>
  <c r="D14" i="1"/>
  <c r="C14" i="1"/>
  <c r="FM13" i="1"/>
  <c r="FL13" i="1"/>
  <c r="FK13" i="1"/>
  <c r="FJ13" i="1"/>
  <c r="FI13" i="1"/>
  <c r="FH13" i="1"/>
  <c r="FG13" i="1"/>
  <c r="FF13" i="1"/>
  <c r="FE13" i="1"/>
  <c r="FD13" i="1"/>
  <c r="FC13" i="1"/>
  <c r="FB13" i="1"/>
  <c r="FA13" i="1"/>
  <c r="EZ13" i="1"/>
  <c r="EY13" i="1"/>
  <c r="EX13" i="1"/>
  <c r="EW13" i="1"/>
  <c r="EV13" i="1"/>
  <c r="EU13" i="1"/>
  <c r="ET13" i="1"/>
  <c r="ES13" i="1"/>
  <c r="ER13" i="1"/>
  <c r="EQ13" i="1"/>
  <c r="EP13" i="1"/>
  <c r="EO13" i="1"/>
  <c r="EN13" i="1"/>
  <c r="EM13" i="1"/>
  <c r="EL13" i="1"/>
  <c r="EK13" i="1"/>
  <c r="EJ13" i="1"/>
  <c r="EI13" i="1"/>
  <c r="EH13" i="1"/>
  <c r="EG13" i="1"/>
  <c r="EF13" i="1"/>
  <c r="EE13" i="1"/>
  <c r="ED13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I13" i="1"/>
  <c r="DH13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CU13" i="1"/>
  <c r="CT13" i="1"/>
  <c r="CS13" i="1"/>
  <c r="CR13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E13" i="1"/>
  <c r="CD13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BQ13" i="1"/>
  <c r="BP13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C13" i="1"/>
  <c r="BB13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AO13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J13" i="1"/>
  <c r="I13" i="1"/>
  <c r="H13" i="1"/>
  <c r="G13" i="1"/>
  <c r="F13" i="1"/>
  <c r="E13" i="1"/>
  <c r="D13" i="1"/>
  <c r="C13" i="1"/>
  <c r="FM12" i="1"/>
  <c r="FL12" i="1"/>
  <c r="FK12" i="1"/>
  <c r="FJ12" i="1"/>
  <c r="FI12" i="1"/>
  <c r="FH12" i="1"/>
  <c r="FG12" i="1"/>
  <c r="FF12" i="1"/>
  <c r="FE12" i="1"/>
  <c r="FD12" i="1"/>
  <c r="FC12" i="1"/>
  <c r="FB12" i="1"/>
  <c r="FA12" i="1"/>
  <c r="EZ12" i="1"/>
  <c r="EY12" i="1"/>
  <c r="EX12" i="1"/>
  <c r="EW12" i="1"/>
  <c r="EV12" i="1"/>
  <c r="EU12" i="1"/>
  <c r="ET12" i="1"/>
  <c r="ES12" i="1"/>
  <c r="ER12" i="1"/>
  <c r="EQ12" i="1"/>
  <c r="EP12" i="1"/>
  <c r="EO12" i="1"/>
  <c r="EN12" i="1"/>
  <c r="EM12" i="1"/>
  <c r="EL12" i="1"/>
  <c r="EK12" i="1"/>
  <c r="EJ12" i="1"/>
  <c r="EI12" i="1"/>
  <c r="EH12" i="1"/>
  <c r="EG12" i="1"/>
  <c r="EF12" i="1"/>
  <c r="EE12" i="1"/>
  <c r="ED12" i="1"/>
  <c r="EC12" i="1"/>
  <c r="EB12" i="1"/>
  <c r="EA12" i="1"/>
  <c r="DZ12" i="1"/>
  <c r="DY12" i="1"/>
  <c r="DX12" i="1"/>
  <c r="DW12" i="1"/>
  <c r="DV12" i="1"/>
  <c r="DU12" i="1"/>
  <c r="DT12" i="1"/>
  <c r="DS12" i="1"/>
  <c r="DR12" i="1"/>
  <c r="DQ12" i="1"/>
  <c r="DP12" i="1"/>
  <c r="DO12" i="1"/>
  <c r="DN12" i="1"/>
  <c r="DM12" i="1"/>
  <c r="DL12" i="1"/>
  <c r="DK12" i="1"/>
  <c r="DJ12" i="1"/>
  <c r="DI12" i="1"/>
  <c r="DH12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CU12" i="1"/>
  <c r="CT12" i="1"/>
  <c r="CS12" i="1"/>
  <c r="CR12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E12" i="1"/>
  <c r="CD12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BQ12" i="1"/>
  <c r="BP12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C12" i="1"/>
  <c r="BB12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AO12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P12" i="1"/>
  <c r="O12" i="1"/>
  <c r="N12" i="1"/>
  <c r="M12" i="1"/>
  <c r="L12" i="1"/>
  <c r="K12" i="1"/>
  <c r="J12" i="1"/>
  <c r="I12" i="1"/>
  <c r="H12" i="1"/>
  <c r="G12" i="1"/>
  <c r="F12" i="1"/>
  <c r="E12" i="1"/>
  <c r="D12" i="1"/>
  <c r="C12" i="1"/>
  <c r="FM11" i="1"/>
  <c r="FM6" i="7" s="1"/>
  <c r="FL11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EY11" i="1"/>
  <c r="EX11" i="1"/>
  <c r="EW11" i="1"/>
  <c r="EV11" i="1"/>
  <c r="EU11" i="1"/>
  <c r="ET11" i="1"/>
  <c r="ES11" i="1"/>
  <c r="ER11" i="1"/>
  <c r="EQ11" i="1"/>
  <c r="EP11" i="1"/>
  <c r="EO11" i="1"/>
  <c r="EN11" i="1"/>
  <c r="EM11" i="1"/>
  <c r="EL11" i="1"/>
  <c r="EK11" i="1"/>
  <c r="EJ11" i="1"/>
  <c r="EI11" i="1"/>
  <c r="EH11" i="1"/>
  <c r="EG11" i="1"/>
  <c r="EF11" i="1"/>
  <c r="EE11" i="1"/>
  <c r="ED11" i="1"/>
  <c r="EC11" i="1"/>
  <c r="EB11" i="1"/>
  <c r="EA11" i="1"/>
  <c r="DZ11" i="1"/>
  <c r="DY11" i="1"/>
  <c r="DX11" i="1"/>
  <c r="DW11" i="1"/>
  <c r="DV11" i="1"/>
  <c r="DU11" i="1"/>
  <c r="DT11" i="1"/>
  <c r="DS11" i="1"/>
  <c r="DR11" i="1"/>
  <c r="DQ11" i="1"/>
  <c r="DP11" i="1"/>
  <c r="DO11" i="1"/>
  <c r="DN11" i="1"/>
  <c r="DM11" i="1"/>
  <c r="DL11" i="1"/>
  <c r="DK11" i="1"/>
  <c r="DJ11" i="1"/>
  <c r="DI11" i="1"/>
  <c r="DH11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CU11" i="1"/>
  <c r="CT11" i="1"/>
  <c r="CS11" i="1"/>
  <c r="CR11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E11" i="1"/>
  <c r="CD11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BQ11" i="1"/>
  <c r="BP11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C11" i="1"/>
  <c r="BB11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AO11" i="1"/>
  <c r="AN11" i="1"/>
  <c r="AM11" i="1"/>
  <c r="AL11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Y11" i="1"/>
  <c r="X11" i="1"/>
  <c r="W11" i="1"/>
  <c r="V11" i="1"/>
  <c r="U11" i="1"/>
  <c r="T11" i="1"/>
  <c r="S11" i="1"/>
  <c r="R11" i="1"/>
  <c r="Q11" i="1"/>
  <c r="P11" i="1"/>
  <c r="O11" i="1"/>
  <c r="N11" i="1"/>
  <c r="M11" i="1"/>
  <c r="L11" i="1"/>
  <c r="K11" i="1"/>
  <c r="J11" i="1"/>
  <c r="I11" i="1"/>
  <c r="H11" i="1"/>
  <c r="G11" i="1"/>
  <c r="F11" i="1"/>
  <c r="E11" i="1"/>
  <c r="D11" i="1"/>
  <c r="C11" i="1"/>
  <c r="FM10" i="1"/>
  <c r="FL10" i="1"/>
  <c r="FK10" i="1"/>
  <c r="FJ10" i="1"/>
  <c r="FI10" i="1"/>
  <c r="FH10" i="1"/>
  <c r="FG10" i="1"/>
  <c r="FF10" i="1"/>
  <c r="FE10" i="1"/>
  <c r="FD10" i="1"/>
  <c r="FC10" i="1"/>
  <c r="FB10" i="1"/>
  <c r="FA10" i="1"/>
  <c r="EZ10" i="1"/>
  <c r="EY10" i="1"/>
  <c r="EX10" i="1"/>
  <c r="EW10" i="1"/>
  <c r="EV10" i="1"/>
  <c r="EU10" i="1"/>
  <c r="ET10" i="1"/>
  <c r="ES10" i="1"/>
  <c r="ER10" i="1"/>
  <c r="EQ10" i="1"/>
  <c r="EP10" i="1"/>
  <c r="EO10" i="1"/>
  <c r="EN10" i="1"/>
  <c r="EM10" i="1"/>
  <c r="EL10" i="1"/>
  <c r="EK10" i="1"/>
  <c r="EJ10" i="1"/>
  <c r="EI10" i="1"/>
  <c r="EH10" i="1"/>
  <c r="EG10" i="1"/>
  <c r="EF10" i="1"/>
  <c r="EE10" i="1"/>
  <c r="ED10" i="1"/>
  <c r="EC10" i="1"/>
  <c r="EB10" i="1"/>
  <c r="EA10" i="1"/>
  <c r="DZ10" i="1"/>
  <c r="DY10" i="1"/>
  <c r="DX10" i="1"/>
  <c r="DW10" i="1"/>
  <c r="DV10" i="1"/>
  <c r="DU10" i="1"/>
  <c r="DT10" i="1"/>
  <c r="DS10" i="1"/>
  <c r="DR10" i="1"/>
  <c r="DQ10" i="1"/>
  <c r="DP10" i="1"/>
  <c r="DO10" i="1"/>
  <c r="DN10" i="1"/>
  <c r="DM10" i="1"/>
  <c r="DL10" i="1"/>
  <c r="DK10" i="1"/>
  <c r="DJ10" i="1"/>
  <c r="DI10" i="1"/>
  <c r="DH10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CU10" i="1"/>
  <c r="CT10" i="1"/>
  <c r="CS10" i="1"/>
  <c r="CR10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E10" i="1"/>
  <c r="CD10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BQ10" i="1"/>
  <c r="BP10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C10" i="1"/>
  <c r="BB10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L10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W10" i="1"/>
  <c r="V10" i="1"/>
  <c r="U10" i="1"/>
  <c r="T10" i="1"/>
  <c r="S10" i="1"/>
  <c r="R10" i="1"/>
  <c r="Q10" i="1"/>
  <c r="P10" i="1"/>
  <c r="O10" i="1"/>
  <c r="N10" i="1"/>
  <c r="M10" i="1"/>
  <c r="L10" i="1"/>
  <c r="K10" i="1"/>
  <c r="J10" i="1"/>
  <c r="I10" i="1"/>
  <c r="H10" i="1"/>
  <c r="G10" i="1"/>
  <c r="F10" i="1"/>
  <c r="E10" i="1"/>
  <c r="D10" i="1"/>
  <c r="C10" i="1"/>
  <c r="FM9" i="1"/>
  <c r="FL9" i="1"/>
  <c r="FK9" i="1"/>
  <c r="FJ9" i="1"/>
  <c r="FI9" i="1"/>
  <c r="FH9" i="1"/>
  <c r="FG9" i="1"/>
  <c r="FF9" i="1"/>
  <c r="FE9" i="1"/>
  <c r="FD9" i="1"/>
  <c r="FC9" i="1"/>
  <c r="FB9" i="1"/>
  <c r="FA9" i="1"/>
  <c r="EZ9" i="1"/>
  <c r="EY9" i="1"/>
  <c r="EX9" i="1"/>
  <c r="EW9" i="1"/>
  <c r="EV9" i="1"/>
  <c r="EU9" i="1"/>
  <c r="ET9" i="1"/>
  <c r="ES9" i="1"/>
  <c r="ER9" i="1"/>
  <c r="EQ9" i="1"/>
  <c r="EP9" i="1"/>
  <c r="EO9" i="1"/>
  <c r="EN9" i="1"/>
  <c r="EM9" i="1"/>
  <c r="EL9" i="1"/>
  <c r="EK9" i="1"/>
  <c r="EJ9" i="1"/>
  <c r="EI9" i="1"/>
  <c r="EH9" i="1"/>
  <c r="EG9" i="1"/>
  <c r="EF9" i="1"/>
  <c r="EE9" i="1"/>
  <c r="ED9" i="1"/>
  <c r="EC9" i="1"/>
  <c r="EB9" i="1"/>
  <c r="EA9" i="1"/>
  <c r="DZ9" i="1"/>
  <c r="DY9" i="1"/>
  <c r="DX9" i="1"/>
  <c r="DW9" i="1"/>
  <c r="DV9" i="1"/>
  <c r="DU9" i="1"/>
  <c r="DT9" i="1"/>
  <c r="DS9" i="1"/>
  <c r="DR9" i="1"/>
  <c r="DQ9" i="1"/>
  <c r="DP9" i="1"/>
  <c r="DO9" i="1"/>
  <c r="DN9" i="1"/>
  <c r="DM9" i="1"/>
  <c r="DL9" i="1"/>
  <c r="DK9" i="1"/>
  <c r="DJ9" i="1"/>
  <c r="DI9" i="1"/>
  <c r="DH9" i="1"/>
  <c r="DG9" i="1"/>
  <c r="DF9" i="1"/>
  <c r="DE9" i="1"/>
  <c r="DD9" i="1"/>
  <c r="DC9" i="1"/>
  <c r="DB9" i="1"/>
  <c r="DA9" i="1"/>
  <c r="CZ9" i="1"/>
  <c r="CY9" i="1"/>
  <c r="CX9" i="1"/>
  <c r="CW9" i="1"/>
  <c r="CV9" i="1"/>
  <c r="CU9" i="1"/>
  <c r="CT9" i="1"/>
  <c r="CS9" i="1"/>
  <c r="CR9" i="1"/>
  <c r="CQ9" i="1"/>
  <c r="CP9" i="1"/>
  <c r="CO9" i="1"/>
  <c r="CN9" i="1"/>
  <c r="CM9" i="1"/>
  <c r="CL9" i="1"/>
  <c r="CK9" i="1"/>
  <c r="CJ9" i="1"/>
  <c r="CI9" i="1"/>
  <c r="CH9" i="1"/>
  <c r="CG9" i="1"/>
  <c r="CF9" i="1"/>
  <c r="CE9" i="1"/>
  <c r="CD9" i="1"/>
  <c r="CC9" i="1"/>
  <c r="CB9" i="1"/>
  <c r="CA9" i="1"/>
  <c r="BZ9" i="1"/>
  <c r="BY9" i="1"/>
  <c r="BX9" i="1"/>
  <c r="BW9" i="1"/>
  <c r="BV9" i="1"/>
  <c r="BU9" i="1"/>
  <c r="BT9" i="1"/>
  <c r="BS9" i="1"/>
  <c r="BR9" i="1"/>
  <c r="BQ9" i="1"/>
  <c r="BP9" i="1"/>
  <c r="BO9" i="1"/>
  <c r="BN9" i="1"/>
  <c r="BM9" i="1"/>
  <c r="BL9" i="1"/>
  <c r="BK9" i="1"/>
  <c r="BJ9" i="1"/>
  <c r="BI9" i="1"/>
  <c r="BH9" i="1"/>
  <c r="BG9" i="1"/>
  <c r="BF9" i="1"/>
  <c r="BE9" i="1"/>
  <c r="BD9" i="1"/>
  <c r="BC9" i="1"/>
  <c r="BB9" i="1"/>
  <c r="BA9" i="1"/>
  <c r="AZ9" i="1"/>
  <c r="AY9" i="1"/>
  <c r="AX9" i="1"/>
  <c r="AW9" i="1"/>
  <c r="AV9" i="1"/>
  <c r="AU9" i="1"/>
  <c r="AT9" i="1"/>
  <c r="AS9" i="1"/>
  <c r="AR9" i="1"/>
  <c r="AQ9" i="1"/>
  <c r="AP9" i="1"/>
  <c r="AO9" i="1"/>
  <c r="AN9" i="1"/>
  <c r="AM9" i="1"/>
  <c r="AL9" i="1"/>
  <c r="AK9" i="1"/>
  <c r="AJ9" i="1"/>
  <c r="AI9" i="1"/>
  <c r="AH9" i="1"/>
  <c r="AG9" i="1"/>
  <c r="AF9" i="1"/>
  <c r="AE9" i="1"/>
  <c r="AD9" i="1"/>
  <c r="AC9" i="1"/>
  <c r="AB9" i="1"/>
  <c r="AA9" i="1"/>
  <c r="Z9" i="1"/>
  <c r="Y9" i="1"/>
  <c r="X9" i="1"/>
  <c r="W9" i="1"/>
  <c r="V9" i="1"/>
  <c r="U9" i="1"/>
  <c r="T9" i="1"/>
  <c r="S9" i="1"/>
  <c r="R9" i="1"/>
  <c r="Q9" i="1"/>
  <c r="P9" i="1"/>
  <c r="O9" i="1"/>
  <c r="N9" i="1"/>
  <c r="M9" i="1"/>
  <c r="L9" i="1"/>
  <c r="K9" i="1"/>
  <c r="J9" i="1"/>
  <c r="I9" i="1"/>
  <c r="H9" i="1"/>
  <c r="G9" i="1"/>
  <c r="F9" i="1"/>
  <c r="E9" i="1"/>
  <c r="D9" i="1"/>
  <c r="C9" i="1"/>
  <c r="FM8" i="1"/>
  <c r="FL8" i="1"/>
  <c r="FK8" i="1"/>
  <c r="FJ8" i="1"/>
  <c r="FI8" i="1"/>
  <c r="FH8" i="1"/>
  <c r="FG8" i="1"/>
  <c r="FF8" i="1"/>
  <c r="FE8" i="1"/>
  <c r="FD8" i="1"/>
  <c r="FC8" i="1"/>
  <c r="FB8" i="1"/>
  <c r="FA8" i="1"/>
  <c r="EZ8" i="1"/>
  <c r="EY8" i="1"/>
  <c r="EX8" i="1"/>
  <c r="EW8" i="1"/>
  <c r="EV8" i="1"/>
  <c r="EU8" i="1"/>
  <c r="ET8" i="1"/>
  <c r="ES8" i="1"/>
  <c r="ER8" i="1"/>
  <c r="EQ8" i="1"/>
  <c r="EP8" i="1"/>
  <c r="EO8" i="1"/>
  <c r="EN8" i="1"/>
  <c r="EM8" i="1"/>
  <c r="EL8" i="1"/>
  <c r="EK8" i="1"/>
  <c r="EJ8" i="1"/>
  <c r="EI8" i="1"/>
  <c r="EH8" i="1"/>
  <c r="EG8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H8" i="1"/>
  <c r="CG8" i="1"/>
  <c r="CF8" i="1"/>
  <c r="CE8" i="1"/>
  <c r="CD8" i="1"/>
  <c r="CC8" i="1"/>
  <c r="CB8" i="1"/>
  <c r="CA8" i="1"/>
  <c r="BZ8" i="1"/>
  <c r="BY8" i="1"/>
  <c r="BX8" i="1"/>
  <c r="BW8" i="1"/>
  <c r="BV8" i="1"/>
  <c r="BU8" i="1"/>
  <c r="BT8" i="1"/>
  <c r="BS8" i="1"/>
  <c r="BR8" i="1"/>
  <c r="BQ8" i="1"/>
  <c r="BP8" i="1"/>
  <c r="BO8" i="1"/>
  <c r="BN8" i="1"/>
  <c r="BM8" i="1"/>
  <c r="BL8" i="1"/>
  <c r="BK8" i="1"/>
  <c r="BJ8" i="1"/>
  <c r="BI8" i="1"/>
  <c r="BH8" i="1"/>
  <c r="BG8" i="1"/>
  <c r="BF8" i="1"/>
  <c r="BE8" i="1"/>
  <c r="BD8" i="1"/>
  <c r="BC8" i="1"/>
  <c r="BB8" i="1"/>
  <c r="BA8" i="1"/>
  <c r="AZ8" i="1"/>
  <c r="AY8" i="1"/>
  <c r="AX8" i="1"/>
  <c r="AW8" i="1"/>
  <c r="AV8" i="1"/>
  <c r="AU8" i="1"/>
  <c r="AT8" i="1"/>
  <c r="AS8" i="1"/>
  <c r="AR8" i="1"/>
  <c r="AQ8" i="1"/>
  <c r="AP8" i="1"/>
  <c r="AO8" i="1"/>
  <c r="AN8" i="1"/>
  <c r="AM8" i="1"/>
  <c r="AL8" i="1"/>
  <c r="AK8" i="1"/>
  <c r="AJ8" i="1"/>
  <c r="AI8" i="1"/>
  <c r="AH8" i="1"/>
  <c r="AG8" i="1"/>
  <c r="AF8" i="1"/>
  <c r="AE8" i="1"/>
  <c r="AD8" i="1"/>
  <c r="AC8" i="1"/>
  <c r="AB8" i="1"/>
  <c r="AA8" i="1"/>
  <c r="Z8" i="1"/>
  <c r="Y8" i="1"/>
  <c r="X8" i="1"/>
  <c r="W8" i="1"/>
  <c r="V8" i="1"/>
  <c r="U8" i="1"/>
  <c r="T8" i="1"/>
  <c r="S8" i="1"/>
  <c r="R8" i="1"/>
  <c r="Q8" i="1"/>
  <c r="P8" i="1"/>
  <c r="O8" i="1"/>
  <c r="N8" i="1"/>
  <c r="M8" i="1"/>
  <c r="L8" i="1"/>
  <c r="K8" i="1"/>
  <c r="J8" i="1"/>
  <c r="I8" i="1"/>
  <c r="H8" i="1"/>
  <c r="G8" i="1"/>
  <c r="F8" i="1"/>
  <c r="E8" i="1"/>
  <c r="D8" i="1"/>
  <c r="C8" i="1"/>
  <c r="FM7" i="1"/>
  <c r="FL7" i="1"/>
  <c r="FK7" i="1"/>
  <c r="FJ7" i="1"/>
  <c r="FI7" i="1"/>
  <c r="FH7" i="1"/>
  <c r="FG7" i="1"/>
  <c r="FF7" i="1"/>
  <c r="FE7" i="1"/>
  <c r="FD7" i="1"/>
  <c r="FC7" i="1"/>
  <c r="FB7" i="1"/>
  <c r="FA7" i="1"/>
  <c r="EZ7" i="1"/>
  <c r="EY7" i="1"/>
  <c r="EX7" i="1"/>
  <c r="EW7" i="1"/>
  <c r="EV7" i="1"/>
  <c r="EU7" i="1"/>
  <c r="ET7" i="1"/>
  <c r="ES7" i="1"/>
  <c r="ER7" i="1"/>
  <c r="EQ7" i="1"/>
  <c r="EP7" i="1"/>
  <c r="EO7" i="1"/>
  <c r="EN7" i="1"/>
  <c r="EM7" i="1"/>
  <c r="EL7" i="1"/>
  <c r="EK7" i="1"/>
  <c r="EJ7" i="1"/>
  <c r="EI7" i="1"/>
  <c r="EH7" i="1"/>
  <c r="EG7" i="1"/>
  <c r="EF7" i="1"/>
  <c r="EE7" i="1"/>
  <c r="ED7" i="1"/>
  <c r="EC7" i="1"/>
  <c r="EB7" i="1"/>
  <c r="EA7" i="1"/>
  <c r="DZ7" i="1"/>
  <c r="DY7" i="1"/>
  <c r="DX7" i="1"/>
  <c r="DW7" i="1"/>
  <c r="DV7" i="1"/>
  <c r="DU7" i="1"/>
  <c r="DT7" i="1"/>
  <c r="DS7" i="1"/>
  <c r="DR7" i="1"/>
  <c r="DQ7" i="1"/>
  <c r="DP7" i="1"/>
  <c r="DO7" i="1"/>
  <c r="DN7" i="1"/>
  <c r="DM7" i="1"/>
  <c r="DL7" i="1"/>
  <c r="DK7" i="1"/>
  <c r="DJ7" i="1"/>
  <c r="DI7" i="1"/>
  <c r="DH7" i="1"/>
  <c r="DG7" i="1"/>
  <c r="DF7" i="1"/>
  <c r="DE7" i="1"/>
  <c r="DD7" i="1"/>
  <c r="DC7" i="1"/>
  <c r="DB7" i="1"/>
  <c r="DA7" i="1"/>
  <c r="CZ7" i="1"/>
  <c r="CY7" i="1"/>
  <c r="CX7" i="1"/>
  <c r="CW7" i="1"/>
  <c r="CV7" i="1"/>
  <c r="CU7" i="1"/>
  <c r="CT7" i="1"/>
  <c r="CS7" i="1"/>
  <c r="CR7" i="1"/>
  <c r="CQ7" i="1"/>
  <c r="CP7" i="1"/>
  <c r="CO7" i="1"/>
  <c r="CN7" i="1"/>
  <c r="CM7" i="1"/>
  <c r="CL7" i="1"/>
  <c r="CK7" i="1"/>
  <c r="CJ7" i="1"/>
  <c r="CI7" i="1"/>
  <c r="CH7" i="1"/>
  <c r="CG7" i="1"/>
  <c r="CF7" i="1"/>
  <c r="CE7" i="1"/>
  <c r="CD7" i="1"/>
  <c r="CC7" i="1"/>
  <c r="CB7" i="1"/>
  <c r="CA7" i="1"/>
  <c r="BZ7" i="1"/>
  <c r="BY7" i="1"/>
  <c r="BX7" i="1"/>
  <c r="BW7" i="1"/>
  <c r="BV7" i="1"/>
  <c r="BU7" i="1"/>
  <c r="BT7" i="1"/>
  <c r="BS7" i="1"/>
  <c r="BR7" i="1"/>
  <c r="BQ7" i="1"/>
  <c r="BP7" i="1"/>
  <c r="BO7" i="1"/>
  <c r="BN7" i="1"/>
  <c r="BM7" i="1"/>
  <c r="BL7" i="1"/>
  <c r="BK7" i="1"/>
  <c r="BJ7" i="1"/>
  <c r="BI7" i="1"/>
  <c r="BH7" i="1"/>
  <c r="BG7" i="1"/>
  <c r="BF7" i="1"/>
  <c r="BE7" i="1"/>
  <c r="BD7" i="1"/>
  <c r="BC7" i="1"/>
  <c r="BB7" i="1"/>
  <c r="BA7" i="1"/>
  <c r="AZ7" i="1"/>
  <c r="AY7" i="1"/>
  <c r="AX7" i="1"/>
  <c r="AW7" i="1"/>
  <c r="AV7" i="1"/>
  <c r="AU7" i="1"/>
  <c r="AT7" i="1"/>
  <c r="AS7" i="1"/>
  <c r="AR7" i="1"/>
  <c r="AQ7" i="1"/>
  <c r="AP7" i="1"/>
  <c r="AO7" i="1"/>
  <c r="AN7" i="1"/>
  <c r="AM7" i="1"/>
  <c r="AL7" i="1"/>
  <c r="AK7" i="1"/>
  <c r="AJ7" i="1"/>
  <c r="AI7" i="1"/>
  <c r="AH7" i="1"/>
  <c r="AG7" i="1"/>
  <c r="AF7" i="1"/>
  <c r="AE7" i="1"/>
  <c r="AD7" i="1"/>
  <c r="AC7" i="1"/>
  <c r="AB7" i="1"/>
  <c r="AA7" i="1"/>
  <c r="Z7" i="1"/>
  <c r="Y7" i="1"/>
  <c r="X7" i="1"/>
  <c r="W7" i="1"/>
  <c r="V7" i="1"/>
  <c r="U7" i="1"/>
  <c r="T7" i="1"/>
  <c r="S7" i="1"/>
  <c r="R7" i="1"/>
  <c r="Q7" i="1"/>
  <c r="P7" i="1"/>
  <c r="O7" i="1"/>
  <c r="N7" i="1"/>
  <c r="M7" i="1"/>
  <c r="L7" i="1"/>
  <c r="K7" i="1"/>
  <c r="J7" i="1"/>
  <c r="I7" i="1"/>
  <c r="H7" i="1"/>
  <c r="G7" i="1"/>
  <c r="F7" i="1"/>
  <c r="E7" i="1"/>
  <c r="D7" i="1"/>
  <c r="C7" i="1"/>
  <c r="FM6" i="1"/>
  <c r="FL6" i="1"/>
  <c r="FK6" i="1"/>
  <c r="FJ6" i="1"/>
  <c r="FI6" i="1"/>
  <c r="FH6" i="1"/>
  <c r="FG6" i="1"/>
  <c r="FF6" i="1"/>
  <c r="FE6" i="1"/>
  <c r="FD6" i="1"/>
  <c r="FC6" i="1"/>
  <c r="FB6" i="1"/>
  <c r="FA6" i="1"/>
  <c r="EZ6" i="1"/>
  <c r="EY6" i="1"/>
  <c r="EX6" i="1"/>
  <c r="EW6" i="1"/>
  <c r="EV6" i="1"/>
  <c r="EU6" i="1"/>
  <c r="ET6" i="1"/>
  <c r="ES6" i="1"/>
  <c r="ER6" i="1"/>
  <c r="EQ6" i="1"/>
  <c r="EP6" i="1"/>
  <c r="EO6" i="1"/>
  <c r="EN6" i="1"/>
  <c r="EM6" i="1"/>
  <c r="EL6" i="1"/>
  <c r="EK6" i="1"/>
  <c r="EJ6" i="1"/>
  <c r="EI6" i="1"/>
  <c r="EH6" i="1"/>
  <c r="EG6" i="1"/>
  <c r="EF6" i="1"/>
  <c r="EE6" i="1"/>
  <c r="ED6" i="1"/>
  <c r="EC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DG6" i="1"/>
  <c r="DF6" i="1"/>
  <c r="DE6" i="1"/>
  <c r="DD6" i="1"/>
  <c r="DC6" i="1"/>
  <c r="DB6" i="1"/>
  <c r="DA6" i="1"/>
  <c r="CZ6" i="1"/>
  <c r="CY6" i="1"/>
  <c r="CX6" i="1"/>
  <c r="CW6" i="1"/>
  <c r="CV6" i="1"/>
  <c r="CU6" i="1"/>
  <c r="CT6" i="1"/>
  <c r="CS6" i="1"/>
  <c r="CR6" i="1"/>
  <c r="CQ6" i="1"/>
  <c r="CP6" i="1"/>
  <c r="CO6" i="1"/>
  <c r="CN6" i="1"/>
  <c r="CM6" i="1"/>
  <c r="CL6" i="1"/>
  <c r="CK6" i="1"/>
  <c r="CJ6" i="1"/>
  <c r="CI6" i="1"/>
  <c r="CH6" i="1"/>
  <c r="CG6" i="1"/>
  <c r="CF6" i="1"/>
  <c r="CE6" i="1"/>
  <c r="CD6" i="1"/>
  <c r="CC6" i="1"/>
  <c r="CB6" i="1"/>
  <c r="CA6" i="1"/>
  <c r="BZ6" i="1"/>
  <c r="BY6" i="1"/>
  <c r="BX6" i="1"/>
  <c r="BW6" i="1"/>
  <c r="BV6" i="1"/>
  <c r="BU6" i="1"/>
  <c r="BT6" i="1"/>
  <c r="BS6" i="1"/>
  <c r="BR6" i="1"/>
  <c r="BQ6" i="1"/>
  <c r="BP6" i="1"/>
  <c r="BO6" i="1"/>
  <c r="BN6" i="1"/>
  <c r="BM6" i="1"/>
  <c r="BL6" i="1"/>
  <c r="BK6" i="1"/>
  <c r="BJ6" i="1"/>
  <c r="BI6" i="1"/>
  <c r="BH6" i="1"/>
  <c r="BG6" i="1"/>
  <c r="BF6" i="1"/>
  <c r="BE6" i="1"/>
  <c r="BD6" i="1"/>
  <c r="BC6" i="1"/>
  <c r="BB6" i="1"/>
  <c r="BA6" i="1"/>
  <c r="AZ6" i="1"/>
  <c r="AY6" i="1"/>
  <c r="AX6" i="1"/>
  <c r="AW6" i="1"/>
  <c r="AV6" i="1"/>
  <c r="AU6" i="1"/>
  <c r="AT6" i="1"/>
  <c r="AS6" i="1"/>
  <c r="AR6" i="1"/>
  <c r="AQ6" i="1"/>
  <c r="AP6" i="1"/>
  <c r="AO6" i="1"/>
  <c r="AN6" i="1"/>
  <c r="AM6" i="1"/>
  <c r="AL6" i="1"/>
  <c r="AK6" i="1"/>
  <c r="AJ6" i="1"/>
  <c r="AI6" i="1"/>
  <c r="AH6" i="1"/>
  <c r="AG6" i="1"/>
  <c r="AF6" i="1"/>
  <c r="AE6" i="1"/>
  <c r="AD6" i="1"/>
  <c r="AC6" i="1"/>
  <c r="AB6" i="1"/>
  <c r="AA6" i="1"/>
  <c r="Z6" i="1"/>
  <c r="Y6" i="1"/>
  <c r="X6" i="1"/>
  <c r="W6" i="1"/>
  <c r="V6" i="1"/>
  <c r="U6" i="1"/>
  <c r="T6" i="1"/>
  <c r="S6" i="1"/>
  <c r="R6" i="1"/>
  <c r="Q6" i="1"/>
  <c r="P6" i="1"/>
  <c r="O6" i="1"/>
  <c r="N6" i="1"/>
  <c r="M6" i="1"/>
  <c r="L6" i="1"/>
  <c r="K6" i="1"/>
  <c r="J6" i="1"/>
  <c r="I6" i="1"/>
  <c r="H6" i="1"/>
  <c r="G6" i="1"/>
  <c r="F6" i="1"/>
  <c r="E6" i="1"/>
  <c r="D6" i="1"/>
  <c r="C6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18" i="2"/>
  <c r="B17" i="2"/>
  <c r="B16" i="2"/>
  <c r="B15" i="2"/>
  <c r="B14" i="2"/>
  <c r="B13" i="2"/>
  <c r="B12" i="2"/>
  <c r="B11" i="2"/>
  <c r="B10" i="2"/>
  <c r="B9" i="2"/>
  <c r="B8" i="2"/>
  <c r="B7" i="2"/>
  <c r="B6" i="2"/>
  <c r="B18" i="4"/>
  <c r="B17" i="4"/>
  <c r="B16" i="4"/>
  <c r="B15" i="4"/>
  <c r="B14" i="4"/>
  <c r="B13" i="4"/>
  <c r="B12" i="4"/>
  <c r="B11" i="4"/>
  <c r="B10" i="4"/>
  <c r="B9" i="4"/>
  <c r="B8" i="4"/>
  <c r="B7" i="4"/>
  <c r="B6" i="4"/>
  <c r="B18" i="5"/>
  <c r="B17" i="5"/>
  <c r="B16" i="5"/>
  <c r="B15" i="5"/>
  <c r="B14" i="5"/>
  <c r="B13" i="5"/>
  <c r="B12" i="5"/>
  <c r="B11" i="5"/>
  <c r="B10" i="5"/>
  <c r="B9" i="5"/>
  <c r="B8" i="5"/>
  <c r="B7" i="5"/>
  <c r="B6" i="5"/>
  <c r="FZ3" i="2"/>
  <c r="FZ3" i="5"/>
  <c r="FZ3" i="1"/>
  <c r="FZ3" i="4"/>
  <c r="A691" i="6"/>
  <c r="A685" i="6"/>
  <c r="A679" i="6"/>
  <c r="A507" i="6"/>
  <c r="A501" i="6"/>
  <c r="A495" i="6"/>
  <c r="A324" i="6"/>
  <c r="A318" i="6"/>
  <c r="A312" i="6"/>
  <c r="A141" i="6"/>
  <c r="A135" i="6"/>
  <c r="A129" i="6"/>
  <c r="FB64" i="7"/>
  <c r="FA64" i="7"/>
  <c r="EZ64" i="7"/>
  <c r="EY64" i="7"/>
  <c r="EX64" i="7"/>
  <c r="EW64" i="7"/>
  <c r="EV64" i="7"/>
  <c r="EU64" i="7"/>
  <c r="ET64" i="7"/>
  <c r="ES64" i="7"/>
  <c r="ER64" i="7"/>
  <c r="EQ64" i="7"/>
  <c r="FB43" i="7"/>
  <c r="FA43" i="7"/>
  <c r="EZ43" i="7"/>
  <c r="EY43" i="7"/>
  <c r="EX43" i="7"/>
  <c r="EW43" i="7"/>
  <c r="EV43" i="7"/>
  <c r="EU43" i="7"/>
  <c r="ET43" i="7"/>
  <c r="ES43" i="7"/>
  <c r="ER43" i="7"/>
  <c r="EQ43" i="7"/>
  <c r="FB22" i="7"/>
  <c r="FA22" i="7"/>
  <c r="EZ22" i="7"/>
  <c r="EY22" i="7"/>
  <c r="EX22" i="7"/>
  <c r="EW22" i="7"/>
  <c r="EV22" i="7"/>
  <c r="EU22" i="7"/>
  <c r="ET22" i="7"/>
  <c r="ES22" i="7"/>
  <c r="ER22" i="7"/>
  <c r="EQ22" i="7"/>
  <c r="FB1" i="7"/>
  <c r="FA1" i="7"/>
  <c r="EZ1" i="7"/>
  <c r="EY1" i="7"/>
  <c r="EX1" i="7"/>
  <c r="EW1" i="7"/>
  <c r="EV1" i="7"/>
  <c r="EU1" i="7"/>
  <c r="ET1" i="7"/>
  <c r="ES1" i="7"/>
  <c r="ER1" i="7"/>
  <c r="EQ1" i="7"/>
  <c r="EP64" i="7"/>
  <c r="EO64" i="7"/>
  <c r="EN64" i="7"/>
  <c r="EM64" i="7"/>
  <c r="EL64" i="7"/>
  <c r="EK64" i="7"/>
  <c r="EJ64" i="7"/>
  <c r="EI64" i="7"/>
  <c r="EH64" i="7"/>
  <c r="EG64" i="7"/>
  <c r="EF64" i="7"/>
  <c r="EE64" i="7"/>
  <c r="EP43" i="7"/>
  <c r="EO43" i="7"/>
  <c r="EN43" i="7"/>
  <c r="EM43" i="7"/>
  <c r="EL43" i="7"/>
  <c r="EK43" i="7"/>
  <c r="EJ43" i="7"/>
  <c r="EI43" i="7"/>
  <c r="EH43" i="7"/>
  <c r="EG43" i="7"/>
  <c r="EF43" i="7"/>
  <c r="EE43" i="7"/>
  <c r="EP22" i="7"/>
  <c r="EO22" i="7"/>
  <c r="EN22" i="7"/>
  <c r="EM22" i="7"/>
  <c r="EL22" i="7"/>
  <c r="EK22" i="7"/>
  <c r="EJ22" i="7"/>
  <c r="EI22" i="7"/>
  <c r="EH22" i="7"/>
  <c r="EG22" i="7"/>
  <c r="EF22" i="7"/>
  <c r="EE22" i="7"/>
  <c r="EP1" i="7"/>
  <c r="EO1" i="7"/>
  <c r="EN1" i="7"/>
  <c r="EM1" i="7"/>
  <c r="EL1" i="7"/>
  <c r="EK1" i="7"/>
  <c r="EJ1" i="7"/>
  <c r="EI1" i="7"/>
  <c r="EH1" i="7"/>
  <c r="EG1" i="7"/>
  <c r="EF1" i="7"/>
  <c r="EE1" i="7"/>
  <c r="ED64" i="7"/>
  <c r="EC64" i="7"/>
  <c r="EB64" i="7"/>
  <c r="EA64" i="7"/>
  <c r="DZ64" i="7"/>
  <c r="DY64" i="7"/>
  <c r="DX64" i="7"/>
  <c r="DW64" i="7"/>
  <c r="DV64" i="7"/>
  <c r="DU64" i="7"/>
  <c r="DT64" i="7"/>
  <c r="DS64" i="7"/>
  <c r="ED43" i="7"/>
  <c r="EC43" i="7"/>
  <c r="EB43" i="7"/>
  <c r="EA43" i="7"/>
  <c r="DZ43" i="7"/>
  <c r="DY43" i="7"/>
  <c r="DX43" i="7"/>
  <c r="DW43" i="7"/>
  <c r="DV43" i="7"/>
  <c r="DU43" i="7"/>
  <c r="DT43" i="7"/>
  <c r="DS43" i="7"/>
  <c r="ED22" i="7"/>
  <c r="EC22" i="7"/>
  <c r="EB22" i="7"/>
  <c r="EA22" i="7"/>
  <c r="DZ22" i="7"/>
  <c r="DY22" i="7"/>
  <c r="DX22" i="7"/>
  <c r="DW22" i="7"/>
  <c r="DV22" i="7"/>
  <c r="DU22" i="7"/>
  <c r="DT22" i="7"/>
  <c r="DS22" i="7"/>
  <c r="ED1" i="7"/>
  <c r="EC1" i="7"/>
  <c r="EB1" i="7"/>
  <c r="EA1" i="7"/>
  <c r="DZ1" i="7"/>
  <c r="DY1" i="7"/>
  <c r="DX1" i="7"/>
  <c r="DW1" i="7"/>
  <c r="DV1" i="7"/>
  <c r="DU1" i="7"/>
  <c r="DT1" i="7"/>
  <c r="DS1" i="7"/>
  <c r="FM2" i="1"/>
  <c r="FL2" i="1"/>
  <c r="FK2" i="1"/>
  <c r="FJ2" i="1"/>
  <c r="FI2" i="1"/>
  <c r="FH2" i="1"/>
  <c r="FG2" i="1"/>
  <c r="FF2" i="1"/>
  <c r="FE2" i="1"/>
  <c r="FD2" i="1"/>
  <c r="FC2" i="1"/>
  <c r="FB2" i="1"/>
  <c r="FB1" i="1"/>
  <c r="FM2" i="2"/>
  <c r="FL2" i="2"/>
  <c r="FK2" i="2"/>
  <c r="FJ2" i="2"/>
  <c r="FI2" i="2"/>
  <c r="FH2" i="2"/>
  <c r="FG2" i="2"/>
  <c r="FF2" i="2"/>
  <c r="FE2" i="2"/>
  <c r="FD2" i="2"/>
  <c r="FC2" i="2"/>
  <c r="FB2" i="2"/>
  <c r="FB1" i="2"/>
  <c r="FM2" i="4"/>
  <c r="FL2" i="4"/>
  <c r="FK2" i="4"/>
  <c r="FJ2" i="4"/>
  <c r="FI2" i="4"/>
  <c r="FH2" i="4"/>
  <c r="FG2" i="4"/>
  <c r="FF2" i="4"/>
  <c r="FE2" i="4"/>
  <c r="FD2" i="4"/>
  <c r="FC2" i="4"/>
  <c r="FB2" i="4"/>
  <c r="FB1" i="4"/>
  <c r="FM2" i="5"/>
  <c r="FL2" i="5"/>
  <c r="FK2" i="5"/>
  <c r="FJ2" i="5"/>
  <c r="FI2" i="5"/>
  <c r="FH2" i="5"/>
  <c r="FG2" i="5"/>
  <c r="FF2" i="5"/>
  <c r="FE2" i="5"/>
  <c r="FD2" i="5"/>
  <c r="FC2" i="5"/>
  <c r="FB2" i="5"/>
  <c r="FB1" i="5"/>
  <c r="FA2" i="1"/>
  <c r="EZ2" i="1"/>
  <c r="EY2" i="1"/>
  <c r="EX2" i="1"/>
  <c r="EW2" i="1"/>
  <c r="EV2" i="1"/>
  <c r="EU2" i="1"/>
  <c r="ET2" i="1"/>
  <c r="ES2" i="1"/>
  <c r="ER2" i="1"/>
  <c r="EQ2" i="1"/>
  <c r="EP2" i="1"/>
  <c r="EP1" i="1"/>
  <c r="FA2" i="2"/>
  <c r="EZ2" i="2"/>
  <c r="EY2" i="2"/>
  <c r="EX2" i="2"/>
  <c r="EW2" i="2"/>
  <c r="EV2" i="2"/>
  <c r="EU2" i="2"/>
  <c r="ET2" i="2"/>
  <c r="ES2" i="2"/>
  <c r="ER2" i="2"/>
  <c r="EQ2" i="2"/>
  <c r="EP2" i="2"/>
  <c r="EP1" i="2"/>
  <c r="FA2" i="4"/>
  <c r="EZ2" i="4"/>
  <c r="EY2" i="4"/>
  <c r="EX2" i="4"/>
  <c r="EW2" i="4"/>
  <c r="EV2" i="4"/>
  <c r="EU2" i="4"/>
  <c r="ET2" i="4"/>
  <c r="ES2" i="4"/>
  <c r="ER2" i="4"/>
  <c r="EQ2" i="4"/>
  <c r="EP2" i="4"/>
  <c r="EP1" i="4"/>
  <c r="FA2" i="5"/>
  <c r="EZ2" i="5"/>
  <c r="EY2" i="5"/>
  <c r="EX2" i="5"/>
  <c r="EW2" i="5"/>
  <c r="EV2" i="5"/>
  <c r="EU2" i="5"/>
  <c r="ET2" i="5"/>
  <c r="ES2" i="5"/>
  <c r="ER2" i="5"/>
  <c r="EQ2" i="5"/>
  <c r="EP2" i="5"/>
  <c r="EP1" i="5"/>
  <c r="EO2" i="1"/>
  <c r="EN2" i="1"/>
  <c r="EM2" i="1"/>
  <c r="EL2" i="1"/>
  <c r="EK2" i="1"/>
  <c r="EJ2" i="1"/>
  <c r="EI2" i="1"/>
  <c r="EH2" i="1"/>
  <c r="EG2" i="1"/>
  <c r="EF2" i="1"/>
  <c r="EE2" i="1"/>
  <c r="ED2" i="1"/>
  <c r="ED1" i="1"/>
  <c r="EO2" i="2"/>
  <c r="EN2" i="2"/>
  <c r="EM2" i="2"/>
  <c r="EL2" i="2"/>
  <c r="EK2" i="2"/>
  <c r="EJ2" i="2"/>
  <c r="EI2" i="2"/>
  <c r="EH2" i="2"/>
  <c r="EG2" i="2"/>
  <c r="EF2" i="2"/>
  <c r="EE2" i="2"/>
  <c r="ED2" i="2"/>
  <c r="ED1" i="2"/>
  <c r="EO2" i="4"/>
  <c r="EN2" i="4"/>
  <c r="EM2" i="4"/>
  <c r="EL2" i="4"/>
  <c r="EK2" i="4"/>
  <c r="EJ2" i="4"/>
  <c r="EI2" i="4"/>
  <c r="EH2" i="4"/>
  <c r="EG2" i="4"/>
  <c r="EF2" i="4"/>
  <c r="EE2" i="4"/>
  <c r="ED2" i="4"/>
  <c r="ED1" i="4"/>
  <c r="EO2" i="5"/>
  <c r="EN2" i="5"/>
  <c r="EM2" i="5"/>
  <c r="EL2" i="5"/>
  <c r="EK2" i="5"/>
  <c r="EJ2" i="5"/>
  <c r="EI2" i="5"/>
  <c r="EH2" i="5"/>
  <c r="EG2" i="5"/>
  <c r="EF2" i="5"/>
  <c r="EE2" i="5"/>
  <c r="ED2" i="5"/>
  <c r="ED1" i="5"/>
  <c r="FL70" i="7" l="1"/>
  <c r="C719" i="6" s="1"/>
  <c r="FI6" i="7"/>
  <c r="B166" i="6" s="1"/>
  <c r="FF8" i="7"/>
  <c r="D163" i="6" s="1"/>
  <c r="FH10" i="7"/>
  <c r="F165" i="6" s="1"/>
  <c r="FI10" i="7"/>
  <c r="F166" i="6" s="1"/>
  <c r="FG69" i="7"/>
  <c r="B714" i="6" s="1"/>
  <c r="FH69" i="7"/>
  <c r="FI69" i="7"/>
  <c r="FJ69" i="7"/>
  <c r="B717" i="6" s="1"/>
  <c r="FK69" i="7"/>
  <c r="FF69" i="7"/>
  <c r="FL69" i="7"/>
  <c r="FJ6" i="7"/>
  <c r="FF7" i="7"/>
  <c r="C163" i="6" s="1"/>
  <c r="FG8" i="7"/>
  <c r="D164" i="6" s="1"/>
  <c r="FC70" i="7"/>
  <c r="C710" i="6" s="1"/>
  <c r="FD71" i="7"/>
  <c r="D711" i="6" s="1"/>
  <c r="FF73" i="7"/>
  <c r="F713" i="6" s="1"/>
  <c r="FE7" i="7"/>
  <c r="C162" i="6" s="1"/>
  <c r="FC6" i="7"/>
  <c r="FK6" i="7"/>
  <c r="FG7" i="7"/>
  <c r="C164" i="6" s="1"/>
  <c r="FH8" i="7"/>
  <c r="D165" i="6" s="1"/>
  <c r="B715" i="6"/>
  <c r="FD70" i="7"/>
  <c r="C711" i="6" s="1"/>
  <c r="FE71" i="7"/>
  <c r="D712" i="6" s="1"/>
  <c r="FG73" i="7"/>
  <c r="F714" i="6" s="1"/>
  <c r="FD6" i="7"/>
  <c r="FL6" i="7"/>
  <c r="FH7" i="7"/>
  <c r="C165" i="6" s="1"/>
  <c r="FI8" i="7"/>
  <c r="D166" i="6" s="1"/>
  <c r="FC10" i="7"/>
  <c r="F160" i="6" s="1"/>
  <c r="B716" i="6"/>
  <c r="FE70" i="7"/>
  <c r="C712" i="6" s="1"/>
  <c r="FF71" i="7"/>
  <c r="D713" i="6" s="1"/>
  <c r="FH73" i="7"/>
  <c r="F715" i="6" s="1"/>
  <c r="FE6" i="7"/>
  <c r="B170" i="6"/>
  <c r="FM11" i="7"/>
  <c r="FI7" i="7"/>
  <c r="C166" i="6" s="1"/>
  <c r="FD10" i="7"/>
  <c r="F161" i="6" s="1"/>
  <c r="FF70" i="7"/>
  <c r="C713" i="6" s="1"/>
  <c r="FG71" i="7"/>
  <c r="D714" i="6" s="1"/>
  <c r="FI73" i="7"/>
  <c r="F716" i="6" s="1"/>
  <c r="FF6" i="7"/>
  <c r="FJ7" i="7"/>
  <c r="C167" i="6" s="1"/>
  <c r="FC8" i="7"/>
  <c r="D160" i="6" s="1"/>
  <c r="FE10" i="7"/>
  <c r="F162" i="6" s="1"/>
  <c r="FC69" i="7"/>
  <c r="B718" i="6"/>
  <c r="FG70" i="7"/>
  <c r="C714" i="6" s="1"/>
  <c r="FH71" i="7"/>
  <c r="D715" i="6" s="1"/>
  <c r="FJ73" i="7"/>
  <c r="F717" i="6" s="1"/>
  <c r="FG6" i="7"/>
  <c r="FC7" i="7"/>
  <c r="C160" i="6" s="1"/>
  <c r="FK7" i="7"/>
  <c r="C168" i="6" s="1"/>
  <c r="FD8" i="7"/>
  <c r="D161" i="6" s="1"/>
  <c r="FF10" i="7"/>
  <c r="F163" i="6" s="1"/>
  <c r="FD69" i="7"/>
  <c r="B719" i="6"/>
  <c r="FH70" i="7"/>
  <c r="C715" i="6" s="1"/>
  <c r="FI71" i="7"/>
  <c r="D716" i="6" s="1"/>
  <c r="FC73" i="7"/>
  <c r="F710" i="6" s="1"/>
  <c r="FK73" i="7"/>
  <c r="F718" i="6" s="1"/>
  <c r="B713" i="6"/>
  <c r="FH6" i="7"/>
  <c r="FD7" i="7"/>
  <c r="C161" i="6" s="1"/>
  <c r="FL7" i="7"/>
  <c r="C169" i="6" s="1"/>
  <c r="FE8" i="7"/>
  <c r="D162" i="6" s="1"/>
  <c r="FG10" i="7"/>
  <c r="F164" i="6" s="1"/>
  <c r="FE69" i="7"/>
  <c r="B720" i="6"/>
  <c r="FM74" i="7"/>
  <c r="FI70" i="7"/>
  <c r="C716" i="6" s="1"/>
  <c r="FJ71" i="7"/>
  <c r="D717" i="6" s="1"/>
  <c r="FD73" i="7"/>
  <c r="F711" i="6" s="1"/>
  <c r="FL73" i="7"/>
  <c r="F719" i="6" s="1"/>
  <c r="EO6" i="7"/>
  <c r="B146" i="6" s="1"/>
  <c r="FA7" i="7"/>
  <c r="C158" i="6" s="1"/>
  <c r="EI10" i="7"/>
  <c r="F140" i="6" s="1"/>
  <c r="EO65" i="7"/>
  <c r="EX69" i="7"/>
  <c r="B705" i="6" s="1"/>
  <c r="EH70" i="7"/>
  <c r="C689" i="6" s="1"/>
  <c r="EK73" i="7"/>
  <c r="F692" i="6" s="1"/>
  <c r="EO48" i="7"/>
  <c r="B512" i="6" s="1"/>
  <c r="EL27" i="7"/>
  <c r="B326" i="6" s="1"/>
  <c r="ED31" i="7"/>
  <c r="F318" i="6" s="1"/>
  <c r="EE44" i="7"/>
  <c r="EN44" i="7"/>
  <c r="EX44" i="7"/>
  <c r="EE48" i="7"/>
  <c r="B502" i="6" s="1"/>
  <c r="EP48" i="7"/>
  <c r="B513" i="6" s="1"/>
  <c r="EX48" i="7"/>
  <c r="EI49" i="7"/>
  <c r="C506" i="6" s="1"/>
  <c r="EO49" i="7"/>
  <c r="C512" i="6" s="1"/>
  <c r="EX49" i="7"/>
  <c r="EE50" i="7"/>
  <c r="D502" i="6" s="1"/>
  <c r="EM50" i="7"/>
  <c r="D510" i="6" s="1"/>
  <c r="ES50" i="7"/>
  <c r="FA50" i="7"/>
  <c r="F505" i="6"/>
  <c r="F512" i="6"/>
  <c r="EV2" i="7"/>
  <c r="FA2" i="7"/>
  <c r="EG6" i="7"/>
  <c r="B138" i="6" s="1"/>
  <c r="EM6" i="7"/>
  <c r="B144" i="6" s="1"/>
  <c r="EW6" i="7"/>
  <c r="B154" i="6" s="1"/>
  <c r="EG7" i="7"/>
  <c r="C138" i="6" s="1"/>
  <c r="ES7" i="7"/>
  <c r="C150" i="6" s="1"/>
  <c r="EV7" i="7"/>
  <c r="C153" i="6" s="1"/>
  <c r="EI8" i="7"/>
  <c r="D140" i="6" s="1"/>
  <c r="EQ8" i="7"/>
  <c r="D148" i="6" s="1"/>
  <c r="FB8" i="7"/>
  <c r="D159" i="6" s="1"/>
  <c r="EK10" i="7"/>
  <c r="F142" i="6" s="1"/>
  <c r="EQ10" i="7"/>
  <c r="F148" i="6" s="1"/>
  <c r="EZ10" i="7"/>
  <c r="F157" i="6" s="1"/>
  <c r="EF65" i="7"/>
  <c r="EY65" i="7"/>
  <c r="EF69" i="7"/>
  <c r="B687" i="6" s="1"/>
  <c r="EN69" i="7"/>
  <c r="B695" i="6" s="1"/>
  <c r="EY69" i="7"/>
  <c r="B706" i="6" s="1"/>
  <c r="EF70" i="7"/>
  <c r="C687" i="6" s="1"/>
  <c r="EQ70" i="7"/>
  <c r="C698" i="6" s="1"/>
  <c r="EY70" i="7"/>
  <c r="C706" i="6" s="1"/>
  <c r="EJ71" i="7"/>
  <c r="D691" i="6" s="1"/>
  <c r="EN71" i="7"/>
  <c r="D695" i="6" s="1"/>
  <c r="EU71" i="7"/>
  <c r="D702" i="6" s="1"/>
  <c r="EJ73" i="7"/>
  <c r="F691" i="6" s="1"/>
  <c r="EO73" i="7"/>
  <c r="F696" i="6" s="1"/>
  <c r="EU73" i="7"/>
  <c r="F702" i="6" s="1"/>
  <c r="EH23" i="7"/>
  <c r="EO23" i="7"/>
  <c r="EW23" i="7"/>
  <c r="EH27" i="7"/>
  <c r="B322" i="6" s="1"/>
  <c r="ER27" i="7"/>
  <c r="EW27" i="7"/>
  <c r="EN28" i="7"/>
  <c r="C328" i="6" s="1"/>
  <c r="EV28" i="7"/>
  <c r="ED29" i="7"/>
  <c r="D318" i="6" s="1"/>
  <c r="EL29" i="7"/>
  <c r="D326" i="6" s="1"/>
  <c r="ER29" i="7"/>
  <c r="FA29" i="7"/>
  <c r="ER31" i="7"/>
  <c r="EZ31" i="7"/>
  <c r="FA31" i="7"/>
  <c r="EO50" i="7"/>
  <c r="D512" i="6" s="1"/>
  <c r="EO10" i="7"/>
  <c r="F146" i="6" s="1"/>
  <c r="EN73" i="7"/>
  <c r="F695" i="6" s="1"/>
  <c r="EN27" i="7"/>
  <c r="B328" i="6" s="1"/>
  <c r="EL69" i="7"/>
  <c r="B693" i="6" s="1"/>
  <c r="EO69" i="7"/>
  <c r="B696" i="6" s="1"/>
  <c r="EO71" i="7"/>
  <c r="D696" i="6" s="1"/>
  <c r="EI48" i="7"/>
  <c r="B506" i="6" s="1"/>
  <c r="EN50" i="7"/>
  <c r="D511" i="6" s="1"/>
  <c r="EM29" i="7"/>
  <c r="D327" i="6" s="1"/>
  <c r="EK8" i="7"/>
  <c r="D142" i="6" s="1"/>
  <c r="EP69" i="7"/>
  <c r="B697" i="6" s="1"/>
  <c r="EP73" i="7"/>
  <c r="F697" i="6" s="1"/>
  <c r="EP28" i="7"/>
  <c r="C330" i="6" s="1"/>
  <c r="EU7" i="7"/>
  <c r="C152" i="6" s="1"/>
  <c r="EY10" i="7"/>
  <c r="F156" i="6" s="1"/>
  <c r="ES10" i="7"/>
  <c r="F150" i="6" s="1"/>
  <c r="EN70" i="7"/>
  <c r="C695" i="6" s="1"/>
  <c r="EE7" i="7"/>
  <c r="C136" i="6" s="1"/>
  <c r="EX65" i="7"/>
  <c r="EM48" i="7"/>
  <c r="B510" i="6" s="1"/>
  <c r="EN29" i="7"/>
  <c r="D328" i="6" s="1"/>
  <c r="EO8" i="7"/>
  <c r="D146" i="6" s="1"/>
  <c r="EQ69" i="7"/>
  <c r="B698" i="6" s="1"/>
  <c r="EO70" i="7"/>
  <c r="C696" i="6" s="1"/>
  <c r="EM49" i="7"/>
  <c r="C510" i="6" s="1"/>
  <c r="F510" i="6"/>
  <c r="EH28" i="7"/>
  <c r="C322" i="6" s="1"/>
  <c r="EN31" i="7"/>
  <c r="F328" i="6" s="1"/>
  <c r="EW48" i="7"/>
  <c r="EZ29" i="7"/>
  <c r="EU6" i="7"/>
  <c r="B152" i="6" s="1"/>
  <c r="EW8" i="7"/>
  <c r="D154" i="6" s="1"/>
  <c r="EL31" i="7"/>
  <c r="F326" i="6" s="1"/>
  <c r="F511" i="6"/>
  <c r="EM7" i="7"/>
  <c r="C144" i="6" s="1"/>
  <c r="EV70" i="7"/>
  <c r="C703" i="6" s="1"/>
  <c r="EV6" i="7"/>
  <c r="B153" i="6" s="1"/>
  <c r="EY8" i="7"/>
  <c r="D156" i="6" s="1"/>
  <c r="EO44" i="7"/>
  <c r="EO7" i="7"/>
  <c r="C146" i="6" s="1"/>
  <c r="EW49" i="7"/>
  <c r="EV27" i="7"/>
  <c r="EP31" i="7"/>
  <c r="F330" i="6" s="1"/>
  <c r="EZ8" i="7"/>
  <c r="D157" i="6" s="1"/>
  <c r="EK71" i="7"/>
  <c r="D692" i="6" s="1"/>
  <c r="EP65" i="7"/>
  <c r="EP23" i="7"/>
  <c r="ES2" i="7"/>
  <c r="EN65" i="7"/>
  <c r="EM44" i="7"/>
  <c r="EQ65" i="7"/>
  <c r="EP44" i="7"/>
  <c r="EV23" i="7"/>
  <c r="EU2" i="7"/>
  <c r="EG69" i="7"/>
  <c r="B688" i="6" s="1"/>
  <c r="ED71" i="7"/>
  <c r="D685" i="6" s="1"/>
  <c r="EL73" i="7"/>
  <c r="F693" i="6" s="1"/>
  <c r="EG44" i="7"/>
  <c r="EF28" i="7"/>
  <c r="C320" i="6" s="1"/>
  <c r="EM2" i="7"/>
  <c r="EG65" i="7"/>
  <c r="EH65" i="7"/>
  <c r="EH69" i="7"/>
  <c r="B689" i="6" s="1"/>
  <c r="EL71" i="7"/>
  <c r="D693" i="6" s="1"/>
  <c r="ED73" i="7"/>
  <c r="F685" i="6" s="1"/>
  <c r="EG48" i="7"/>
  <c r="EG49" i="7"/>
  <c r="C504" i="6" s="1"/>
  <c r="EK50" i="7"/>
  <c r="D508" i="6" s="1"/>
  <c r="F508" i="6"/>
  <c r="EF23" i="7"/>
  <c r="EF27" i="7"/>
  <c r="B320" i="6" s="1"/>
  <c r="EJ29" i="7"/>
  <c r="D324" i="6" s="1"/>
  <c r="EJ31" i="7"/>
  <c r="F324" i="6" s="1"/>
  <c r="EE2" i="7"/>
  <c r="EE6" i="7"/>
  <c r="EH10" i="7"/>
  <c r="F139" i="6" s="1"/>
  <c r="EI65" i="7"/>
  <c r="EI69" i="7"/>
  <c r="B690" i="6" s="1"/>
  <c r="EI70" i="7"/>
  <c r="C690" i="6" s="1"/>
  <c r="EE71" i="7"/>
  <c r="D686" i="6" s="1"/>
  <c r="EM71" i="7"/>
  <c r="D694" i="6" s="1"/>
  <c r="EE73" i="7"/>
  <c r="F686" i="6" s="1"/>
  <c r="EM73" i="7"/>
  <c r="F694" i="6" s="1"/>
  <c r="EH44" i="7"/>
  <c r="EH48" i="7"/>
  <c r="B505" i="6" s="1"/>
  <c r="EH49" i="7"/>
  <c r="C505" i="6" s="1"/>
  <c r="ED50" i="7"/>
  <c r="D501" i="6" s="1"/>
  <c r="EL50" i="7"/>
  <c r="D509" i="6" s="1"/>
  <c r="F501" i="6"/>
  <c r="F509" i="6"/>
  <c r="EG23" i="7"/>
  <c r="EG27" i="7"/>
  <c r="EO27" i="7"/>
  <c r="EG28" i="7"/>
  <c r="C321" i="6" s="1"/>
  <c r="EO28" i="7"/>
  <c r="C329" i="6" s="1"/>
  <c r="EK29" i="7"/>
  <c r="D325" i="6" s="1"/>
  <c r="EK31" i="7"/>
  <c r="F325" i="6" s="1"/>
  <c r="EF2" i="7"/>
  <c r="EN2" i="7"/>
  <c r="EF6" i="7"/>
  <c r="B137" i="6" s="1"/>
  <c r="EN6" i="7"/>
  <c r="B145" i="6" s="1"/>
  <c r="EF7" i="7"/>
  <c r="C137" i="6" s="1"/>
  <c r="EN7" i="7"/>
  <c r="C145" i="6" s="1"/>
  <c r="EJ8" i="7"/>
  <c r="D141" i="6" s="1"/>
  <c r="EJ10" i="7"/>
  <c r="F141" i="6" s="1"/>
  <c r="EP2" i="7"/>
  <c r="EP7" i="7"/>
  <c r="C147" i="6" s="1"/>
  <c r="EP10" i="7"/>
  <c r="F147" i="6" s="1"/>
  <c r="EI44" i="7"/>
  <c r="EG2" i="7"/>
  <c r="EO2" i="7"/>
  <c r="EJ69" i="7"/>
  <c r="B691" i="6" s="1"/>
  <c r="EF71" i="7"/>
  <c r="D687" i="6" s="1"/>
  <c r="EK65" i="7"/>
  <c r="EG73" i="7"/>
  <c r="F688" i="6" s="1"/>
  <c r="EJ44" i="7"/>
  <c r="EJ48" i="7"/>
  <c r="B507" i="6" s="1"/>
  <c r="EJ49" i="7"/>
  <c r="C507" i="6" s="1"/>
  <c r="EF50" i="7"/>
  <c r="D503" i="6" s="1"/>
  <c r="F503" i="6"/>
  <c r="EI23" i="7"/>
  <c r="EI27" i="7"/>
  <c r="B323" i="6" s="1"/>
  <c r="EI28" i="7"/>
  <c r="C323" i="6" s="1"/>
  <c r="EE29" i="7"/>
  <c r="D319" i="6" s="1"/>
  <c r="EE31" i="7"/>
  <c r="F319" i="6" s="1"/>
  <c r="EM31" i="7"/>
  <c r="F327" i="6" s="1"/>
  <c r="EH2" i="7"/>
  <c r="EH6" i="7"/>
  <c r="B139" i="6" s="1"/>
  <c r="EH7" i="7"/>
  <c r="C139" i="6" s="1"/>
  <c r="ED8" i="7"/>
  <c r="D135" i="6" s="1"/>
  <c r="EL8" i="7"/>
  <c r="D143" i="6" s="1"/>
  <c r="ED10" i="7"/>
  <c r="F135" i="6" s="1"/>
  <c r="EL10" i="7"/>
  <c r="F143" i="6" s="1"/>
  <c r="EG70" i="7"/>
  <c r="C688" i="6" s="1"/>
  <c r="EJ65" i="7"/>
  <c r="EJ70" i="7"/>
  <c r="C691" i="6" s="1"/>
  <c r="EF73" i="7"/>
  <c r="F687" i="6" s="1"/>
  <c r="EK70" i="7"/>
  <c r="C692" i="6" s="1"/>
  <c r="EG71" i="7"/>
  <c r="D688" i="6" s="1"/>
  <c r="ED65" i="7"/>
  <c r="ED69" i="7"/>
  <c r="B685" i="6" s="1"/>
  <c r="EL70" i="7"/>
  <c r="C693" i="6" s="1"/>
  <c r="EH73" i="7"/>
  <c r="F689" i="6" s="1"/>
  <c r="EK49" i="7"/>
  <c r="C508" i="6" s="1"/>
  <c r="EG50" i="7"/>
  <c r="D504" i="6" s="1"/>
  <c r="F504" i="6"/>
  <c r="EJ23" i="7"/>
  <c r="EJ27" i="7"/>
  <c r="B324" i="6" s="1"/>
  <c r="EF29" i="7"/>
  <c r="D320" i="6" s="1"/>
  <c r="EI2" i="7"/>
  <c r="EI6" i="7"/>
  <c r="B140" i="6" s="1"/>
  <c r="EI7" i="7"/>
  <c r="C140" i="6" s="1"/>
  <c r="EE8" i="7"/>
  <c r="D136" i="6" s="1"/>
  <c r="EM8" i="7"/>
  <c r="D144" i="6" s="1"/>
  <c r="EE10" i="7"/>
  <c r="F136" i="6" s="1"/>
  <c r="EM10" i="7"/>
  <c r="F144" i="6" s="1"/>
  <c r="FB10" i="7"/>
  <c r="F159" i="6" s="1"/>
  <c r="EK69" i="7"/>
  <c r="B692" i="6" s="1"/>
  <c r="EL65" i="7"/>
  <c r="ED70" i="7"/>
  <c r="C685" i="6" s="1"/>
  <c r="EH71" i="7"/>
  <c r="D689" i="6" s="1"/>
  <c r="EK44" i="7"/>
  <c r="EK48" i="7"/>
  <c r="B508" i="6" s="1"/>
  <c r="EJ28" i="7"/>
  <c r="C324" i="6" s="1"/>
  <c r="EF31" i="7"/>
  <c r="F320" i="6" s="1"/>
  <c r="EE65" i="7"/>
  <c r="EM65" i="7"/>
  <c r="EE69" i="7"/>
  <c r="EM69" i="7"/>
  <c r="EE70" i="7"/>
  <c r="C686" i="6" s="1"/>
  <c r="EM70" i="7"/>
  <c r="C694" i="6" s="1"/>
  <c r="EI71" i="7"/>
  <c r="D690" i="6" s="1"/>
  <c r="EI73" i="7"/>
  <c r="F690" i="6" s="1"/>
  <c r="ED44" i="7"/>
  <c r="EL44" i="7"/>
  <c r="ED48" i="7"/>
  <c r="B501" i="6" s="1"/>
  <c r="EL48" i="7"/>
  <c r="B509" i="6" s="1"/>
  <c r="ED49" i="7"/>
  <c r="C501" i="6" s="1"/>
  <c r="EL49" i="7"/>
  <c r="C509" i="6" s="1"/>
  <c r="EH50" i="7"/>
  <c r="D505" i="6" s="1"/>
  <c r="EK23" i="7"/>
  <c r="EK27" i="7"/>
  <c r="B325" i="6" s="1"/>
  <c r="EK28" i="7"/>
  <c r="C325" i="6" s="1"/>
  <c r="EG29" i="7"/>
  <c r="D321" i="6" s="1"/>
  <c r="EO29" i="7"/>
  <c r="D329" i="6" s="1"/>
  <c r="EG31" i="7"/>
  <c r="F321" i="6" s="1"/>
  <c r="EO31" i="7"/>
  <c r="F329" i="6" s="1"/>
  <c r="EJ2" i="7"/>
  <c r="EJ6" i="7"/>
  <c r="B141" i="6" s="1"/>
  <c r="EJ7" i="7"/>
  <c r="C141" i="6" s="1"/>
  <c r="EF8" i="7"/>
  <c r="D137" i="6" s="1"/>
  <c r="EN8" i="7"/>
  <c r="D145" i="6" s="1"/>
  <c r="EF10" i="7"/>
  <c r="F137" i="6" s="1"/>
  <c r="EN10" i="7"/>
  <c r="F145" i="6" s="1"/>
  <c r="F513" i="6"/>
  <c r="EE49" i="7"/>
  <c r="C502" i="6" s="1"/>
  <c r="EI50" i="7"/>
  <c r="D506" i="6" s="1"/>
  <c r="F506" i="6"/>
  <c r="ED23" i="7"/>
  <c r="EL23" i="7"/>
  <c r="ED27" i="7"/>
  <c r="B318" i="6" s="1"/>
  <c r="ED28" i="7"/>
  <c r="C318" i="6" s="1"/>
  <c r="EL28" i="7"/>
  <c r="C326" i="6" s="1"/>
  <c r="EH29" i="7"/>
  <c r="D322" i="6" s="1"/>
  <c r="EH31" i="7"/>
  <c r="F322" i="6" s="1"/>
  <c r="EK2" i="7"/>
  <c r="EK6" i="7"/>
  <c r="B142" i="6" s="1"/>
  <c r="EK7" i="7"/>
  <c r="C142" i="6" s="1"/>
  <c r="EG8" i="7"/>
  <c r="D138" i="6" s="1"/>
  <c r="EG10" i="7"/>
  <c r="F138" i="6" s="1"/>
  <c r="EP70" i="7"/>
  <c r="C697" i="6" s="1"/>
  <c r="EX70" i="7"/>
  <c r="C705" i="6" s="1"/>
  <c r="ET71" i="7"/>
  <c r="D701" i="6" s="1"/>
  <c r="ET73" i="7"/>
  <c r="F701" i="6" s="1"/>
  <c r="EW44" i="7"/>
  <c r="EF44" i="7"/>
  <c r="EF48" i="7"/>
  <c r="B503" i="6" s="1"/>
  <c r="EN48" i="7"/>
  <c r="B511" i="6" s="1"/>
  <c r="EF49" i="7"/>
  <c r="C503" i="6" s="1"/>
  <c r="EN49" i="7"/>
  <c r="C511" i="6" s="1"/>
  <c r="EJ50" i="7"/>
  <c r="D507" i="6" s="1"/>
  <c r="F507" i="6"/>
  <c r="EE23" i="7"/>
  <c r="EM23" i="7"/>
  <c r="EE27" i="7"/>
  <c r="EM27" i="7"/>
  <c r="EE28" i="7"/>
  <c r="C319" i="6" s="1"/>
  <c r="EM28" i="7"/>
  <c r="C327" i="6" s="1"/>
  <c r="EI29" i="7"/>
  <c r="D323" i="6" s="1"/>
  <c r="EI31" i="7"/>
  <c r="F323" i="6" s="1"/>
  <c r="ED2" i="7"/>
  <c r="EL2" i="7"/>
  <c r="ED6" i="7"/>
  <c r="B135" i="6" s="1"/>
  <c r="EL6" i="7"/>
  <c r="B143" i="6" s="1"/>
  <c r="ED7" i="7"/>
  <c r="C135" i="6" s="1"/>
  <c r="EL7" i="7"/>
  <c r="C143" i="6" s="1"/>
  <c r="EH8" i="7"/>
  <c r="D139" i="6" s="1"/>
  <c r="EP49" i="7"/>
  <c r="C513" i="6" s="1"/>
  <c r="ET50" i="7"/>
  <c r="ES29" i="7"/>
  <c r="ES31" i="7"/>
  <c r="ER8" i="7"/>
  <c r="D149" i="6" s="1"/>
  <c r="ER10" i="7"/>
  <c r="F149" i="6" s="1"/>
  <c r="EV65" i="7"/>
  <c r="EV69" i="7"/>
  <c r="B703" i="6" s="1"/>
  <c r="ER71" i="7"/>
  <c r="D699" i="6" s="1"/>
  <c r="EZ71" i="7"/>
  <c r="D707" i="6" s="1"/>
  <c r="ER73" i="7"/>
  <c r="F699" i="6" s="1"/>
  <c r="EZ73" i="7"/>
  <c r="F707" i="6" s="1"/>
  <c r="EU44" i="7"/>
  <c r="EU48" i="7"/>
  <c r="EU49" i="7"/>
  <c r="EQ50" i="7"/>
  <c r="EY50" i="7"/>
  <c r="ET23" i="7"/>
  <c r="ET27" i="7"/>
  <c r="ET28" i="7"/>
  <c r="EP29" i="7"/>
  <c r="D330" i="6" s="1"/>
  <c r="EX29" i="7"/>
  <c r="EX31" i="7"/>
  <c r="ES6" i="7"/>
  <c r="B150" i="6" s="1"/>
  <c r="FA6" i="7"/>
  <c r="B158" i="6" s="1"/>
  <c r="EW10" i="7"/>
  <c r="F154" i="6" s="1"/>
  <c r="FB71" i="7"/>
  <c r="D709" i="6" s="1"/>
  <c r="FB73" i="7"/>
  <c r="F709" i="6" s="1"/>
  <c r="EW65" i="7"/>
  <c r="EW69" i="7"/>
  <c r="B704" i="6" s="1"/>
  <c r="EW70" i="7"/>
  <c r="C704" i="6" s="1"/>
  <c r="ES71" i="7"/>
  <c r="D700" i="6" s="1"/>
  <c r="FA71" i="7"/>
  <c r="D708" i="6" s="1"/>
  <c r="ES73" i="7"/>
  <c r="F700" i="6" s="1"/>
  <c r="FA73" i="7"/>
  <c r="F708" i="6" s="1"/>
  <c r="EV44" i="7"/>
  <c r="EV48" i="7"/>
  <c r="EV49" i="7"/>
  <c r="ER50" i="7"/>
  <c r="EZ50" i="7"/>
  <c r="EU23" i="7"/>
  <c r="EU27" i="7"/>
  <c r="EU28" i="7"/>
  <c r="EQ29" i="7"/>
  <c r="EY29" i="7"/>
  <c r="EQ31" i="7"/>
  <c r="EY31" i="7"/>
  <c r="ET2" i="7"/>
  <c r="ET6" i="7"/>
  <c r="B151" i="6" s="1"/>
  <c r="ET7" i="7"/>
  <c r="C151" i="6" s="1"/>
  <c r="EP8" i="7"/>
  <c r="D147" i="6" s="1"/>
  <c r="EX8" i="7"/>
  <c r="D155" i="6" s="1"/>
  <c r="EX10" i="7"/>
  <c r="F155" i="6" s="1"/>
  <c r="FB50" i="7"/>
  <c r="ER65" i="7"/>
  <c r="EZ65" i="7"/>
  <c r="ER69" i="7"/>
  <c r="B699" i="6" s="1"/>
  <c r="EZ69" i="7"/>
  <c r="B707" i="6" s="1"/>
  <c r="ER70" i="7"/>
  <c r="C699" i="6" s="1"/>
  <c r="EZ70" i="7"/>
  <c r="C707" i="6" s="1"/>
  <c r="EV71" i="7"/>
  <c r="D703" i="6" s="1"/>
  <c r="EV73" i="7"/>
  <c r="F703" i="6" s="1"/>
  <c r="EQ44" i="7"/>
  <c r="EY44" i="7"/>
  <c r="EQ48" i="7"/>
  <c r="EY48" i="7"/>
  <c r="EQ49" i="7"/>
  <c r="EY49" i="7"/>
  <c r="EU50" i="7"/>
  <c r="EX23" i="7"/>
  <c r="EP27" i="7"/>
  <c r="B330" i="6" s="1"/>
  <c r="EX27" i="7"/>
  <c r="EX28" i="7"/>
  <c r="ET29" i="7"/>
  <c r="ET31" i="7"/>
  <c r="EW2" i="7"/>
  <c r="EW7" i="7"/>
  <c r="C154" i="6" s="1"/>
  <c r="ES8" i="7"/>
  <c r="D150" i="6" s="1"/>
  <c r="FA8" i="7"/>
  <c r="D158" i="6" s="1"/>
  <c r="FA10" i="7"/>
  <c r="F158" i="6" s="1"/>
  <c r="FB65" i="7"/>
  <c r="FB69" i="7"/>
  <c r="B709" i="6" s="1"/>
  <c r="FB70" i="7"/>
  <c r="C709" i="6" s="1"/>
  <c r="ES65" i="7"/>
  <c r="FA65" i="7"/>
  <c r="ES69" i="7"/>
  <c r="B700" i="6" s="1"/>
  <c r="FA69" i="7"/>
  <c r="B708" i="6" s="1"/>
  <c r="ES70" i="7"/>
  <c r="C700" i="6" s="1"/>
  <c r="FA70" i="7"/>
  <c r="C708" i="6" s="1"/>
  <c r="EW71" i="7"/>
  <c r="D704" i="6" s="1"/>
  <c r="EW73" i="7"/>
  <c r="F704" i="6" s="1"/>
  <c r="ER44" i="7"/>
  <c r="EZ44" i="7"/>
  <c r="ER48" i="7"/>
  <c r="EZ48" i="7"/>
  <c r="ER49" i="7"/>
  <c r="EZ49" i="7"/>
  <c r="EV50" i="7"/>
  <c r="EQ23" i="7"/>
  <c r="EY23" i="7"/>
  <c r="EQ27" i="7"/>
  <c r="EY27" i="7"/>
  <c r="EQ28" i="7"/>
  <c r="EY28" i="7"/>
  <c r="EU29" i="7"/>
  <c r="EU31" i="7"/>
  <c r="EX2" i="7"/>
  <c r="EP6" i="7"/>
  <c r="B147" i="6" s="1"/>
  <c r="EX6" i="7"/>
  <c r="B155" i="6" s="1"/>
  <c r="EX7" i="7"/>
  <c r="C155" i="6" s="1"/>
  <c r="ET8" i="7"/>
  <c r="D151" i="6" s="1"/>
  <c r="ET10" i="7"/>
  <c r="F151" i="6" s="1"/>
  <c r="FB44" i="7"/>
  <c r="FB48" i="7"/>
  <c r="FB49" i="7"/>
  <c r="ET65" i="7"/>
  <c r="ET69" i="7"/>
  <c r="B701" i="6" s="1"/>
  <c r="ET70" i="7"/>
  <c r="C701" i="6" s="1"/>
  <c r="EP71" i="7"/>
  <c r="D697" i="6" s="1"/>
  <c r="EX71" i="7"/>
  <c r="D705" i="6" s="1"/>
  <c r="EX73" i="7"/>
  <c r="F705" i="6" s="1"/>
  <c r="ES44" i="7"/>
  <c r="FA44" i="7"/>
  <c r="ES48" i="7"/>
  <c r="FA48" i="7"/>
  <c r="ES49" i="7"/>
  <c r="FA49" i="7"/>
  <c r="EW50" i="7"/>
  <c r="ER23" i="7"/>
  <c r="EZ23" i="7"/>
  <c r="EZ27" i="7"/>
  <c r="ER28" i="7"/>
  <c r="EZ28" i="7"/>
  <c r="EV29" i="7"/>
  <c r="EV31" i="7"/>
  <c r="EQ2" i="7"/>
  <c r="EY2" i="7"/>
  <c r="EQ6" i="7"/>
  <c r="B148" i="6" s="1"/>
  <c r="EY6" i="7"/>
  <c r="B156" i="6" s="1"/>
  <c r="EQ7" i="7"/>
  <c r="C148" i="6" s="1"/>
  <c r="EY7" i="7"/>
  <c r="C156" i="6" s="1"/>
  <c r="EU8" i="7"/>
  <c r="D152" i="6" s="1"/>
  <c r="EU10" i="7"/>
  <c r="F152" i="6" s="1"/>
  <c r="FB23" i="7"/>
  <c r="FB27" i="7"/>
  <c r="FB28" i="7"/>
  <c r="EU65" i="7"/>
  <c r="EU69" i="7"/>
  <c r="B702" i="6" s="1"/>
  <c r="EU70" i="7"/>
  <c r="C702" i="6" s="1"/>
  <c r="EQ71" i="7"/>
  <c r="D698" i="6" s="1"/>
  <c r="EY71" i="7"/>
  <c r="D706" i="6" s="1"/>
  <c r="EQ73" i="7"/>
  <c r="F698" i="6" s="1"/>
  <c r="EY73" i="7"/>
  <c r="F706" i="6" s="1"/>
  <c r="ET44" i="7"/>
  <c r="ET48" i="7"/>
  <c r="ET49" i="7"/>
  <c r="EP50" i="7"/>
  <c r="D513" i="6" s="1"/>
  <c r="EX50" i="7"/>
  <c r="ES23" i="7"/>
  <c r="FA23" i="7"/>
  <c r="ES27" i="7"/>
  <c r="FA27" i="7"/>
  <c r="ES28" i="7"/>
  <c r="FA28" i="7"/>
  <c r="EW29" i="7"/>
  <c r="EW31" i="7"/>
  <c r="ER2" i="7"/>
  <c r="EZ2" i="7"/>
  <c r="ER6" i="7"/>
  <c r="B149" i="6" s="1"/>
  <c r="EZ6" i="7"/>
  <c r="B157" i="6" s="1"/>
  <c r="ER7" i="7"/>
  <c r="C149" i="6" s="1"/>
  <c r="EZ7" i="7"/>
  <c r="C157" i="6" s="1"/>
  <c r="EV8" i="7"/>
  <c r="D153" i="6" s="1"/>
  <c r="EV10" i="7"/>
  <c r="F153" i="6" s="1"/>
  <c r="FB2" i="7"/>
  <c r="FB6" i="7"/>
  <c r="B159" i="6" s="1"/>
  <c r="FB7" i="7"/>
  <c r="C159" i="6" s="1"/>
  <c r="FB29" i="7"/>
  <c r="FB31" i="7"/>
  <c r="A123" i="6"/>
  <c r="A117" i="6"/>
  <c r="A306" i="6"/>
  <c r="A300" i="6"/>
  <c r="A673" i="6"/>
  <c r="A667" i="6"/>
  <c r="A489" i="6"/>
  <c r="A483" i="6"/>
  <c r="DR64" i="7"/>
  <c r="DQ64" i="7"/>
  <c r="DP64" i="7"/>
  <c r="DO64" i="7"/>
  <c r="DN64" i="7"/>
  <c r="DM64" i="7"/>
  <c r="DL64" i="7"/>
  <c r="DK64" i="7"/>
  <c r="DJ64" i="7"/>
  <c r="DI64" i="7"/>
  <c r="DH64" i="7"/>
  <c r="DG64" i="7"/>
  <c r="DR43" i="7"/>
  <c r="DQ43" i="7"/>
  <c r="DP43" i="7"/>
  <c r="DO43" i="7"/>
  <c r="DN43" i="7"/>
  <c r="DM43" i="7"/>
  <c r="DL43" i="7"/>
  <c r="DK43" i="7"/>
  <c r="DJ43" i="7"/>
  <c r="DI43" i="7"/>
  <c r="DH43" i="7"/>
  <c r="DG43" i="7"/>
  <c r="DR22" i="7"/>
  <c r="DQ22" i="7"/>
  <c r="DP22" i="7"/>
  <c r="DO22" i="7"/>
  <c r="DN22" i="7"/>
  <c r="DM22" i="7"/>
  <c r="DL22" i="7"/>
  <c r="DK22" i="7"/>
  <c r="DJ22" i="7"/>
  <c r="DI22" i="7"/>
  <c r="DH22" i="7"/>
  <c r="DG22" i="7"/>
  <c r="DR1" i="7"/>
  <c r="DQ1" i="7"/>
  <c r="DP1" i="7"/>
  <c r="DO1" i="7"/>
  <c r="DN1" i="7"/>
  <c r="DM1" i="7"/>
  <c r="DL1" i="7"/>
  <c r="DK1" i="7"/>
  <c r="DJ1" i="7"/>
  <c r="DI1" i="7"/>
  <c r="DH1" i="7"/>
  <c r="DG1" i="7"/>
  <c r="EC10" i="7"/>
  <c r="F134" i="6" s="1"/>
  <c r="DW10" i="7"/>
  <c r="F128" i="6" s="1"/>
  <c r="EC8" i="7"/>
  <c r="D134" i="6" s="1"/>
  <c r="DW8" i="7"/>
  <c r="D128" i="6" s="1"/>
  <c r="EC7" i="7"/>
  <c r="C134" i="6" s="1"/>
  <c r="EB7" i="7"/>
  <c r="C133" i="6" s="1"/>
  <c r="EA7" i="7"/>
  <c r="C132" i="6" s="1"/>
  <c r="DS7" i="7"/>
  <c r="C124" i="6" s="1"/>
  <c r="EC6" i="7"/>
  <c r="B134" i="6" s="1"/>
  <c r="EB6" i="7"/>
  <c r="B133" i="6" s="1"/>
  <c r="EA6" i="7"/>
  <c r="DS6" i="7"/>
  <c r="EC2" i="7"/>
  <c r="EB2" i="7"/>
  <c r="EA2" i="7"/>
  <c r="DS2" i="7"/>
  <c r="EC2" i="1"/>
  <c r="EB2" i="1"/>
  <c r="EA2" i="1"/>
  <c r="DZ2" i="1"/>
  <c r="DY2" i="1"/>
  <c r="DX2" i="1"/>
  <c r="DW2" i="1"/>
  <c r="DV2" i="1"/>
  <c r="DU2" i="1"/>
  <c r="DT2" i="1"/>
  <c r="DS2" i="1"/>
  <c r="DR2" i="1"/>
  <c r="DR1" i="1"/>
  <c r="EC31" i="7"/>
  <c r="F317" i="6" s="1"/>
  <c r="EB31" i="7"/>
  <c r="F316" i="6" s="1"/>
  <c r="EA31" i="7"/>
  <c r="F315" i="6" s="1"/>
  <c r="DY31" i="7"/>
  <c r="F313" i="6" s="1"/>
  <c r="DX31" i="7"/>
  <c r="F312" i="6" s="1"/>
  <c r="EC29" i="7"/>
  <c r="D317" i="6" s="1"/>
  <c r="EB29" i="7"/>
  <c r="D316" i="6" s="1"/>
  <c r="EA29" i="7"/>
  <c r="D315" i="6" s="1"/>
  <c r="DY29" i="7"/>
  <c r="D313" i="6" s="1"/>
  <c r="DX29" i="7"/>
  <c r="D312" i="6" s="1"/>
  <c r="EC28" i="7"/>
  <c r="C317" i="6" s="1"/>
  <c r="EB28" i="7"/>
  <c r="C316" i="6" s="1"/>
  <c r="DT28" i="7"/>
  <c r="C308" i="6" s="1"/>
  <c r="EC27" i="7"/>
  <c r="B317" i="6" s="1"/>
  <c r="EB27" i="7"/>
  <c r="B316" i="6" s="1"/>
  <c r="DT27" i="7"/>
  <c r="B308" i="6" s="1"/>
  <c r="EC23" i="7"/>
  <c r="EB23" i="7"/>
  <c r="DT23" i="7"/>
  <c r="EC2" i="2"/>
  <c r="EB2" i="2"/>
  <c r="EA2" i="2"/>
  <c r="DZ2" i="2"/>
  <c r="DY2" i="2"/>
  <c r="DX2" i="2"/>
  <c r="DW2" i="2"/>
  <c r="DV2" i="2"/>
  <c r="DU2" i="2"/>
  <c r="DT2" i="2"/>
  <c r="DS2" i="2"/>
  <c r="DR2" i="2"/>
  <c r="DR1" i="2"/>
  <c r="F500" i="6"/>
  <c r="F499" i="6"/>
  <c r="F497" i="6"/>
  <c r="F496" i="6"/>
  <c r="EC50" i="7"/>
  <c r="D500" i="6" s="1"/>
  <c r="EB50" i="7"/>
  <c r="D499" i="6" s="1"/>
  <c r="DZ50" i="7"/>
  <c r="D497" i="6" s="1"/>
  <c r="DY50" i="7"/>
  <c r="D496" i="6" s="1"/>
  <c r="EC49" i="7"/>
  <c r="C500" i="6" s="1"/>
  <c r="DU49" i="7"/>
  <c r="C492" i="6" s="1"/>
  <c r="EC48" i="7"/>
  <c r="B500" i="6" s="1"/>
  <c r="DU48" i="7"/>
  <c r="B492" i="6" s="1"/>
  <c r="EC44" i="7"/>
  <c r="DU44" i="7"/>
  <c r="EC2" i="4"/>
  <c r="EB2" i="4"/>
  <c r="EA2" i="4"/>
  <c r="DZ2" i="4"/>
  <c r="DY2" i="4"/>
  <c r="DX2" i="4"/>
  <c r="DW2" i="4"/>
  <c r="DV2" i="4"/>
  <c r="DU2" i="4"/>
  <c r="DT2" i="4"/>
  <c r="DS2" i="4"/>
  <c r="DR2" i="4"/>
  <c r="DR1" i="4"/>
  <c r="EC73" i="7"/>
  <c r="F684" i="6" s="1"/>
  <c r="EB73" i="7"/>
  <c r="F683" i="6" s="1"/>
  <c r="EA73" i="7"/>
  <c r="F682" i="6" s="1"/>
  <c r="DZ73" i="7"/>
  <c r="F681" i="6" s="1"/>
  <c r="EC71" i="7"/>
  <c r="D684" i="6" s="1"/>
  <c r="EB71" i="7"/>
  <c r="D683" i="6" s="1"/>
  <c r="EA71" i="7"/>
  <c r="D682" i="6" s="1"/>
  <c r="DZ71" i="7"/>
  <c r="D681" i="6" s="1"/>
  <c r="EC70" i="7"/>
  <c r="C684" i="6" s="1"/>
  <c r="DY70" i="7"/>
  <c r="C680" i="6" s="1"/>
  <c r="DX70" i="7"/>
  <c r="C679" i="6" s="1"/>
  <c r="DW70" i="7"/>
  <c r="C678" i="6" s="1"/>
  <c r="DV70" i="7"/>
  <c r="C677" i="6" s="1"/>
  <c r="EC69" i="7"/>
  <c r="B684" i="6" s="1"/>
  <c r="DY69" i="7"/>
  <c r="B680" i="6" s="1"/>
  <c r="DX69" i="7"/>
  <c r="B679" i="6" s="1"/>
  <c r="DW69" i="7"/>
  <c r="B678" i="6" s="1"/>
  <c r="DV69" i="7"/>
  <c r="B677" i="6" s="1"/>
  <c r="EC65" i="7"/>
  <c r="DY65" i="7"/>
  <c r="DX65" i="7"/>
  <c r="DW65" i="7"/>
  <c r="DV65" i="7"/>
  <c r="EC2" i="5"/>
  <c r="EB2" i="5"/>
  <c r="EA2" i="5"/>
  <c r="DZ2" i="5"/>
  <c r="DY2" i="5"/>
  <c r="DX2" i="5"/>
  <c r="DW2" i="5"/>
  <c r="DV2" i="5"/>
  <c r="DU2" i="5"/>
  <c r="DT2" i="5"/>
  <c r="DS2" i="5"/>
  <c r="DR2" i="5"/>
  <c r="DR1" i="5"/>
  <c r="FL74" i="7" l="1"/>
  <c r="FL75" i="7" s="1"/>
  <c r="FF74" i="7"/>
  <c r="G713" i="6" s="1"/>
  <c r="FH74" i="7"/>
  <c r="FH75" i="7" s="1"/>
  <c r="FK74" i="7"/>
  <c r="FK75" i="7" s="1"/>
  <c r="B162" i="6"/>
  <c r="FE11" i="7"/>
  <c r="B712" i="6"/>
  <c r="FE74" i="7"/>
  <c r="FI11" i="7"/>
  <c r="B710" i="6"/>
  <c r="FC74" i="7"/>
  <c r="FJ74" i="7"/>
  <c r="FG74" i="7"/>
  <c r="B169" i="6"/>
  <c r="FL11" i="7"/>
  <c r="B164" i="6"/>
  <c r="FG11" i="7"/>
  <c r="B161" i="6"/>
  <c r="FD11" i="7"/>
  <c r="B168" i="6"/>
  <c r="FK11" i="7"/>
  <c r="FM75" i="7"/>
  <c r="G720" i="6"/>
  <c r="B711" i="6"/>
  <c r="FD74" i="7"/>
  <c r="B160" i="6"/>
  <c r="FC11" i="7"/>
  <c r="B165" i="6"/>
  <c r="FH11" i="7"/>
  <c r="B163" i="6"/>
  <c r="FF11" i="7"/>
  <c r="FM12" i="7"/>
  <c r="G170" i="6"/>
  <c r="FI74" i="7"/>
  <c r="B167" i="6"/>
  <c r="FJ11" i="7"/>
  <c r="EO11" i="7"/>
  <c r="EO12" i="7" s="1"/>
  <c r="EW32" i="7"/>
  <c r="EB32" i="7"/>
  <c r="ES11" i="7"/>
  <c r="EU74" i="7"/>
  <c r="EG11" i="7"/>
  <c r="G138" i="6" s="1"/>
  <c r="EN32" i="7"/>
  <c r="EN33" i="7" s="1"/>
  <c r="EO53" i="7"/>
  <c r="EO54" i="7" s="1"/>
  <c r="EV11" i="7"/>
  <c r="EC32" i="7"/>
  <c r="EC33" i="7" s="1"/>
  <c r="EC53" i="7"/>
  <c r="EC54" i="7" s="1"/>
  <c r="EQ74" i="7"/>
  <c r="EI11" i="7"/>
  <c r="EI12" i="7" s="1"/>
  <c r="EO74" i="7"/>
  <c r="EO75" i="7" s="1"/>
  <c r="EM53" i="7"/>
  <c r="EM54" i="7" s="1"/>
  <c r="EC74" i="7"/>
  <c r="EC75" i="7" s="1"/>
  <c r="EX53" i="7"/>
  <c r="EN53" i="7"/>
  <c r="EN54" i="7" s="1"/>
  <c r="EX74" i="7"/>
  <c r="ED11" i="7"/>
  <c r="ED12" i="7" s="1"/>
  <c r="EF53" i="7"/>
  <c r="EF54" i="7" s="1"/>
  <c r="EL32" i="7"/>
  <c r="EL33" i="7" s="1"/>
  <c r="ED53" i="7"/>
  <c r="G501" i="6" s="1"/>
  <c r="EY74" i="7"/>
  <c r="EV74" i="7"/>
  <c r="EC11" i="7"/>
  <c r="EC12" i="7" s="1"/>
  <c r="EU11" i="7"/>
  <c r="ED32" i="7"/>
  <c r="EJ74" i="7"/>
  <c r="EJ75" i="7" s="1"/>
  <c r="EI32" i="7"/>
  <c r="EI33" i="7" s="1"/>
  <c r="EY53" i="7"/>
  <c r="FA11" i="7"/>
  <c r="EJ11" i="7"/>
  <c r="EJ12" i="7" s="1"/>
  <c r="EN74" i="7"/>
  <c r="EV32" i="7"/>
  <c r="DS71" i="7"/>
  <c r="D674" i="6" s="1"/>
  <c r="DS73" i="7"/>
  <c r="F674" i="6" s="1"/>
  <c r="DV44" i="7"/>
  <c r="DV48" i="7"/>
  <c r="B493" i="6" s="1"/>
  <c r="DV49" i="7"/>
  <c r="C493" i="6" s="1"/>
  <c r="DU23" i="7"/>
  <c r="DU27" i="7"/>
  <c r="B309" i="6" s="1"/>
  <c r="DU28" i="7"/>
  <c r="C309" i="6" s="1"/>
  <c r="DT2" i="7"/>
  <c r="DT6" i="7"/>
  <c r="B125" i="6" s="1"/>
  <c r="DT7" i="7"/>
  <c r="C125" i="6" s="1"/>
  <c r="DX8" i="7"/>
  <c r="D129" i="6" s="1"/>
  <c r="DX10" i="7"/>
  <c r="F129" i="6" s="1"/>
  <c r="FB11" i="7"/>
  <c r="ET53" i="7"/>
  <c r="EQ53" i="7"/>
  <c r="EW74" i="7"/>
  <c r="EH11" i="7"/>
  <c r="EP11" i="7"/>
  <c r="EG32" i="7"/>
  <c r="B321" i="6"/>
  <c r="EH53" i="7"/>
  <c r="DT71" i="7"/>
  <c r="D675" i="6" s="1"/>
  <c r="DT73" i="7"/>
  <c r="F675" i="6" s="1"/>
  <c r="DW44" i="7"/>
  <c r="DW48" i="7"/>
  <c r="B494" i="6" s="1"/>
  <c r="DW49" i="7"/>
  <c r="C494" i="6" s="1"/>
  <c r="DS50" i="7"/>
  <c r="D490" i="6" s="1"/>
  <c r="EA50" i="7"/>
  <c r="D498" i="6" s="1"/>
  <c r="F490" i="6"/>
  <c r="F498" i="6"/>
  <c r="DV23" i="7"/>
  <c r="DV27" i="7"/>
  <c r="B310" i="6" s="1"/>
  <c r="DV28" i="7"/>
  <c r="C310" i="6" s="1"/>
  <c r="DZ29" i="7"/>
  <c r="D314" i="6" s="1"/>
  <c r="DZ31" i="7"/>
  <c r="F314" i="6" s="1"/>
  <c r="DU2" i="7"/>
  <c r="DU6" i="7"/>
  <c r="B126" i="6" s="1"/>
  <c r="DU7" i="7"/>
  <c r="C126" i="6" s="1"/>
  <c r="DY8" i="7"/>
  <c r="D130" i="6" s="1"/>
  <c r="DY10" i="7"/>
  <c r="F130" i="6" s="1"/>
  <c r="EZ11" i="7"/>
  <c r="FA32" i="7"/>
  <c r="EY11" i="7"/>
  <c r="ET74" i="7"/>
  <c r="EY32" i="7"/>
  <c r="EZ74" i="7"/>
  <c r="EV53" i="7"/>
  <c r="EP74" i="7"/>
  <c r="EK53" i="7"/>
  <c r="ED74" i="7"/>
  <c r="EN11" i="7"/>
  <c r="EP32" i="7"/>
  <c r="B132" i="6"/>
  <c r="EO32" i="7"/>
  <c r="B329" i="6"/>
  <c r="DU71" i="7"/>
  <c r="D676" i="6" s="1"/>
  <c r="DU73" i="7"/>
  <c r="F676" i="6" s="1"/>
  <c r="DX44" i="7"/>
  <c r="DX48" i="7"/>
  <c r="B495" i="6" s="1"/>
  <c r="DX49" i="7"/>
  <c r="C495" i="6" s="1"/>
  <c r="DT50" i="7"/>
  <c r="D491" i="6" s="1"/>
  <c r="F491" i="6"/>
  <c r="DW23" i="7"/>
  <c r="DW27" i="7"/>
  <c r="B311" i="6" s="1"/>
  <c r="DW28" i="7"/>
  <c r="C311" i="6" s="1"/>
  <c r="DS29" i="7"/>
  <c r="D307" i="6" s="1"/>
  <c r="DS31" i="7"/>
  <c r="F307" i="6" s="1"/>
  <c r="DV2" i="7"/>
  <c r="DV6" i="7"/>
  <c r="B127" i="6" s="1"/>
  <c r="DV7" i="7"/>
  <c r="C127" i="6" s="1"/>
  <c r="DZ8" i="7"/>
  <c r="D131" i="6" s="1"/>
  <c r="DZ10" i="7"/>
  <c r="F131" i="6" s="1"/>
  <c r="ER11" i="7"/>
  <c r="ES32" i="7"/>
  <c r="FB32" i="7"/>
  <c r="EQ11" i="7"/>
  <c r="EZ32" i="7"/>
  <c r="FA53" i="7"/>
  <c r="EQ32" i="7"/>
  <c r="EZ53" i="7"/>
  <c r="FA74" i="7"/>
  <c r="EX32" i="7"/>
  <c r="ER74" i="7"/>
  <c r="EU32" i="7"/>
  <c r="EM74" i="7"/>
  <c r="B694" i="6"/>
  <c r="EJ32" i="7"/>
  <c r="EF11" i="7"/>
  <c r="EF32" i="7"/>
  <c r="EH74" i="7"/>
  <c r="EB33" i="7"/>
  <c r="G316" i="6"/>
  <c r="EI74" i="7"/>
  <c r="DZ65" i="7"/>
  <c r="DZ69" i="7"/>
  <c r="B681" i="6" s="1"/>
  <c r="DZ70" i="7"/>
  <c r="C681" i="6" s="1"/>
  <c r="DV71" i="7"/>
  <c r="D677" i="6" s="1"/>
  <c r="DV73" i="7"/>
  <c r="F677" i="6" s="1"/>
  <c r="DY44" i="7"/>
  <c r="DY48" i="7"/>
  <c r="B496" i="6" s="1"/>
  <c r="DY49" i="7"/>
  <c r="C496" i="6" s="1"/>
  <c r="DU50" i="7"/>
  <c r="D492" i="6" s="1"/>
  <c r="F492" i="6"/>
  <c r="DX23" i="7"/>
  <c r="DX27" i="7"/>
  <c r="B312" i="6" s="1"/>
  <c r="DX28" i="7"/>
  <c r="C312" i="6" s="1"/>
  <c r="DT29" i="7"/>
  <c r="D308" i="6" s="1"/>
  <c r="DT31" i="7"/>
  <c r="F308" i="6" s="1"/>
  <c r="DW2" i="7"/>
  <c r="DW6" i="7"/>
  <c r="B128" i="6" s="1"/>
  <c r="DW7" i="7"/>
  <c r="C128" i="6" s="1"/>
  <c r="DS8" i="7"/>
  <c r="D124" i="6" s="1"/>
  <c r="EA8" i="7"/>
  <c r="D132" i="6" s="1"/>
  <c r="DS10" i="7"/>
  <c r="F124" i="6" s="1"/>
  <c r="EA10" i="7"/>
  <c r="F132" i="6" s="1"/>
  <c r="ER32" i="7"/>
  <c r="ES53" i="7"/>
  <c r="ER53" i="7"/>
  <c r="ES74" i="7"/>
  <c r="ET11" i="7"/>
  <c r="EW53" i="7"/>
  <c r="EE74" i="7"/>
  <c r="B686" i="6"/>
  <c r="EF74" i="7"/>
  <c r="EG74" i="7"/>
  <c r="DS65" i="7"/>
  <c r="EA65" i="7"/>
  <c r="DS69" i="7"/>
  <c r="B674" i="6" s="1"/>
  <c r="EA69" i="7"/>
  <c r="DS70" i="7"/>
  <c r="C674" i="6" s="1"/>
  <c r="EA70" i="7"/>
  <c r="C682" i="6" s="1"/>
  <c r="DW71" i="7"/>
  <c r="D678" i="6" s="1"/>
  <c r="DW73" i="7"/>
  <c r="F678" i="6" s="1"/>
  <c r="DZ44" i="7"/>
  <c r="DZ48" i="7"/>
  <c r="B497" i="6" s="1"/>
  <c r="DZ49" i="7"/>
  <c r="C497" i="6" s="1"/>
  <c r="DV50" i="7"/>
  <c r="D493" i="6" s="1"/>
  <c r="F493" i="6"/>
  <c r="DY23" i="7"/>
  <c r="DY27" i="7"/>
  <c r="B313" i="6" s="1"/>
  <c r="DY28" i="7"/>
  <c r="C313" i="6" s="1"/>
  <c r="DU29" i="7"/>
  <c r="D309" i="6" s="1"/>
  <c r="DU31" i="7"/>
  <c r="F309" i="6" s="1"/>
  <c r="DX2" i="7"/>
  <c r="DX6" i="7"/>
  <c r="B129" i="6" s="1"/>
  <c r="DX7" i="7"/>
  <c r="C129" i="6" s="1"/>
  <c r="DT8" i="7"/>
  <c r="D125" i="6" s="1"/>
  <c r="EB8" i="7"/>
  <c r="D133" i="6" s="1"/>
  <c r="DT10" i="7"/>
  <c r="F125" i="6" s="1"/>
  <c r="EB10" i="7"/>
  <c r="F133" i="6" s="1"/>
  <c r="FB53" i="7"/>
  <c r="EX11" i="7"/>
  <c r="EW11" i="7"/>
  <c r="EU53" i="7"/>
  <c r="EE53" i="7"/>
  <c r="EL53" i="7"/>
  <c r="EL74" i="7"/>
  <c r="EH32" i="7"/>
  <c r="EJ53" i="7"/>
  <c r="EI53" i="7"/>
  <c r="EM11" i="7"/>
  <c r="B124" i="6"/>
  <c r="G140" i="6"/>
  <c r="DT65" i="7"/>
  <c r="EB65" i="7"/>
  <c r="DT69" i="7"/>
  <c r="B675" i="6" s="1"/>
  <c r="EB69" i="7"/>
  <c r="B683" i="6" s="1"/>
  <c r="DT70" i="7"/>
  <c r="C675" i="6" s="1"/>
  <c r="EB70" i="7"/>
  <c r="C683" i="6" s="1"/>
  <c r="DX71" i="7"/>
  <c r="D679" i="6" s="1"/>
  <c r="DX73" i="7"/>
  <c r="F679" i="6" s="1"/>
  <c r="DS44" i="7"/>
  <c r="EA44" i="7"/>
  <c r="DS48" i="7"/>
  <c r="EA48" i="7"/>
  <c r="DS49" i="7"/>
  <c r="C490" i="6" s="1"/>
  <c r="EA49" i="7"/>
  <c r="C498" i="6" s="1"/>
  <c r="DW50" i="7"/>
  <c r="D494" i="6" s="1"/>
  <c r="F494" i="6"/>
  <c r="DZ23" i="7"/>
  <c r="DZ27" i="7"/>
  <c r="B314" i="6" s="1"/>
  <c r="DZ28" i="7"/>
  <c r="C314" i="6" s="1"/>
  <c r="DV29" i="7"/>
  <c r="D310" i="6" s="1"/>
  <c r="DV31" i="7"/>
  <c r="F310" i="6" s="1"/>
  <c r="DY2" i="7"/>
  <c r="DY6" i="7"/>
  <c r="B130" i="6" s="1"/>
  <c r="DY7" i="7"/>
  <c r="C130" i="6" s="1"/>
  <c r="DU8" i="7"/>
  <c r="D126" i="6" s="1"/>
  <c r="DU10" i="7"/>
  <c r="F126" i="6" s="1"/>
  <c r="ET32" i="7"/>
  <c r="EP53" i="7"/>
  <c r="EM32" i="7"/>
  <c r="B327" i="6"/>
  <c r="ED33" i="7"/>
  <c r="G318" i="6"/>
  <c r="EE11" i="7"/>
  <c r="B136" i="6"/>
  <c r="DU65" i="7"/>
  <c r="DU69" i="7"/>
  <c r="B676" i="6" s="1"/>
  <c r="DU70" i="7"/>
  <c r="C676" i="6" s="1"/>
  <c r="DY71" i="7"/>
  <c r="D680" i="6" s="1"/>
  <c r="DY73" i="7"/>
  <c r="F680" i="6" s="1"/>
  <c r="DT44" i="7"/>
  <c r="EB44" i="7"/>
  <c r="DT48" i="7"/>
  <c r="B491" i="6" s="1"/>
  <c r="EB48" i="7"/>
  <c r="B499" i="6" s="1"/>
  <c r="DT49" i="7"/>
  <c r="C491" i="6" s="1"/>
  <c r="EB49" i="7"/>
  <c r="C499" i="6" s="1"/>
  <c r="DX50" i="7"/>
  <c r="D495" i="6" s="1"/>
  <c r="F495" i="6"/>
  <c r="DS23" i="7"/>
  <c r="EA23" i="7"/>
  <c r="DS27" i="7"/>
  <c r="EA27" i="7"/>
  <c r="DS28" i="7"/>
  <c r="C307" i="6" s="1"/>
  <c r="EA28" i="7"/>
  <c r="C315" i="6" s="1"/>
  <c r="DW29" i="7"/>
  <c r="D311" i="6" s="1"/>
  <c r="DW31" i="7"/>
  <c r="F311" i="6" s="1"/>
  <c r="DZ2" i="7"/>
  <c r="DZ6" i="7"/>
  <c r="B131" i="6" s="1"/>
  <c r="DZ7" i="7"/>
  <c r="C131" i="6" s="1"/>
  <c r="DV8" i="7"/>
  <c r="D127" i="6" s="1"/>
  <c r="DV10" i="7"/>
  <c r="F127" i="6" s="1"/>
  <c r="FB74" i="7"/>
  <c r="EL11" i="7"/>
  <c r="EE32" i="7"/>
  <c r="B319" i="6"/>
  <c r="EK11" i="7"/>
  <c r="EK32" i="7"/>
  <c r="EK74" i="7"/>
  <c r="EG53" i="7"/>
  <c r="B504" i="6"/>
  <c r="DR10" i="7"/>
  <c r="F123" i="6" s="1"/>
  <c r="DR6" i="7"/>
  <c r="B123" i="6" s="1"/>
  <c r="DR7" i="7"/>
  <c r="C123" i="6" s="1"/>
  <c r="DR29" i="7"/>
  <c r="D306" i="6" s="1"/>
  <c r="DR50" i="7"/>
  <c r="D489" i="6" s="1"/>
  <c r="F489" i="6"/>
  <c r="DR65" i="7"/>
  <c r="DR69" i="7"/>
  <c r="B673" i="6" s="1"/>
  <c r="DR70" i="7"/>
  <c r="C673" i="6" s="1"/>
  <c r="DR44" i="7"/>
  <c r="DR48" i="7"/>
  <c r="B489" i="6" s="1"/>
  <c r="DR49" i="7"/>
  <c r="C489" i="6" s="1"/>
  <c r="DR23" i="7"/>
  <c r="DR27" i="7"/>
  <c r="B306" i="6" s="1"/>
  <c r="DR28" i="7"/>
  <c r="C306" i="6" s="1"/>
  <c r="DR8" i="7"/>
  <c r="D123" i="6" s="1"/>
  <c r="DR71" i="7"/>
  <c r="D673" i="6" s="1"/>
  <c r="DR73" i="7"/>
  <c r="F673" i="6" s="1"/>
  <c r="DR2" i="7"/>
  <c r="DR31" i="7"/>
  <c r="F306" i="6" s="1"/>
  <c r="G134" i="6" l="1"/>
  <c r="G719" i="6"/>
  <c r="FF75" i="7"/>
  <c r="EW54" i="7"/>
  <c r="G520" i="6"/>
  <c r="EU54" i="7"/>
  <c r="G518" i="6"/>
  <c r="EY54" i="7"/>
  <c r="G522" i="6"/>
  <c r="FB54" i="7"/>
  <c r="G525" i="6"/>
  <c r="EV54" i="7"/>
  <c r="G519" i="6"/>
  <c r="ER54" i="7"/>
  <c r="G515" i="6"/>
  <c r="FA54" i="7"/>
  <c r="G524" i="6"/>
  <c r="EQ54" i="7"/>
  <c r="G514" i="6"/>
  <c r="EZ54" i="7"/>
  <c r="G523" i="6"/>
  <c r="ES54" i="7"/>
  <c r="G516" i="6"/>
  <c r="ET54" i="7"/>
  <c r="G517" i="6"/>
  <c r="EX54" i="7"/>
  <c r="G521" i="6"/>
  <c r="G715" i="6"/>
  <c r="G718" i="6"/>
  <c r="G167" i="6"/>
  <c r="FJ12" i="7"/>
  <c r="FE75" i="7"/>
  <c r="G712" i="6"/>
  <c r="G160" i="6"/>
  <c r="FC12" i="7"/>
  <c r="FL12" i="7"/>
  <c r="G169" i="6"/>
  <c r="EY75" i="7"/>
  <c r="G706" i="6"/>
  <c r="EW12" i="7"/>
  <c r="G154" i="6"/>
  <c r="FA75" i="7"/>
  <c r="G708" i="6"/>
  <c r="ER12" i="7"/>
  <c r="G149" i="6"/>
  <c r="EZ12" i="7"/>
  <c r="G157" i="6"/>
  <c r="FI75" i="7"/>
  <c r="G716" i="6"/>
  <c r="ER75" i="7"/>
  <c r="G699" i="6"/>
  <c r="EY12" i="7"/>
  <c r="G156" i="6"/>
  <c r="FA12" i="7"/>
  <c r="G158" i="6"/>
  <c r="EU75" i="7"/>
  <c r="G702" i="6"/>
  <c r="G168" i="6"/>
  <c r="FK12" i="7"/>
  <c r="FG75" i="7"/>
  <c r="G714" i="6"/>
  <c r="FB75" i="7"/>
  <c r="G709" i="6"/>
  <c r="EX12" i="7"/>
  <c r="G155" i="6"/>
  <c r="ET12" i="7"/>
  <c r="G151" i="6"/>
  <c r="ES75" i="7"/>
  <c r="G700" i="6"/>
  <c r="EW75" i="7"/>
  <c r="G704" i="6"/>
  <c r="EQ75" i="7"/>
  <c r="G698" i="6"/>
  <c r="ES12" i="7"/>
  <c r="G150" i="6"/>
  <c r="FJ75" i="7"/>
  <c r="G717" i="6"/>
  <c r="FE12" i="7"/>
  <c r="G162" i="6"/>
  <c r="EZ75" i="7"/>
  <c r="G707" i="6"/>
  <c r="EU12" i="7"/>
  <c r="G152" i="6"/>
  <c r="EX75" i="7"/>
  <c r="G705" i="6"/>
  <c r="G163" i="6"/>
  <c r="FF12" i="7"/>
  <c r="FD75" i="7"/>
  <c r="G711" i="6"/>
  <c r="G161" i="6"/>
  <c r="FD12" i="7"/>
  <c r="FC75" i="7"/>
  <c r="G710" i="6"/>
  <c r="EQ12" i="7"/>
  <c r="G148" i="6"/>
  <c r="ET75" i="7"/>
  <c r="G701" i="6"/>
  <c r="FB12" i="7"/>
  <c r="G159" i="6"/>
  <c r="EV75" i="7"/>
  <c r="G703" i="6"/>
  <c r="EV12" i="7"/>
  <c r="G153" i="6"/>
  <c r="FH12" i="7"/>
  <c r="G165" i="6"/>
  <c r="G164" i="6"/>
  <c r="FG12" i="7"/>
  <c r="FI12" i="7"/>
  <c r="G166" i="6"/>
  <c r="EW33" i="7"/>
  <c r="G337" i="6"/>
  <c r="ER33" i="7"/>
  <c r="G332" i="6"/>
  <c r="FB33" i="7"/>
  <c r="G342" i="6"/>
  <c r="EX33" i="7"/>
  <c r="G338" i="6"/>
  <c r="ES33" i="7"/>
  <c r="G333" i="6"/>
  <c r="FA33" i="7"/>
  <c r="G341" i="6"/>
  <c r="EY33" i="7"/>
  <c r="G339" i="6"/>
  <c r="EU33" i="7"/>
  <c r="G335" i="6"/>
  <c r="EQ33" i="7"/>
  <c r="G331" i="6"/>
  <c r="ET33" i="7"/>
  <c r="G334" i="6"/>
  <c r="EV33" i="7"/>
  <c r="G336" i="6"/>
  <c r="EZ33" i="7"/>
  <c r="G340" i="6"/>
  <c r="G326" i="6"/>
  <c r="G146" i="6"/>
  <c r="G511" i="6"/>
  <c r="G500" i="6"/>
  <c r="G328" i="6"/>
  <c r="G696" i="6"/>
  <c r="EG12" i="7"/>
  <c r="ED54" i="7"/>
  <c r="G512" i="6"/>
  <c r="G510" i="6"/>
  <c r="G135" i="6"/>
  <c r="G684" i="6"/>
  <c r="G317" i="6"/>
  <c r="DZ32" i="7"/>
  <c r="G314" i="6" s="1"/>
  <c r="G141" i="6"/>
  <c r="DS11" i="7"/>
  <c r="G124" i="6" s="1"/>
  <c r="DY53" i="7"/>
  <c r="G496" i="6" s="1"/>
  <c r="DU74" i="7"/>
  <c r="G676" i="6" s="1"/>
  <c r="G503" i="6"/>
  <c r="EB53" i="7"/>
  <c r="G499" i="6" s="1"/>
  <c r="DT53" i="7"/>
  <c r="DT54" i="7" s="1"/>
  <c r="G323" i="6"/>
  <c r="EN75" i="7"/>
  <c r="G695" i="6"/>
  <c r="DW11" i="7"/>
  <c r="DW12" i="7" s="1"/>
  <c r="G691" i="6"/>
  <c r="EL75" i="7"/>
  <c r="G693" i="6"/>
  <c r="DZ11" i="7"/>
  <c r="DY11" i="7"/>
  <c r="EL54" i="7"/>
  <c r="G509" i="6"/>
  <c r="DZ53" i="7"/>
  <c r="DS74" i="7"/>
  <c r="EE75" i="7"/>
  <c r="G686" i="6"/>
  <c r="EG33" i="7"/>
  <c r="G321" i="6"/>
  <c r="DT11" i="7"/>
  <c r="DV53" i="7"/>
  <c r="DX53" i="7"/>
  <c r="DW53" i="7"/>
  <c r="EP12" i="7"/>
  <c r="G147" i="6"/>
  <c r="EK12" i="7"/>
  <c r="G142" i="6"/>
  <c r="EJ33" i="7"/>
  <c r="G324" i="6"/>
  <c r="EA11" i="7"/>
  <c r="DV32" i="7"/>
  <c r="EH12" i="7"/>
  <c r="G139" i="6"/>
  <c r="EL12" i="7"/>
  <c r="G143" i="6"/>
  <c r="EP54" i="7"/>
  <c r="G513" i="6"/>
  <c r="DX32" i="7"/>
  <c r="DS53" i="7"/>
  <c r="B490" i="6"/>
  <c r="EM12" i="7"/>
  <c r="G144" i="6"/>
  <c r="DY32" i="7"/>
  <c r="EP33" i="7"/>
  <c r="G330" i="6"/>
  <c r="EE33" i="7"/>
  <c r="G319" i="6"/>
  <c r="EA53" i="7"/>
  <c r="B498" i="6"/>
  <c r="EG54" i="7"/>
  <c r="G504" i="6"/>
  <c r="EB74" i="7"/>
  <c r="EI54" i="7"/>
  <c r="G506" i="6"/>
  <c r="DZ74" i="7"/>
  <c r="EM75" i="7"/>
  <c r="G694" i="6"/>
  <c r="DW32" i="7"/>
  <c r="DX74" i="7"/>
  <c r="EN12" i="7"/>
  <c r="G145" i="6"/>
  <c r="EE54" i="7"/>
  <c r="G502" i="6"/>
  <c r="EK75" i="7"/>
  <c r="G692" i="6"/>
  <c r="EA32" i="7"/>
  <c r="B315" i="6"/>
  <c r="DT74" i="7"/>
  <c r="EJ54" i="7"/>
  <c r="G507" i="6"/>
  <c r="EA74" i="7"/>
  <c r="B682" i="6"/>
  <c r="EG75" i="7"/>
  <c r="G688" i="6"/>
  <c r="DY74" i="7"/>
  <c r="EH75" i="7"/>
  <c r="G689" i="6"/>
  <c r="ED75" i="7"/>
  <c r="G685" i="6"/>
  <c r="DU11" i="7"/>
  <c r="DU32" i="7"/>
  <c r="DT32" i="7"/>
  <c r="EE12" i="7"/>
  <c r="G136" i="6"/>
  <c r="EM33" i="7"/>
  <c r="G327" i="6"/>
  <c r="EK33" i="7"/>
  <c r="G325" i="6"/>
  <c r="DS32" i="7"/>
  <c r="B307" i="6"/>
  <c r="DW74" i="7"/>
  <c r="EH33" i="7"/>
  <c r="G322" i="6"/>
  <c r="DX11" i="7"/>
  <c r="EF75" i="7"/>
  <c r="G687" i="6"/>
  <c r="EI75" i="7"/>
  <c r="G690" i="6"/>
  <c r="EF33" i="7"/>
  <c r="G320" i="6"/>
  <c r="EO33" i="7"/>
  <c r="G329" i="6"/>
  <c r="EK54" i="7"/>
  <c r="G508" i="6"/>
  <c r="EH54" i="7"/>
  <c r="G505" i="6"/>
  <c r="DU53" i="7"/>
  <c r="EF12" i="7"/>
  <c r="G137" i="6"/>
  <c r="DV11" i="7"/>
  <c r="EP75" i="7"/>
  <c r="G697" i="6"/>
  <c r="EB11" i="7"/>
  <c r="DV74" i="7"/>
  <c r="DR11" i="7"/>
  <c r="DR32" i="7"/>
  <c r="DR53" i="7"/>
  <c r="DR74" i="7"/>
  <c r="A661" i="6"/>
  <c r="A655" i="6"/>
  <c r="A477" i="6"/>
  <c r="A471" i="6"/>
  <c r="A294" i="6"/>
  <c r="A288" i="6"/>
  <c r="A111" i="6"/>
  <c r="A105" i="6"/>
  <c r="DQ31" i="7"/>
  <c r="F305" i="6" s="1"/>
  <c r="DQ29" i="7"/>
  <c r="D305" i="6" s="1"/>
  <c r="DQ28" i="7"/>
  <c r="C305" i="6" s="1"/>
  <c r="DQ27" i="7"/>
  <c r="B305" i="6" s="1"/>
  <c r="DQ23" i="7"/>
  <c r="DQ2" i="2"/>
  <c r="DP2" i="2"/>
  <c r="DO2" i="2"/>
  <c r="DN2" i="2"/>
  <c r="DM2" i="2"/>
  <c r="DL2" i="2"/>
  <c r="DK2" i="2"/>
  <c r="DJ2" i="2"/>
  <c r="DI2" i="2"/>
  <c r="DH2" i="2"/>
  <c r="DG2" i="2"/>
  <c r="DF2" i="2"/>
  <c r="F488" i="6"/>
  <c r="DQ50" i="7"/>
  <c r="D488" i="6" s="1"/>
  <c r="DQ49" i="7"/>
  <c r="C488" i="6" s="1"/>
  <c r="DQ48" i="7"/>
  <c r="B488" i="6" s="1"/>
  <c r="DQ44" i="7"/>
  <c r="DQ2" i="4"/>
  <c r="DP2" i="4"/>
  <c r="DO2" i="4"/>
  <c r="DN2" i="4"/>
  <c r="DM2" i="4"/>
  <c r="DL2" i="4"/>
  <c r="DK2" i="4"/>
  <c r="DJ2" i="4"/>
  <c r="DI2" i="4"/>
  <c r="DH2" i="4"/>
  <c r="DG2" i="4"/>
  <c r="DF2" i="4"/>
  <c r="DQ73" i="7"/>
  <c r="F672" i="6" s="1"/>
  <c r="DQ71" i="7"/>
  <c r="D672" i="6" s="1"/>
  <c r="DQ70" i="7"/>
  <c r="C672" i="6" s="1"/>
  <c r="DQ69" i="7"/>
  <c r="B672" i="6" s="1"/>
  <c r="DQ65" i="7"/>
  <c r="DQ2" i="5"/>
  <c r="DP2" i="5"/>
  <c r="DO2" i="5"/>
  <c r="DN2" i="5"/>
  <c r="DM2" i="5"/>
  <c r="DL2" i="5"/>
  <c r="DK2" i="5"/>
  <c r="DJ2" i="5"/>
  <c r="DI2" i="5"/>
  <c r="DH2" i="5"/>
  <c r="DG2" i="5"/>
  <c r="DF2" i="5"/>
  <c r="DQ10" i="7"/>
  <c r="F122" i="6" s="1"/>
  <c r="DQ8" i="7"/>
  <c r="D122" i="6" s="1"/>
  <c r="DQ7" i="7"/>
  <c r="C122" i="6" s="1"/>
  <c r="DQ6" i="7"/>
  <c r="B122" i="6" s="1"/>
  <c r="DQ2" i="1"/>
  <c r="DP2" i="1"/>
  <c r="DO2" i="1"/>
  <c r="DN2" i="1"/>
  <c r="DM2" i="1"/>
  <c r="DL2" i="1"/>
  <c r="DK2" i="1"/>
  <c r="DJ2" i="1"/>
  <c r="DI2" i="1"/>
  <c r="DH2" i="1"/>
  <c r="DG2" i="1"/>
  <c r="DF2" i="1"/>
  <c r="DE2" i="1"/>
  <c r="DD2" i="1"/>
  <c r="DC2" i="1"/>
  <c r="DB2" i="1"/>
  <c r="DA2" i="1"/>
  <c r="CZ2" i="1"/>
  <c r="CY2" i="1"/>
  <c r="CX2" i="1"/>
  <c r="CW2" i="1"/>
  <c r="CV2" i="1"/>
  <c r="CU2" i="1"/>
  <c r="CT2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CF2" i="1"/>
  <c r="CE2" i="1"/>
  <c r="CD2" i="1"/>
  <c r="CC2" i="1"/>
  <c r="CB2" i="1"/>
  <c r="CA2" i="1"/>
  <c r="BZ2" i="1"/>
  <c r="BY2" i="1"/>
  <c r="BX2" i="1"/>
  <c r="BW2" i="1"/>
  <c r="BV2" i="1"/>
  <c r="BU2" i="1"/>
  <c r="BT2" i="1"/>
  <c r="BS2" i="1"/>
  <c r="BR2" i="1"/>
  <c r="BQ2" i="1"/>
  <c r="BP2" i="1"/>
  <c r="BO2" i="1"/>
  <c r="BN2" i="1"/>
  <c r="BM2" i="1"/>
  <c r="BL2" i="1"/>
  <c r="BK2" i="1"/>
  <c r="BJ2" i="1"/>
  <c r="BI2" i="1"/>
  <c r="BH2" i="1"/>
  <c r="BG2" i="1"/>
  <c r="BF2" i="1"/>
  <c r="BE2" i="1"/>
  <c r="BD2" i="1"/>
  <c r="BC2" i="1"/>
  <c r="BB2" i="1"/>
  <c r="BA2" i="1"/>
  <c r="AZ2" i="1"/>
  <c r="AY2" i="1"/>
  <c r="AX2" i="1"/>
  <c r="AW2" i="1"/>
  <c r="AV2" i="1"/>
  <c r="AU2" i="1"/>
  <c r="AT2" i="1"/>
  <c r="AS2" i="1"/>
  <c r="AR2" i="1"/>
  <c r="AQ2" i="1"/>
  <c r="AP2" i="1"/>
  <c r="AO2" i="1"/>
  <c r="AN2" i="1"/>
  <c r="AM2" i="1"/>
  <c r="AL2" i="1"/>
  <c r="AK2" i="1"/>
  <c r="AJ2" i="1"/>
  <c r="AI2" i="1"/>
  <c r="AH2" i="1"/>
  <c r="AG2" i="1"/>
  <c r="AF2" i="1"/>
  <c r="AE2" i="1"/>
  <c r="AD2" i="1"/>
  <c r="AC2" i="1"/>
  <c r="AB2" i="1"/>
  <c r="AA2" i="1"/>
  <c r="Z2" i="1"/>
  <c r="Y2" i="1"/>
  <c r="X2" i="1"/>
  <c r="W2" i="1"/>
  <c r="V2" i="1"/>
  <c r="U2" i="1"/>
  <c r="T2" i="1"/>
  <c r="S2" i="1"/>
  <c r="R2" i="1"/>
  <c r="Q2" i="1"/>
  <c r="P2" i="1"/>
  <c r="O2" i="1"/>
  <c r="N2" i="1"/>
  <c r="M2" i="1"/>
  <c r="L2" i="1"/>
  <c r="K2" i="1"/>
  <c r="J2" i="1"/>
  <c r="I2" i="1"/>
  <c r="H2" i="1"/>
  <c r="G2" i="1"/>
  <c r="F2" i="1"/>
  <c r="E2" i="1"/>
  <c r="D2" i="1"/>
  <c r="C2" i="1"/>
  <c r="B2" i="1"/>
  <c r="DE2" i="2"/>
  <c r="DD2" i="2"/>
  <c r="DC2" i="2"/>
  <c r="DB2" i="2"/>
  <c r="DA2" i="2"/>
  <c r="CZ2" i="2"/>
  <c r="CY2" i="2"/>
  <c r="CX2" i="2"/>
  <c r="CW2" i="2"/>
  <c r="CV2" i="2"/>
  <c r="CU2" i="2"/>
  <c r="CT2" i="2"/>
  <c r="CS2" i="2"/>
  <c r="CR2" i="2"/>
  <c r="CQ2" i="2"/>
  <c r="CP2" i="2"/>
  <c r="CO2" i="2"/>
  <c r="CN2" i="2"/>
  <c r="CM2" i="2"/>
  <c r="CL2" i="2"/>
  <c r="CK2" i="2"/>
  <c r="CJ2" i="2"/>
  <c r="CI2" i="2"/>
  <c r="CH2" i="2"/>
  <c r="CG2" i="2"/>
  <c r="CF2" i="2"/>
  <c r="CE2" i="2"/>
  <c r="CD2" i="2"/>
  <c r="CC2" i="2"/>
  <c r="CB2" i="2"/>
  <c r="CA2" i="2"/>
  <c r="BZ2" i="2"/>
  <c r="BY2" i="2"/>
  <c r="BX2" i="2"/>
  <c r="BW2" i="2"/>
  <c r="BV2" i="2"/>
  <c r="BU2" i="2"/>
  <c r="BT2" i="2"/>
  <c r="BS2" i="2"/>
  <c r="BR2" i="2"/>
  <c r="BQ2" i="2"/>
  <c r="BP2" i="2"/>
  <c r="BO2" i="2"/>
  <c r="BN2" i="2"/>
  <c r="BM2" i="2"/>
  <c r="BL2" i="2"/>
  <c r="BK2" i="2"/>
  <c r="BJ2" i="2"/>
  <c r="BI2" i="2"/>
  <c r="BH2" i="2"/>
  <c r="BG2" i="2"/>
  <c r="BF2" i="2"/>
  <c r="BE2" i="2"/>
  <c r="BD2" i="2"/>
  <c r="BC2" i="2"/>
  <c r="BB2" i="2"/>
  <c r="BA2" i="2"/>
  <c r="AZ2" i="2"/>
  <c r="AY2" i="2"/>
  <c r="AX2" i="2"/>
  <c r="AW2" i="2"/>
  <c r="AV2" i="2"/>
  <c r="AU2" i="2"/>
  <c r="AT2" i="2"/>
  <c r="AS2" i="2"/>
  <c r="AR2" i="2"/>
  <c r="AQ2" i="2"/>
  <c r="AP2" i="2"/>
  <c r="AO2" i="2"/>
  <c r="AN2" i="2"/>
  <c r="AM2" i="2"/>
  <c r="AL2" i="2"/>
  <c r="AK2" i="2"/>
  <c r="AJ2" i="2"/>
  <c r="AI2" i="2"/>
  <c r="AH2" i="2"/>
  <c r="AG2" i="2"/>
  <c r="AF2" i="2"/>
  <c r="AE2" i="2"/>
  <c r="AD2" i="2"/>
  <c r="AC2" i="2"/>
  <c r="AB2" i="2"/>
  <c r="AA2" i="2"/>
  <c r="Z2" i="2"/>
  <c r="Y2" i="2"/>
  <c r="X2" i="2"/>
  <c r="W2" i="2"/>
  <c r="V2" i="2"/>
  <c r="U2" i="2"/>
  <c r="T2" i="2"/>
  <c r="S2" i="2"/>
  <c r="R2" i="2"/>
  <c r="Q2" i="2"/>
  <c r="P2" i="2"/>
  <c r="O2" i="2"/>
  <c r="N2" i="2"/>
  <c r="M2" i="2"/>
  <c r="L2" i="2"/>
  <c r="K2" i="2"/>
  <c r="J2" i="2"/>
  <c r="I2" i="2"/>
  <c r="H2" i="2"/>
  <c r="G2" i="2"/>
  <c r="F2" i="2"/>
  <c r="E2" i="2"/>
  <c r="D2" i="2"/>
  <c r="C2" i="2"/>
  <c r="B2" i="2"/>
  <c r="DE2" i="4"/>
  <c r="DD2" i="4"/>
  <c r="DC2" i="4"/>
  <c r="DB2" i="4"/>
  <c r="DA2" i="4"/>
  <c r="CZ2" i="4"/>
  <c r="CY2" i="4"/>
  <c r="CX2" i="4"/>
  <c r="CW2" i="4"/>
  <c r="CV2" i="4"/>
  <c r="CU2" i="4"/>
  <c r="CT2" i="4"/>
  <c r="CS2" i="4"/>
  <c r="CR2" i="4"/>
  <c r="CQ2" i="4"/>
  <c r="CP2" i="4"/>
  <c r="CO2" i="4"/>
  <c r="CN2" i="4"/>
  <c r="CM2" i="4"/>
  <c r="CL2" i="4"/>
  <c r="CK2" i="4"/>
  <c r="CJ2" i="4"/>
  <c r="CI2" i="4"/>
  <c r="CH2" i="4"/>
  <c r="CG2" i="4"/>
  <c r="CF2" i="4"/>
  <c r="CE2" i="4"/>
  <c r="CD2" i="4"/>
  <c r="CC2" i="4"/>
  <c r="CB2" i="4"/>
  <c r="CA2" i="4"/>
  <c r="BZ2" i="4"/>
  <c r="BY2" i="4"/>
  <c r="BX2" i="4"/>
  <c r="BW2" i="4"/>
  <c r="BV2" i="4"/>
  <c r="BU2" i="4"/>
  <c r="BT2" i="4"/>
  <c r="BS2" i="4"/>
  <c r="BR2" i="4"/>
  <c r="BQ2" i="4"/>
  <c r="BP2" i="4"/>
  <c r="BO2" i="4"/>
  <c r="BN2" i="4"/>
  <c r="BM2" i="4"/>
  <c r="BL2" i="4"/>
  <c r="BK2" i="4"/>
  <c r="BJ2" i="4"/>
  <c r="BI2" i="4"/>
  <c r="BH2" i="4"/>
  <c r="BG2" i="4"/>
  <c r="BF2" i="4"/>
  <c r="BE2" i="4"/>
  <c r="BD2" i="4"/>
  <c r="BC2" i="4"/>
  <c r="BB2" i="4"/>
  <c r="BA2" i="4"/>
  <c r="AZ2" i="4"/>
  <c r="AY2" i="4"/>
  <c r="AX2" i="4"/>
  <c r="AW2" i="4"/>
  <c r="AV2" i="4"/>
  <c r="AU2" i="4"/>
  <c r="AT2" i="4"/>
  <c r="AS2" i="4"/>
  <c r="AR2" i="4"/>
  <c r="AQ2" i="4"/>
  <c r="AP2" i="4"/>
  <c r="AO2" i="4"/>
  <c r="AN2" i="4"/>
  <c r="AM2" i="4"/>
  <c r="AL2" i="4"/>
  <c r="AK2" i="4"/>
  <c r="AJ2" i="4"/>
  <c r="AI2" i="4"/>
  <c r="AH2" i="4"/>
  <c r="AG2" i="4"/>
  <c r="AF2" i="4"/>
  <c r="AE2" i="4"/>
  <c r="AD2" i="4"/>
  <c r="AC2" i="4"/>
  <c r="AB2" i="4"/>
  <c r="AA2" i="4"/>
  <c r="Z2" i="4"/>
  <c r="Y2" i="4"/>
  <c r="X2" i="4"/>
  <c r="W2" i="4"/>
  <c r="V2" i="4"/>
  <c r="U2" i="4"/>
  <c r="T2" i="4"/>
  <c r="S2" i="4"/>
  <c r="R2" i="4"/>
  <c r="Q2" i="4"/>
  <c r="P2" i="4"/>
  <c r="O2" i="4"/>
  <c r="N2" i="4"/>
  <c r="M2" i="4"/>
  <c r="L2" i="4"/>
  <c r="K2" i="4"/>
  <c r="J2" i="4"/>
  <c r="I2" i="4"/>
  <c r="H2" i="4"/>
  <c r="G2" i="4"/>
  <c r="F2" i="4"/>
  <c r="E2" i="4"/>
  <c r="D2" i="4"/>
  <c r="C2" i="4"/>
  <c r="B2" i="4"/>
  <c r="DE2" i="5"/>
  <c r="DD2" i="5"/>
  <c r="DC2" i="5"/>
  <c r="DB2" i="5"/>
  <c r="DA2" i="5"/>
  <c r="CZ2" i="5"/>
  <c r="CY2" i="5"/>
  <c r="CX2" i="5"/>
  <c r="CW2" i="5"/>
  <c r="CV2" i="5"/>
  <c r="CU2" i="5"/>
  <c r="CT2" i="5"/>
  <c r="CS2" i="5"/>
  <c r="CR2" i="5"/>
  <c r="CQ2" i="5"/>
  <c r="CP2" i="5"/>
  <c r="CO2" i="5"/>
  <c r="CN2" i="5"/>
  <c r="CM2" i="5"/>
  <c r="CL2" i="5"/>
  <c r="CK2" i="5"/>
  <c r="CJ2" i="5"/>
  <c r="CI2" i="5"/>
  <c r="CH2" i="5"/>
  <c r="CG2" i="5"/>
  <c r="CF2" i="5"/>
  <c r="CE2" i="5"/>
  <c r="CD2" i="5"/>
  <c r="CC2" i="5"/>
  <c r="CB2" i="5"/>
  <c r="CA2" i="5"/>
  <c r="BZ2" i="5"/>
  <c r="BY2" i="5"/>
  <c r="BX2" i="5"/>
  <c r="BW2" i="5"/>
  <c r="BV2" i="5"/>
  <c r="BU2" i="5"/>
  <c r="BT2" i="5"/>
  <c r="BS2" i="5"/>
  <c r="BR2" i="5"/>
  <c r="BQ2" i="5"/>
  <c r="BP2" i="5"/>
  <c r="BO2" i="5"/>
  <c r="BN2" i="5"/>
  <c r="BM2" i="5"/>
  <c r="BL2" i="5"/>
  <c r="BK2" i="5"/>
  <c r="BJ2" i="5"/>
  <c r="BI2" i="5"/>
  <c r="BH2" i="5"/>
  <c r="BG2" i="5"/>
  <c r="BF2" i="5"/>
  <c r="BE2" i="5"/>
  <c r="BD2" i="5"/>
  <c r="BC2" i="5"/>
  <c r="BB2" i="5"/>
  <c r="BA2" i="5"/>
  <c r="AZ2" i="5"/>
  <c r="AY2" i="5"/>
  <c r="AX2" i="5"/>
  <c r="AW2" i="5"/>
  <c r="AV2" i="5"/>
  <c r="AU2" i="5"/>
  <c r="AT2" i="5"/>
  <c r="AS2" i="5"/>
  <c r="AR2" i="5"/>
  <c r="AQ2" i="5"/>
  <c r="AP2" i="5"/>
  <c r="AO2" i="5"/>
  <c r="AN2" i="5"/>
  <c r="AM2" i="5"/>
  <c r="AL2" i="5"/>
  <c r="AK2" i="5"/>
  <c r="AJ2" i="5"/>
  <c r="AI2" i="5"/>
  <c r="AH2" i="5"/>
  <c r="AG2" i="5"/>
  <c r="AF2" i="5"/>
  <c r="AE2" i="5"/>
  <c r="AD2" i="5"/>
  <c r="AC2" i="5"/>
  <c r="AB2" i="5"/>
  <c r="AA2" i="5"/>
  <c r="Z2" i="5"/>
  <c r="Y2" i="5"/>
  <c r="X2" i="5"/>
  <c r="W2" i="5"/>
  <c r="V2" i="5"/>
  <c r="U2" i="5"/>
  <c r="T2" i="5"/>
  <c r="S2" i="5"/>
  <c r="R2" i="5"/>
  <c r="Q2" i="5"/>
  <c r="P2" i="5"/>
  <c r="O2" i="5"/>
  <c r="N2" i="5"/>
  <c r="M2" i="5"/>
  <c r="L2" i="5"/>
  <c r="K2" i="5"/>
  <c r="J2" i="5"/>
  <c r="I2" i="5"/>
  <c r="H2" i="5"/>
  <c r="G2" i="5"/>
  <c r="F2" i="5"/>
  <c r="E2" i="5"/>
  <c r="D2" i="5"/>
  <c r="C2" i="5"/>
  <c r="B2" i="5"/>
  <c r="DF64" i="7"/>
  <c r="DE64" i="7"/>
  <c r="DD64" i="7"/>
  <c r="DC64" i="7"/>
  <c r="DB64" i="7"/>
  <c r="DA64" i="7"/>
  <c r="CZ64" i="7"/>
  <c r="CY64" i="7"/>
  <c r="CX64" i="7"/>
  <c r="CW64" i="7"/>
  <c r="CV64" i="7"/>
  <c r="CU64" i="7"/>
  <c r="DF43" i="7"/>
  <c r="DE43" i="7"/>
  <c r="DD43" i="7"/>
  <c r="DC43" i="7"/>
  <c r="DB43" i="7"/>
  <c r="DA43" i="7"/>
  <c r="CZ43" i="7"/>
  <c r="CY43" i="7"/>
  <c r="CX43" i="7"/>
  <c r="CW43" i="7"/>
  <c r="CV43" i="7"/>
  <c r="CU43" i="7"/>
  <c r="DF22" i="7"/>
  <c r="DE22" i="7"/>
  <c r="DD22" i="7"/>
  <c r="DC22" i="7"/>
  <c r="DB22" i="7"/>
  <c r="DA22" i="7"/>
  <c r="CZ22" i="7"/>
  <c r="CY22" i="7"/>
  <c r="CX22" i="7"/>
  <c r="CW22" i="7"/>
  <c r="CV22" i="7"/>
  <c r="CU22" i="7"/>
  <c r="DF1" i="7"/>
  <c r="DE1" i="7"/>
  <c r="DD1" i="7"/>
  <c r="DC1" i="7"/>
  <c r="DB1" i="7"/>
  <c r="DA1" i="7"/>
  <c r="CZ1" i="7"/>
  <c r="CY1" i="7"/>
  <c r="CX1" i="7"/>
  <c r="CW1" i="7"/>
  <c r="CV1" i="7"/>
  <c r="CU1" i="7"/>
  <c r="DZ33" i="7" l="1"/>
  <c r="DS12" i="7"/>
  <c r="EB54" i="7"/>
  <c r="DU75" i="7"/>
  <c r="DY54" i="7"/>
  <c r="G128" i="6"/>
  <c r="G491" i="6"/>
  <c r="DQ32" i="7"/>
  <c r="G305" i="6" s="1"/>
  <c r="DQ53" i="7"/>
  <c r="DQ54" i="7" s="1"/>
  <c r="DQ74" i="7"/>
  <c r="DQ75" i="7" s="1"/>
  <c r="DW33" i="7"/>
  <c r="G311" i="6"/>
  <c r="DT12" i="7"/>
  <c r="G125" i="6"/>
  <c r="DV54" i="7"/>
  <c r="G493" i="6"/>
  <c r="DS33" i="7"/>
  <c r="G307" i="6"/>
  <c r="DY75" i="7"/>
  <c r="G680" i="6"/>
  <c r="DY12" i="7"/>
  <c r="G130" i="6"/>
  <c r="EB12" i="7"/>
  <c r="G133" i="6"/>
  <c r="DX75" i="7"/>
  <c r="G679" i="6"/>
  <c r="FZ4" i="5"/>
  <c r="FZ7" i="5"/>
  <c r="FZ9" i="5"/>
  <c r="FZ11" i="5"/>
  <c r="FZ13" i="5"/>
  <c r="FZ15" i="5"/>
  <c r="FZ17" i="5"/>
  <c r="FZ4" i="4"/>
  <c r="FZ7" i="4"/>
  <c r="FZ9" i="4"/>
  <c r="FZ11" i="4"/>
  <c r="FZ13" i="4"/>
  <c r="FZ15" i="4"/>
  <c r="FZ17" i="4"/>
  <c r="FZ4" i="2"/>
  <c r="FZ7" i="2"/>
  <c r="FZ9" i="2"/>
  <c r="FZ11" i="2"/>
  <c r="FZ13" i="2"/>
  <c r="FZ15" i="2"/>
  <c r="FZ17" i="2"/>
  <c r="FZ4" i="1"/>
  <c r="FZ7" i="1"/>
  <c r="FZ9" i="1"/>
  <c r="FZ11" i="1"/>
  <c r="FZ13" i="1"/>
  <c r="FZ15" i="1"/>
  <c r="FZ17" i="1"/>
  <c r="DV12" i="7"/>
  <c r="G127" i="6"/>
  <c r="DT33" i="7"/>
  <c r="G308" i="6"/>
  <c r="DT75" i="7"/>
  <c r="G675" i="6"/>
  <c r="EA54" i="7"/>
  <c r="G498" i="6"/>
  <c r="DU33" i="7"/>
  <c r="G309" i="6"/>
  <c r="DZ75" i="7"/>
  <c r="G681" i="6"/>
  <c r="DS54" i="7"/>
  <c r="G490" i="6"/>
  <c r="DX12" i="7"/>
  <c r="G129" i="6"/>
  <c r="DU12" i="7"/>
  <c r="G126" i="6"/>
  <c r="DX33" i="7"/>
  <c r="G312" i="6"/>
  <c r="DZ12" i="7"/>
  <c r="G131" i="6"/>
  <c r="DU54" i="7"/>
  <c r="G492" i="6"/>
  <c r="DW75" i="7"/>
  <c r="G678" i="6"/>
  <c r="EA75" i="7"/>
  <c r="G682" i="6"/>
  <c r="DY33" i="7"/>
  <c r="G313" i="6"/>
  <c r="DV33" i="7"/>
  <c r="G310" i="6"/>
  <c r="DW54" i="7"/>
  <c r="G494" i="6"/>
  <c r="DS75" i="7"/>
  <c r="G674" i="6"/>
  <c r="FZ6" i="5"/>
  <c r="FZ8" i="5"/>
  <c r="FZ10" i="5"/>
  <c r="FZ12" i="5"/>
  <c r="FZ14" i="5"/>
  <c r="FZ16" i="5"/>
  <c r="FZ18" i="5"/>
  <c r="FZ6" i="4"/>
  <c r="FZ8" i="4"/>
  <c r="FZ10" i="4"/>
  <c r="FZ12" i="4"/>
  <c r="FZ14" i="4"/>
  <c r="FZ16" i="4"/>
  <c r="FZ18" i="4"/>
  <c r="FZ6" i="2"/>
  <c r="FZ8" i="2"/>
  <c r="FZ10" i="2"/>
  <c r="FZ12" i="2"/>
  <c r="FZ14" i="2"/>
  <c r="FZ16" i="2"/>
  <c r="FZ18" i="2"/>
  <c r="FZ6" i="1"/>
  <c r="FZ8" i="1"/>
  <c r="FZ10" i="1"/>
  <c r="FZ12" i="1"/>
  <c r="FZ14" i="1"/>
  <c r="FZ16" i="1"/>
  <c r="FZ18" i="1"/>
  <c r="DV75" i="7"/>
  <c r="G677" i="6"/>
  <c r="EA33" i="7"/>
  <c r="G315" i="6"/>
  <c r="EB75" i="7"/>
  <c r="G683" i="6"/>
  <c r="EA12" i="7"/>
  <c r="G132" i="6"/>
  <c r="DX54" i="7"/>
  <c r="G495" i="6"/>
  <c r="DZ54" i="7"/>
  <c r="G497" i="6"/>
  <c r="DO29" i="7"/>
  <c r="D303" i="6" s="1"/>
  <c r="DO31" i="7"/>
  <c r="F303" i="6" s="1"/>
  <c r="DK73" i="7"/>
  <c r="F666" i="6" s="1"/>
  <c r="DO44" i="7"/>
  <c r="DO48" i="7"/>
  <c r="DO49" i="7"/>
  <c r="C486" i="6" s="1"/>
  <c r="F482" i="6"/>
  <c r="DO23" i="7"/>
  <c r="DO27" i="7"/>
  <c r="B303" i="6" s="1"/>
  <c r="DO28" i="7"/>
  <c r="C303" i="6" s="1"/>
  <c r="DP23" i="7"/>
  <c r="DM71" i="7"/>
  <c r="D668" i="6" s="1"/>
  <c r="DM73" i="7"/>
  <c r="F668" i="6" s="1"/>
  <c r="DN71" i="7"/>
  <c r="D669" i="6" s="1"/>
  <c r="DN73" i="7"/>
  <c r="F669" i="6" s="1"/>
  <c r="DN10" i="7"/>
  <c r="F119" i="6" s="1"/>
  <c r="DN6" i="7"/>
  <c r="B119" i="6" s="1"/>
  <c r="DN7" i="7"/>
  <c r="C119" i="6" s="1"/>
  <c r="DJ8" i="7"/>
  <c r="D115" i="6" s="1"/>
  <c r="DJ10" i="7"/>
  <c r="F115" i="6" s="1"/>
  <c r="DN65" i="7"/>
  <c r="DN69" i="7"/>
  <c r="B669" i="6" s="1"/>
  <c r="DN70" i="7"/>
  <c r="C669" i="6" s="1"/>
  <c r="DJ71" i="7"/>
  <c r="D665" i="6" s="1"/>
  <c r="DJ73" i="7"/>
  <c r="F665" i="6" s="1"/>
  <c r="DP44" i="7"/>
  <c r="DP48" i="7"/>
  <c r="B487" i="6" s="1"/>
  <c r="DP49" i="7"/>
  <c r="C487" i="6" s="1"/>
  <c r="DM8" i="7"/>
  <c r="D118" i="6" s="1"/>
  <c r="DM10" i="7"/>
  <c r="F118" i="6" s="1"/>
  <c r="DN8" i="7"/>
  <c r="D119" i="6" s="1"/>
  <c r="DO8" i="7"/>
  <c r="D120" i="6" s="1"/>
  <c r="DO10" i="7"/>
  <c r="F120" i="6" s="1"/>
  <c r="DO71" i="7"/>
  <c r="D670" i="6" s="1"/>
  <c r="DO73" i="7"/>
  <c r="F670" i="6" s="1"/>
  <c r="DO50" i="7"/>
  <c r="D486" i="6" s="1"/>
  <c r="F486" i="6"/>
  <c r="DP8" i="7"/>
  <c r="D121" i="6" s="1"/>
  <c r="DP10" i="7"/>
  <c r="F121" i="6" s="1"/>
  <c r="DP71" i="7"/>
  <c r="D671" i="6" s="1"/>
  <c r="DP73" i="7"/>
  <c r="F671" i="6" s="1"/>
  <c r="DP50" i="7"/>
  <c r="D487" i="6" s="1"/>
  <c r="F487" i="6"/>
  <c r="DG23" i="7"/>
  <c r="DG27" i="7"/>
  <c r="B295" i="6" s="1"/>
  <c r="DG28" i="7"/>
  <c r="C295" i="6" s="1"/>
  <c r="DK31" i="7"/>
  <c r="F299" i="6" s="1"/>
  <c r="DJ23" i="7"/>
  <c r="DN31" i="7"/>
  <c r="F302" i="6" s="1"/>
  <c r="DK23" i="7"/>
  <c r="DK27" i="7"/>
  <c r="B299" i="6" s="1"/>
  <c r="DK28" i="7"/>
  <c r="C299" i="6" s="1"/>
  <c r="DG29" i="7"/>
  <c r="D295" i="6" s="1"/>
  <c r="DG31" i="7"/>
  <c r="F295" i="6" s="1"/>
  <c r="DL23" i="7"/>
  <c r="DL27" i="7"/>
  <c r="B300" i="6" s="1"/>
  <c r="DL28" i="7"/>
  <c r="C300" i="6" s="1"/>
  <c r="DH29" i="7"/>
  <c r="D296" i="6" s="1"/>
  <c r="DP29" i="7"/>
  <c r="D304" i="6" s="1"/>
  <c r="DH31" i="7"/>
  <c r="F296" i="6" s="1"/>
  <c r="DP31" i="7"/>
  <c r="F304" i="6" s="1"/>
  <c r="DN44" i="7"/>
  <c r="DN48" i="7"/>
  <c r="B485" i="6" s="1"/>
  <c r="DN50" i="7"/>
  <c r="D485" i="6" s="1"/>
  <c r="F485" i="6"/>
  <c r="DK49" i="7"/>
  <c r="C482" i="6" s="1"/>
  <c r="DG50" i="7"/>
  <c r="D478" i="6" s="1"/>
  <c r="F478" i="6"/>
  <c r="DL49" i="7"/>
  <c r="C483" i="6" s="1"/>
  <c r="DH50" i="7"/>
  <c r="D479" i="6" s="1"/>
  <c r="F479" i="6"/>
  <c r="DN2" i="7"/>
  <c r="DN49" i="7"/>
  <c r="C485" i="6" s="1"/>
  <c r="DJ50" i="7"/>
  <c r="D481" i="6" s="1"/>
  <c r="F481" i="6"/>
  <c r="DN23" i="7"/>
  <c r="DN27" i="7"/>
  <c r="B302" i="6" s="1"/>
  <c r="DN28" i="7"/>
  <c r="C302" i="6" s="1"/>
  <c r="DJ29" i="7"/>
  <c r="D298" i="6" s="1"/>
  <c r="DJ31" i="7"/>
  <c r="F298" i="6" s="1"/>
  <c r="DG2" i="7"/>
  <c r="DO2" i="7"/>
  <c r="DG6" i="7"/>
  <c r="DO6" i="7"/>
  <c r="DG7" i="7"/>
  <c r="C112" i="6" s="1"/>
  <c r="DO7" i="7"/>
  <c r="C120" i="6" s="1"/>
  <c r="DK8" i="7"/>
  <c r="D116" i="6" s="1"/>
  <c r="DK10" i="7"/>
  <c r="F116" i="6" s="1"/>
  <c r="DG65" i="7"/>
  <c r="DO65" i="7"/>
  <c r="DG69" i="7"/>
  <c r="B662" i="6" s="1"/>
  <c r="DO69" i="7"/>
  <c r="B670" i="6" s="1"/>
  <c r="DG70" i="7"/>
  <c r="C662" i="6" s="1"/>
  <c r="DO70" i="7"/>
  <c r="C670" i="6" s="1"/>
  <c r="DK71" i="7"/>
  <c r="D666" i="6" s="1"/>
  <c r="DG44" i="7"/>
  <c r="DG48" i="7"/>
  <c r="B486" i="6"/>
  <c r="DG49" i="7"/>
  <c r="C478" i="6" s="1"/>
  <c r="DK50" i="7"/>
  <c r="D482" i="6" s="1"/>
  <c r="DK29" i="7"/>
  <c r="D299" i="6" s="1"/>
  <c r="DH2" i="7"/>
  <c r="DP2" i="7"/>
  <c r="DH6" i="7"/>
  <c r="B113" i="6" s="1"/>
  <c r="DP6" i="7"/>
  <c r="B121" i="6" s="1"/>
  <c r="DH7" i="7"/>
  <c r="C113" i="6" s="1"/>
  <c r="DP7" i="7"/>
  <c r="C121" i="6" s="1"/>
  <c r="DL8" i="7"/>
  <c r="D117" i="6" s="1"/>
  <c r="DL10" i="7"/>
  <c r="F117" i="6" s="1"/>
  <c r="DH65" i="7"/>
  <c r="DP65" i="7"/>
  <c r="DH69" i="7"/>
  <c r="B663" i="6" s="1"/>
  <c r="DP69" i="7"/>
  <c r="B671" i="6" s="1"/>
  <c r="DH70" i="7"/>
  <c r="C663" i="6" s="1"/>
  <c r="DP70" i="7"/>
  <c r="C671" i="6" s="1"/>
  <c r="DL71" i="7"/>
  <c r="D667" i="6" s="1"/>
  <c r="DL73" i="7"/>
  <c r="F667" i="6" s="1"/>
  <c r="DH44" i="7"/>
  <c r="DH48" i="7"/>
  <c r="B479" i="6" s="1"/>
  <c r="DH49" i="7"/>
  <c r="C479" i="6" s="1"/>
  <c r="DL50" i="7"/>
  <c r="D483" i="6" s="1"/>
  <c r="F483" i="6"/>
  <c r="DH23" i="7"/>
  <c r="DH27" i="7"/>
  <c r="B296" i="6" s="1"/>
  <c r="DP27" i="7"/>
  <c r="B304" i="6" s="1"/>
  <c r="DH28" i="7"/>
  <c r="C296" i="6" s="1"/>
  <c r="DP28" i="7"/>
  <c r="C304" i="6" s="1"/>
  <c r="DL29" i="7"/>
  <c r="D300" i="6" s="1"/>
  <c r="DL31" i="7"/>
  <c r="F300" i="6" s="1"/>
  <c r="DI2" i="7"/>
  <c r="DQ2" i="7"/>
  <c r="DQ11" i="7" s="1"/>
  <c r="DI6" i="7"/>
  <c r="B114" i="6" s="1"/>
  <c r="DI7" i="7"/>
  <c r="C114" i="6" s="1"/>
  <c r="DI65" i="7"/>
  <c r="DI69" i="7"/>
  <c r="B664" i="6" s="1"/>
  <c r="DI70" i="7"/>
  <c r="C664" i="6" s="1"/>
  <c r="DI44" i="7"/>
  <c r="DI48" i="7"/>
  <c r="B480" i="6" s="1"/>
  <c r="DI49" i="7"/>
  <c r="C480" i="6" s="1"/>
  <c r="DM50" i="7"/>
  <c r="D484" i="6" s="1"/>
  <c r="F484" i="6"/>
  <c r="DI23" i="7"/>
  <c r="DQ33" i="7"/>
  <c r="DI27" i="7"/>
  <c r="B297" i="6" s="1"/>
  <c r="DI28" i="7"/>
  <c r="C297" i="6" s="1"/>
  <c r="DM29" i="7"/>
  <c r="D301" i="6" s="1"/>
  <c r="DM31" i="7"/>
  <c r="F301" i="6" s="1"/>
  <c r="DJ2" i="7"/>
  <c r="DJ6" i="7"/>
  <c r="B115" i="6" s="1"/>
  <c r="DJ7" i="7"/>
  <c r="C115" i="6" s="1"/>
  <c r="DJ65" i="7"/>
  <c r="DJ69" i="7"/>
  <c r="B665" i="6" s="1"/>
  <c r="DJ70" i="7"/>
  <c r="C665" i="6" s="1"/>
  <c r="DJ44" i="7"/>
  <c r="DJ48" i="7"/>
  <c r="B481" i="6" s="1"/>
  <c r="DJ49" i="7"/>
  <c r="C481" i="6" s="1"/>
  <c r="DJ27" i="7"/>
  <c r="B298" i="6" s="1"/>
  <c r="DJ28" i="7"/>
  <c r="C298" i="6" s="1"/>
  <c r="DN29" i="7"/>
  <c r="D302" i="6" s="1"/>
  <c r="DR75" i="7"/>
  <c r="G673" i="6"/>
  <c r="DK2" i="7"/>
  <c r="DK6" i="7"/>
  <c r="B116" i="6" s="1"/>
  <c r="DK7" i="7"/>
  <c r="C116" i="6" s="1"/>
  <c r="DG8" i="7"/>
  <c r="D112" i="6" s="1"/>
  <c r="DG10" i="7"/>
  <c r="F112" i="6" s="1"/>
  <c r="DK65" i="7"/>
  <c r="DK69" i="7"/>
  <c r="B666" i="6" s="1"/>
  <c r="DK70" i="7"/>
  <c r="C666" i="6" s="1"/>
  <c r="DG71" i="7"/>
  <c r="DG73" i="7"/>
  <c r="F662" i="6" s="1"/>
  <c r="DK44" i="7"/>
  <c r="DK48" i="7"/>
  <c r="B482" i="6" s="1"/>
  <c r="DR54" i="7"/>
  <c r="G489" i="6"/>
  <c r="DL2" i="7"/>
  <c r="DL6" i="7"/>
  <c r="B117" i="6" s="1"/>
  <c r="DL7" i="7"/>
  <c r="C117" i="6" s="1"/>
  <c r="DH8" i="7"/>
  <c r="D113" i="6" s="1"/>
  <c r="DH10" i="7"/>
  <c r="F113" i="6" s="1"/>
  <c r="DL65" i="7"/>
  <c r="DL69" i="7"/>
  <c r="B667" i="6" s="1"/>
  <c r="DL70" i="7"/>
  <c r="C667" i="6" s="1"/>
  <c r="DH71" i="7"/>
  <c r="D663" i="6" s="1"/>
  <c r="DH73" i="7"/>
  <c r="F663" i="6" s="1"/>
  <c r="DL44" i="7"/>
  <c r="DL48" i="7"/>
  <c r="B483" i="6" s="1"/>
  <c r="DR33" i="7"/>
  <c r="G306" i="6"/>
  <c r="DM2" i="7"/>
  <c r="DM6" i="7"/>
  <c r="B118" i="6" s="1"/>
  <c r="DM7" i="7"/>
  <c r="C118" i="6" s="1"/>
  <c r="DI8" i="7"/>
  <c r="D114" i="6" s="1"/>
  <c r="DI10" i="7"/>
  <c r="F114" i="6" s="1"/>
  <c r="DM65" i="7"/>
  <c r="DM69" i="7"/>
  <c r="B668" i="6" s="1"/>
  <c r="DM70" i="7"/>
  <c r="C668" i="6" s="1"/>
  <c r="DI71" i="7"/>
  <c r="D664" i="6" s="1"/>
  <c r="DI73" i="7"/>
  <c r="F664" i="6" s="1"/>
  <c r="DM44" i="7"/>
  <c r="DM48" i="7"/>
  <c r="B484" i="6" s="1"/>
  <c r="DM49" i="7"/>
  <c r="C484" i="6" s="1"/>
  <c r="DI50" i="7"/>
  <c r="D480" i="6" s="1"/>
  <c r="F480" i="6"/>
  <c r="DM23" i="7"/>
  <c r="DM27" i="7"/>
  <c r="B301" i="6" s="1"/>
  <c r="DM28" i="7"/>
  <c r="C301" i="6" s="1"/>
  <c r="DI29" i="7"/>
  <c r="D297" i="6" s="1"/>
  <c r="DI31" i="7"/>
  <c r="F297" i="6" s="1"/>
  <c r="DR12" i="7"/>
  <c r="G123" i="6"/>
  <c r="G488" i="6" l="1"/>
  <c r="G672" i="6"/>
  <c r="DO32" i="7"/>
  <c r="DO33" i="7" s="1"/>
  <c r="DO53" i="7"/>
  <c r="DO54" i="7" s="1"/>
  <c r="DK32" i="7"/>
  <c r="DK33" i="7" s="1"/>
  <c r="DJ74" i="7"/>
  <c r="DJ75" i="7" s="1"/>
  <c r="DL32" i="7"/>
  <c r="DL33" i="7" s="1"/>
  <c r="DP53" i="7"/>
  <c r="DP74" i="7"/>
  <c r="G671" i="6" s="1"/>
  <c r="DN11" i="7"/>
  <c r="G119" i="6" s="1"/>
  <c r="DO74" i="7"/>
  <c r="DO75" i="7" s="1"/>
  <c r="DN74" i="7"/>
  <c r="DH32" i="7"/>
  <c r="DH33" i="7" s="1"/>
  <c r="DM32" i="7"/>
  <c r="DM33" i="7" s="1"/>
  <c r="DG32" i="7"/>
  <c r="DG33" i="7" s="1"/>
  <c r="DK53" i="7"/>
  <c r="G482" i="6" s="1"/>
  <c r="DN53" i="7"/>
  <c r="G485" i="6" s="1"/>
  <c r="DL53" i="7"/>
  <c r="G483" i="6" s="1"/>
  <c r="DJ53" i="7"/>
  <c r="DJ54" i="7" s="1"/>
  <c r="DM74" i="7"/>
  <c r="DL74" i="7"/>
  <c r="DK74" i="7"/>
  <c r="DI74" i="7"/>
  <c r="DM53" i="7"/>
  <c r="DJ32" i="7"/>
  <c r="DI53" i="7"/>
  <c r="DQ12" i="7"/>
  <c r="G122" i="6"/>
  <c r="DJ11" i="7"/>
  <c r="DI32" i="7"/>
  <c r="DP11" i="7"/>
  <c r="DO11" i="7"/>
  <c r="B120" i="6"/>
  <c r="DM11" i="7"/>
  <c r="DL11" i="7"/>
  <c r="DG74" i="7"/>
  <c r="D662" i="6"/>
  <c r="DK11" i="7"/>
  <c r="DI11" i="7"/>
  <c r="DP32" i="7"/>
  <c r="DH53" i="7"/>
  <c r="DH74" i="7"/>
  <c r="DH11" i="7"/>
  <c r="DG11" i="7"/>
  <c r="B112" i="6"/>
  <c r="DG53" i="7"/>
  <c r="B478" i="6"/>
  <c r="DN32" i="7"/>
  <c r="A649" i="6"/>
  <c r="A643" i="6"/>
  <c r="A465" i="6"/>
  <c r="A459" i="6"/>
  <c r="A282" i="6"/>
  <c r="A276" i="6"/>
  <c r="A99" i="6"/>
  <c r="A93" i="6"/>
  <c r="CT64" i="7"/>
  <c r="CS64" i="7"/>
  <c r="CR64" i="7"/>
  <c r="CQ64" i="7"/>
  <c r="CP64" i="7"/>
  <c r="CO64" i="7"/>
  <c r="CN64" i="7"/>
  <c r="CM64" i="7"/>
  <c r="CL64" i="7"/>
  <c r="CK64" i="7"/>
  <c r="CJ64" i="7"/>
  <c r="CI64" i="7"/>
  <c r="CT43" i="7"/>
  <c r="CS43" i="7"/>
  <c r="CR43" i="7"/>
  <c r="CQ43" i="7"/>
  <c r="CP43" i="7"/>
  <c r="CO43" i="7"/>
  <c r="CN43" i="7"/>
  <c r="CM43" i="7"/>
  <c r="CL43" i="7"/>
  <c r="CK43" i="7"/>
  <c r="CJ43" i="7"/>
  <c r="CI43" i="7"/>
  <c r="CT22" i="7"/>
  <c r="CS22" i="7"/>
  <c r="CR22" i="7"/>
  <c r="CQ22" i="7"/>
  <c r="CP22" i="7"/>
  <c r="CO22" i="7"/>
  <c r="CN22" i="7"/>
  <c r="CM22" i="7"/>
  <c r="CL22" i="7"/>
  <c r="CK22" i="7"/>
  <c r="CJ22" i="7"/>
  <c r="CI22" i="7"/>
  <c r="CT1" i="7"/>
  <c r="CS1" i="7"/>
  <c r="CR1" i="7"/>
  <c r="CQ1" i="7"/>
  <c r="CP1" i="7"/>
  <c r="CO1" i="7"/>
  <c r="CN1" i="7"/>
  <c r="CM1" i="7"/>
  <c r="CL1" i="7"/>
  <c r="CK1" i="7"/>
  <c r="CJ1" i="7"/>
  <c r="CI1" i="7"/>
  <c r="A71" i="7"/>
  <c r="D552" i="6" s="1"/>
  <c r="A50" i="7"/>
  <c r="D368" i="6" s="1"/>
  <c r="A29" i="7"/>
  <c r="D185" i="6" s="1"/>
  <c r="A8" i="7"/>
  <c r="D2" i="6" s="1"/>
  <c r="A69" i="7"/>
  <c r="B552" i="6" s="1"/>
  <c r="A70" i="7"/>
  <c r="C552" i="6" s="1"/>
  <c r="A48" i="7"/>
  <c r="B368" i="6" s="1"/>
  <c r="A49" i="7"/>
  <c r="C368" i="6" s="1"/>
  <c r="A27" i="7"/>
  <c r="B185" i="6" s="1"/>
  <c r="A28" i="7"/>
  <c r="C185" i="6" s="1"/>
  <c r="A7" i="7"/>
  <c r="C2" i="6" s="1"/>
  <c r="A73" i="7"/>
  <c r="F368" i="6"/>
  <c r="A31" i="7"/>
  <c r="F185" i="6" s="1"/>
  <c r="A6" i="7"/>
  <c r="B2" i="6" s="1"/>
  <c r="N1" i="4"/>
  <c r="Z1" i="4" s="1"/>
  <c r="AL1" i="4" s="1"/>
  <c r="AX1" i="4" s="1"/>
  <c r="BJ1" i="4" s="1"/>
  <c r="BV1" i="4" s="1"/>
  <c r="CH1" i="4" s="1"/>
  <c r="CT1" i="4" s="1"/>
  <c r="DF1" i="4" s="1"/>
  <c r="N1" i="5"/>
  <c r="Z1" i="5" s="1"/>
  <c r="AL1" i="5" s="1"/>
  <c r="AX1" i="5" s="1"/>
  <c r="BJ1" i="5" s="1"/>
  <c r="BV1" i="5" s="1"/>
  <c r="CH1" i="5" s="1"/>
  <c r="CT1" i="5" s="1"/>
  <c r="DF1" i="5" s="1"/>
  <c r="N1" i="2"/>
  <c r="Z1" i="2" s="1"/>
  <c r="AL1" i="2" s="1"/>
  <c r="AX1" i="2" s="1"/>
  <c r="BJ1" i="2" s="1"/>
  <c r="BV1" i="2" s="1"/>
  <c r="CH1" i="2" s="1"/>
  <c r="CT1" i="2" s="1"/>
  <c r="DF1" i="2" s="1"/>
  <c r="CH1" i="7"/>
  <c r="CG1" i="7"/>
  <c r="CF1" i="7"/>
  <c r="CE1" i="7"/>
  <c r="CD1" i="7"/>
  <c r="CC1" i="7"/>
  <c r="CB1" i="7"/>
  <c r="CA1" i="7"/>
  <c r="BZ1" i="7"/>
  <c r="BY1" i="7"/>
  <c r="BX1" i="7"/>
  <c r="BW1" i="7"/>
  <c r="BV1" i="7"/>
  <c r="BU1" i="7"/>
  <c r="BT1" i="7"/>
  <c r="BS1" i="7"/>
  <c r="BR1" i="7"/>
  <c r="BQ1" i="7"/>
  <c r="BP1" i="7"/>
  <c r="BO1" i="7"/>
  <c r="BN1" i="7"/>
  <c r="BM1" i="7"/>
  <c r="BL1" i="7"/>
  <c r="BK1" i="7"/>
  <c r="BJ1" i="7"/>
  <c r="BI1" i="7"/>
  <c r="BH1" i="7"/>
  <c r="BG1" i="7"/>
  <c r="BF1" i="7"/>
  <c r="BE1" i="7"/>
  <c r="BD1" i="7"/>
  <c r="BC1" i="7"/>
  <c r="BB1" i="7"/>
  <c r="BA1" i="7"/>
  <c r="AZ1" i="7"/>
  <c r="AY1" i="7"/>
  <c r="AX1" i="7"/>
  <c r="AW1" i="7"/>
  <c r="AV1" i="7"/>
  <c r="AU1" i="7"/>
  <c r="AT1" i="7"/>
  <c r="AS1" i="7"/>
  <c r="AR1" i="7"/>
  <c r="AQ1" i="7"/>
  <c r="AP1" i="7"/>
  <c r="AO1" i="7"/>
  <c r="AN1" i="7"/>
  <c r="AM1" i="7"/>
  <c r="AL1" i="7"/>
  <c r="AK1" i="7"/>
  <c r="AJ1" i="7"/>
  <c r="AI1" i="7"/>
  <c r="AH1" i="7"/>
  <c r="AG1" i="7"/>
  <c r="AF1" i="7"/>
  <c r="AE1" i="7"/>
  <c r="AD1" i="7"/>
  <c r="AC1" i="7"/>
  <c r="AB1" i="7"/>
  <c r="AA1" i="7"/>
  <c r="Z1" i="7"/>
  <c r="Y1" i="7"/>
  <c r="X1" i="7"/>
  <c r="W1" i="7"/>
  <c r="V1" i="7"/>
  <c r="U1" i="7"/>
  <c r="T1" i="7"/>
  <c r="S1" i="7"/>
  <c r="R1" i="7"/>
  <c r="Q1" i="7"/>
  <c r="P1" i="7"/>
  <c r="O1" i="7"/>
  <c r="N1" i="7"/>
  <c r="M1" i="7"/>
  <c r="L1" i="7"/>
  <c r="K1" i="7"/>
  <c r="J1" i="7"/>
  <c r="I1" i="7"/>
  <c r="H1" i="7"/>
  <c r="G1" i="7"/>
  <c r="F1" i="7"/>
  <c r="E1" i="7"/>
  <c r="D1" i="7"/>
  <c r="C1" i="7"/>
  <c r="B1" i="7"/>
  <c r="CH22" i="7"/>
  <c r="CG22" i="7"/>
  <c r="CF22" i="7"/>
  <c r="CE22" i="7"/>
  <c r="CD22" i="7"/>
  <c r="CC22" i="7"/>
  <c r="CB22" i="7"/>
  <c r="CA22" i="7"/>
  <c r="BZ22" i="7"/>
  <c r="BY22" i="7"/>
  <c r="BX22" i="7"/>
  <c r="BW22" i="7"/>
  <c r="BV22" i="7"/>
  <c r="BU22" i="7"/>
  <c r="BT22" i="7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AT22" i="7"/>
  <c r="AS22" i="7"/>
  <c r="AR22" i="7"/>
  <c r="AQ22" i="7"/>
  <c r="AP22" i="7"/>
  <c r="AO22" i="7"/>
  <c r="AN22" i="7"/>
  <c r="AM22" i="7"/>
  <c r="AL22" i="7"/>
  <c r="AK22" i="7"/>
  <c r="AJ22" i="7"/>
  <c r="AI22" i="7"/>
  <c r="AH22" i="7"/>
  <c r="AG22" i="7"/>
  <c r="AF22" i="7"/>
  <c r="AE22" i="7"/>
  <c r="AD22" i="7"/>
  <c r="AC22" i="7"/>
  <c r="AB22" i="7"/>
  <c r="AA22" i="7"/>
  <c r="Z22" i="7"/>
  <c r="Y22" i="7"/>
  <c r="X22" i="7"/>
  <c r="W22" i="7"/>
  <c r="V22" i="7"/>
  <c r="U22" i="7"/>
  <c r="T22" i="7"/>
  <c r="S22" i="7"/>
  <c r="R22" i="7"/>
  <c r="Q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CH43" i="7"/>
  <c r="CG43" i="7"/>
  <c r="CF43" i="7"/>
  <c r="CE43" i="7"/>
  <c r="CD43" i="7"/>
  <c r="CC43" i="7"/>
  <c r="CB43" i="7"/>
  <c r="CA43" i="7"/>
  <c r="BZ43" i="7"/>
  <c r="BY43" i="7"/>
  <c r="BX43" i="7"/>
  <c r="BW43" i="7"/>
  <c r="BV43" i="7"/>
  <c r="BU43" i="7"/>
  <c r="BT43" i="7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AV43" i="7"/>
  <c r="AU43" i="7"/>
  <c r="AT43" i="7"/>
  <c r="AS43" i="7"/>
  <c r="AR43" i="7"/>
  <c r="AQ43" i="7"/>
  <c r="AP43" i="7"/>
  <c r="AO43" i="7"/>
  <c r="AN43" i="7"/>
  <c r="AM43" i="7"/>
  <c r="AL43" i="7"/>
  <c r="AK43" i="7"/>
  <c r="AJ43" i="7"/>
  <c r="AI43" i="7"/>
  <c r="AH43" i="7"/>
  <c r="AG43" i="7"/>
  <c r="AF43" i="7"/>
  <c r="AE43" i="7"/>
  <c r="AD43" i="7"/>
  <c r="AC43" i="7"/>
  <c r="AB43" i="7"/>
  <c r="AA43" i="7"/>
  <c r="Z43" i="7"/>
  <c r="Y43" i="7"/>
  <c r="X43" i="7"/>
  <c r="W43" i="7"/>
  <c r="V43" i="7"/>
  <c r="U43" i="7"/>
  <c r="T43" i="7"/>
  <c r="S43" i="7"/>
  <c r="R43" i="7"/>
  <c r="Q43" i="7"/>
  <c r="P43" i="7"/>
  <c r="O43" i="7"/>
  <c r="N43" i="7"/>
  <c r="M43" i="7"/>
  <c r="L43" i="7"/>
  <c r="K43" i="7"/>
  <c r="J43" i="7"/>
  <c r="I43" i="7"/>
  <c r="H43" i="7"/>
  <c r="G43" i="7"/>
  <c r="F43" i="7"/>
  <c r="E43" i="7"/>
  <c r="D43" i="7"/>
  <c r="C43" i="7"/>
  <c r="B43" i="7"/>
  <c r="CG64" i="7"/>
  <c r="CF64" i="7"/>
  <c r="CE64" i="7"/>
  <c r="CD64" i="7"/>
  <c r="CC64" i="7"/>
  <c r="CB64" i="7"/>
  <c r="CA64" i="7"/>
  <c r="BZ64" i="7"/>
  <c r="BY64" i="7"/>
  <c r="BX64" i="7"/>
  <c r="BW64" i="7"/>
  <c r="BV64" i="7"/>
  <c r="BU64" i="7"/>
  <c r="BT64" i="7"/>
  <c r="BS64" i="7"/>
  <c r="BR64" i="7"/>
  <c r="BQ64" i="7"/>
  <c r="BP64" i="7"/>
  <c r="BO64" i="7"/>
  <c r="BN64" i="7"/>
  <c r="BM64" i="7"/>
  <c r="BL64" i="7"/>
  <c r="BK64" i="7"/>
  <c r="BJ64" i="7"/>
  <c r="BI64" i="7"/>
  <c r="BH64" i="7"/>
  <c r="BG64" i="7"/>
  <c r="BF64" i="7"/>
  <c r="BE64" i="7"/>
  <c r="BD64" i="7"/>
  <c r="BC64" i="7"/>
  <c r="BB64" i="7"/>
  <c r="BA64" i="7"/>
  <c r="AZ64" i="7"/>
  <c r="AY64" i="7"/>
  <c r="AX64" i="7"/>
  <c r="AW64" i="7"/>
  <c r="AV64" i="7"/>
  <c r="AU64" i="7"/>
  <c r="AT64" i="7"/>
  <c r="AS64" i="7"/>
  <c r="AR64" i="7"/>
  <c r="AQ64" i="7"/>
  <c r="AP64" i="7"/>
  <c r="AO64" i="7"/>
  <c r="AN64" i="7"/>
  <c r="AM64" i="7"/>
  <c r="AL64" i="7"/>
  <c r="AK64" i="7"/>
  <c r="AJ64" i="7"/>
  <c r="AI64" i="7"/>
  <c r="AH64" i="7"/>
  <c r="AG64" i="7"/>
  <c r="AF64" i="7"/>
  <c r="AE64" i="7"/>
  <c r="AD64" i="7"/>
  <c r="AC64" i="7"/>
  <c r="AB64" i="7"/>
  <c r="AA64" i="7"/>
  <c r="Z64" i="7"/>
  <c r="Y64" i="7"/>
  <c r="X64" i="7"/>
  <c r="W64" i="7"/>
  <c r="V64" i="7"/>
  <c r="U64" i="7"/>
  <c r="T64" i="7"/>
  <c r="S64" i="7"/>
  <c r="R64" i="7"/>
  <c r="Q64" i="7"/>
  <c r="P64" i="7"/>
  <c r="O64" i="7"/>
  <c r="N64" i="7"/>
  <c r="M64" i="7"/>
  <c r="L64" i="7"/>
  <c r="K64" i="7"/>
  <c r="J64" i="7"/>
  <c r="I64" i="7"/>
  <c r="H64" i="7"/>
  <c r="G64" i="7"/>
  <c r="F64" i="7"/>
  <c r="E64" i="7"/>
  <c r="D64" i="7"/>
  <c r="C64" i="7"/>
  <c r="B64" i="7"/>
  <c r="CH64" i="7"/>
  <c r="A631" i="6"/>
  <c r="A637" i="6"/>
  <c r="A447" i="6"/>
  <c r="A453" i="6"/>
  <c r="A264" i="6"/>
  <c r="A270" i="6"/>
  <c r="A81" i="6"/>
  <c r="A87" i="6"/>
  <c r="A69" i="6"/>
  <c r="A75" i="6"/>
  <c r="A252" i="6"/>
  <c r="A258" i="6"/>
  <c r="A435" i="6"/>
  <c r="A441" i="6"/>
  <c r="A625" i="6"/>
  <c r="A619" i="6"/>
  <c r="A10" i="7"/>
  <c r="F2" i="6" s="1"/>
  <c r="A613" i="6"/>
  <c r="A607" i="6"/>
  <c r="A601" i="6"/>
  <c r="A595" i="6"/>
  <c r="A589" i="6"/>
  <c r="A583" i="6"/>
  <c r="A577" i="6"/>
  <c r="A571" i="6"/>
  <c r="A565" i="6"/>
  <c r="A559" i="6"/>
  <c r="A553" i="6"/>
  <c r="G552" i="6"/>
  <c r="F552" i="6"/>
  <c r="A429" i="6"/>
  <c r="A423" i="6"/>
  <c r="A417" i="6"/>
  <c r="A411" i="6"/>
  <c r="A405" i="6"/>
  <c r="A399" i="6"/>
  <c r="A393" i="6"/>
  <c r="A387" i="6"/>
  <c r="A381" i="6"/>
  <c r="A375" i="6"/>
  <c r="A369" i="6"/>
  <c r="G368" i="6"/>
  <c r="A246" i="6"/>
  <c r="A240" i="6"/>
  <c r="A234" i="6"/>
  <c r="A228" i="6"/>
  <c r="A222" i="6"/>
  <c r="A216" i="6"/>
  <c r="A210" i="6"/>
  <c r="A204" i="6"/>
  <c r="A198" i="6"/>
  <c r="A192" i="6"/>
  <c r="A186" i="6"/>
  <c r="G185" i="6"/>
  <c r="A63" i="6"/>
  <c r="A57" i="6"/>
  <c r="A51" i="6"/>
  <c r="A45" i="6"/>
  <c r="A39" i="6"/>
  <c r="A33" i="6"/>
  <c r="A27" i="6"/>
  <c r="A21" i="6"/>
  <c r="A15" i="6"/>
  <c r="A9" i="6"/>
  <c r="A3" i="6"/>
  <c r="G2" i="6"/>
  <c r="A65" i="7"/>
  <c r="A64" i="7"/>
  <c r="A44" i="7"/>
  <c r="A43" i="7"/>
  <c r="A23" i="7"/>
  <c r="A22" i="7"/>
  <c r="A2" i="7"/>
  <c r="A1" i="7"/>
  <c r="N1" i="1"/>
  <c r="Z1" i="1" s="1"/>
  <c r="AL1" i="1" s="1"/>
  <c r="AX1" i="1" s="1"/>
  <c r="BJ1" i="1" s="1"/>
  <c r="BV1" i="1" s="1"/>
  <c r="CH1" i="1" s="1"/>
  <c r="CT1" i="1" s="1"/>
  <c r="DF1" i="1" s="1"/>
  <c r="G299" i="6" l="1"/>
  <c r="G486" i="6"/>
  <c r="G300" i="6"/>
  <c r="G303" i="6"/>
  <c r="DL54" i="7"/>
  <c r="DN12" i="7"/>
  <c r="DP75" i="7"/>
  <c r="G665" i="6"/>
  <c r="G296" i="6"/>
  <c r="G295" i="6"/>
  <c r="G301" i="6"/>
  <c r="G669" i="6"/>
  <c r="DN75" i="7"/>
  <c r="G670" i="6"/>
  <c r="DP54" i="7"/>
  <c r="G487" i="6"/>
  <c r="DN54" i="7"/>
  <c r="DK54" i="7"/>
  <c r="G481" i="6"/>
  <c r="DN33" i="7"/>
  <c r="G302" i="6"/>
  <c r="DI12" i="7"/>
  <c r="G114" i="6"/>
  <c r="DG54" i="7"/>
  <c r="G478" i="6"/>
  <c r="DJ33" i="7"/>
  <c r="G298" i="6"/>
  <c r="DH12" i="7"/>
  <c r="G113" i="6"/>
  <c r="DJ12" i="7"/>
  <c r="G115" i="6"/>
  <c r="DH75" i="7"/>
  <c r="G663" i="6"/>
  <c r="DM12" i="7"/>
  <c r="G118" i="6"/>
  <c r="DI75" i="7"/>
  <c r="G664" i="6"/>
  <c r="DG12" i="7"/>
  <c r="G112" i="6"/>
  <c r="DI33" i="7"/>
  <c r="G297" i="6"/>
  <c r="DL12" i="7"/>
  <c r="G117" i="6"/>
  <c r="DH54" i="7"/>
  <c r="G479" i="6"/>
  <c r="DK75" i="7"/>
  <c r="G666" i="6"/>
  <c r="DG75" i="7"/>
  <c r="G662" i="6"/>
  <c r="DP33" i="7"/>
  <c r="G304" i="6"/>
  <c r="DO12" i="7"/>
  <c r="G120" i="6"/>
  <c r="DM54" i="7"/>
  <c r="G484" i="6"/>
  <c r="DL75" i="7"/>
  <c r="G667" i="6"/>
  <c r="DP12" i="7"/>
  <c r="G121" i="6"/>
  <c r="DM75" i="7"/>
  <c r="G668" i="6"/>
  <c r="DK12" i="7"/>
  <c r="G116" i="6"/>
  <c r="DI54" i="7"/>
  <c r="G480" i="6"/>
  <c r="AU10" i="7"/>
  <c r="F48" i="6" s="1"/>
  <c r="CD50" i="7"/>
  <c r="D449" i="6" s="1"/>
  <c r="BT44" i="7"/>
  <c r="BR23" i="7"/>
  <c r="L29" i="7"/>
  <c r="D196" i="6" s="1"/>
  <c r="BX31" i="7"/>
  <c r="F260" i="6" s="1"/>
  <c r="CB2" i="7"/>
  <c r="AD2" i="7"/>
  <c r="O10" i="7"/>
  <c r="F16" i="6" s="1"/>
  <c r="C10" i="7"/>
  <c r="F4" i="6" s="1"/>
  <c r="CH27" i="7"/>
  <c r="B270" i="6" s="1"/>
  <c r="CG48" i="7"/>
  <c r="B452" i="6" s="1"/>
  <c r="BJ2" i="7"/>
  <c r="CA10" i="7"/>
  <c r="F80" i="6" s="1"/>
  <c r="CD70" i="7"/>
  <c r="C633" i="6" s="1"/>
  <c r="CD71" i="7"/>
  <c r="D633" i="6" s="1"/>
  <c r="BN44" i="7"/>
  <c r="AI48" i="7"/>
  <c r="B402" i="6" s="1"/>
  <c r="M49" i="7"/>
  <c r="C380" i="6" s="1"/>
  <c r="BV50" i="7"/>
  <c r="D441" i="6" s="1"/>
  <c r="R50" i="7"/>
  <c r="D385" i="6" s="1"/>
  <c r="F448" i="6"/>
  <c r="F393" i="6"/>
  <c r="CG23" i="7"/>
  <c r="F23" i="7"/>
  <c r="AC27" i="7"/>
  <c r="B213" i="6" s="1"/>
  <c r="S27" i="7"/>
  <c r="B203" i="6" s="1"/>
  <c r="BZ28" i="7"/>
  <c r="C262" i="6" s="1"/>
  <c r="H28" i="7"/>
  <c r="C192" i="6" s="1"/>
  <c r="CB31" i="7"/>
  <c r="F264" i="6" s="1"/>
  <c r="AJ31" i="7"/>
  <c r="F220" i="6" s="1"/>
  <c r="AF31" i="7"/>
  <c r="F216" i="6" s="1"/>
  <c r="BZ2" i="7"/>
  <c r="BR2" i="7"/>
  <c r="AT2" i="7"/>
  <c r="AL2" i="7"/>
  <c r="N2" i="7"/>
  <c r="CC6" i="7"/>
  <c r="B82" i="6" s="1"/>
  <c r="BM6" i="7"/>
  <c r="B66" i="6" s="1"/>
  <c r="AG6" i="7"/>
  <c r="B34" i="6" s="1"/>
  <c r="BZ7" i="7"/>
  <c r="C79" i="6" s="1"/>
  <c r="BG7" i="7"/>
  <c r="C60" i="6" s="1"/>
  <c r="AV7" i="7"/>
  <c r="C49" i="6" s="1"/>
  <c r="U7" i="7"/>
  <c r="C22" i="6" s="1"/>
  <c r="D7" i="7"/>
  <c r="C5" i="6" s="1"/>
  <c r="BT8" i="7"/>
  <c r="D73" i="6" s="1"/>
  <c r="BE8" i="7"/>
  <c r="D58" i="6" s="1"/>
  <c r="AK8" i="7"/>
  <c r="D38" i="6" s="1"/>
  <c r="BS10" i="7"/>
  <c r="F72" i="6" s="1"/>
  <c r="BK10" i="7"/>
  <c r="F64" i="6" s="1"/>
  <c r="BC10" i="7"/>
  <c r="F56" i="6" s="1"/>
  <c r="AM10" i="7"/>
  <c r="F40" i="6" s="1"/>
  <c r="AE10" i="7"/>
  <c r="F32" i="6" s="1"/>
  <c r="W10" i="7"/>
  <c r="F24" i="6" s="1"/>
  <c r="I10" i="7"/>
  <c r="F10" i="6" s="1"/>
  <c r="CH6" i="7"/>
  <c r="B87" i="6" s="1"/>
  <c r="CD2" i="7"/>
  <c r="CF31" i="7"/>
  <c r="F268" i="6" s="1"/>
  <c r="CH29" i="7"/>
  <c r="D270" i="6" s="1"/>
  <c r="CE28" i="7"/>
  <c r="C267" i="6" s="1"/>
  <c r="CE48" i="7"/>
  <c r="B450" i="6" s="1"/>
  <c r="CG70" i="7"/>
  <c r="C636" i="6" s="1"/>
  <c r="BO70" i="7"/>
  <c r="C618" i="6" s="1"/>
  <c r="AL44" i="7"/>
  <c r="AD44" i="7"/>
  <c r="K48" i="7"/>
  <c r="B378" i="6" s="1"/>
  <c r="BD49" i="7"/>
  <c r="C423" i="6" s="1"/>
  <c r="AW49" i="7"/>
  <c r="C416" i="6" s="1"/>
  <c r="AN49" i="7"/>
  <c r="C407" i="6" s="1"/>
  <c r="G49" i="7"/>
  <c r="C374" i="6" s="1"/>
  <c r="AQ50" i="7"/>
  <c r="D410" i="6" s="1"/>
  <c r="F424" i="6"/>
  <c r="F416" i="6"/>
  <c r="F401" i="6"/>
  <c r="AX23" i="7"/>
  <c r="AP23" i="7"/>
  <c r="BQ27" i="7"/>
  <c r="B253" i="6" s="1"/>
  <c r="BM28" i="7"/>
  <c r="C249" i="6" s="1"/>
  <c r="AW28" i="7"/>
  <c r="C233" i="6" s="1"/>
  <c r="T31" i="7"/>
  <c r="F204" i="6" s="1"/>
  <c r="CH2" i="7"/>
  <c r="CG65" i="7"/>
  <c r="AM50" i="7"/>
  <c r="D406" i="6" s="1"/>
  <c r="W50" i="7"/>
  <c r="D390" i="6" s="1"/>
  <c r="BK31" i="7"/>
  <c r="F247" i="6" s="1"/>
  <c r="W31" i="7"/>
  <c r="F207" i="6" s="1"/>
  <c r="O31" i="7"/>
  <c r="F199" i="6" s="1"/>
  <c r="D10" i="7"/>
  <c r="F5" i="6" s="1"/>
  <c r="AF6" i="7"/>
  <c r="B33" i="6" s="1"/>
  <c r="BZ23" i="7"/>
  <c r="H2" i="7"/>
  <c r="F447" i="6"/>
  <c r="BT28" i="7"/>
  <c r="C256" i="6" s="1"/>
  <c r="BL6" i="7"/>
  <c r="B65" i="6" s="1"/>
  <c r="AQ7" i="7"/>
  <c r="C44" i="6" s="1"/>
  <c r="AS8" i="7"/>
  <c r="D46" i="6" s="1"/>
  <c r="BZ65" i="7"/>
  <c r="BO65" i="7"/>
  <c r="AR65" i="7"/>
  <c r="L65" i="7"/>
  <c r="D65" i="7"/>
  <c r="BT70" i="7"/>
  <c r="C623" i="6" s="1"/>
  <c r="AT70" i="7"/>
  <c r="C597" i="6" s="1"/>
  <c r="BU71" i="7"/>
  <c r="D624" i="6" s="1"/>
  <c r="BS71" i="7"/>
  <c r="D622" i="6" s="1"/>
  <c r="CA73" i="7"/>
  <c r="F630" i="6" s="1"/>
  <c r="AV73" i="7"/>
  <c r="F599" i="6" s="1"/>
  <c r="P73" i="7"/>
  <c r="F567" i="6" s="1"/>
  <c r="CC44" i="7"/>
  <c r="BR44" i="7"/>
  <c r="BM44" i="7"/>
  <c r="AW44" i="7"/>
  <c r="AP44" i="7"/>
  <c r="Z44" i="7"/>
  <c r="R44" i="7"/>
  <c r="B44" i="7"/>
  <c r="C44" i="7"/>
  <c r="BD28" i="7"/>
  <c r="C240" i="6" s="1"/>
  <c r="BU70" i="7"/>
  <c r="C624" i="6" s="1"/>
  <c r="BM70" i="7"/>
  <c r="C616" i="6" s="1"/>
  <c r="CG71" i="7"/>
  <c r="D636" i="6" s="1"/>
  <c r="CH71" i="7"/>
  <c r="D637" i="6" s="1"/>
  <c r="BW71" i="7"/>
  <c r="D626" i="6" s="1"/>
  <c r="BQ71" i="7"/>
  <c r="D620" i="6" s="1"/>
  <c r="BF44" i="7"/>
  <c r="AX44" i="7"/>
  <c r="Y44" i="7"/>
  <c r="Q44" i="7"/>
  <c r="I44" i="7"/>
  <c r="AG49" i="7"/>
  <c r="C400" i="6" s="1"/>
  <c r="AA49" i="7"/>
  <c r="C394" i="6" s="1"/>
  <c r="F453" i="6"/>
  <c r="F451" i="6"/>
  <c r="F445" i="6"/>
  <c r="F437" i="6"/>
  <c r="F389" i="6"/>
  <c r="F381" i="6"/>
  <c r="F373" i="6"/>
  <c r="F369" i="6"/>
  <c r="BI23" i="7"/>
  <c r="AK23" i="7"/>
  <c r="AC23" i="7"/>
  <c r="U23" i="7"/>
  <c r="BU27" i="7"/>
  <c r="B257" i="6" s="1"/>
  <c r="BC27" i="7"/>
  <c r="B239" i="6" s="1"/>
  <c r="AW27" i="7"/>
  <c r="B233" i="6" s="1"/>
  <c r="R27" i="7"/>
  <c r="B202" i="6" s="1"/>
  <c r="BK28" i="7"/>
  <c r="C247" i="6" s="1"/>
  <c r="AL28" i="7"/>
  <c r="C222" i="6" s="1"/>
  <c r="AD28" i="7"/>
  <c r="C214" i="6" s="1"/>
  <c r="AA28" i="7"/>
  <c r="C211" i="6" s="1"/>
  <c r="V28" i="7"/>
  <c r="C206" i="6" s="1"/>
  <c r="BT31" i="7"/>
  <c r="F256" i="6" s="1"/>
  <c r="BL31" i="7"/>
  <c r="F248" i="6" s="1"/>
  <c r="BD31" i="7"/>
  <c r="F240" i="6" s="1"/>
  <c r="BC31" i="7"/>
  <c r="F239" i="6" s="1"/>
  <c r="AV31" i="7"/>
  <c r="F232" i="6" s="1"/>
  <c r="AR31" i="7"/>
  <c r="F228" i="6" s="1"/>
  <c r="AN31" i="7"/>
  <c r="F224" i="6" s="1"/>
  <c r="X31" i="7"/>
  <c r="F208" i="6" s="1"/>
  <c r="P31" i="7"/>
  <c r="F200" i="6" s="1"/>
  <c r="L31" i="7"/>
  <c r="F196" i="6" s="1"/>
  <c r="H31" i="7"/>
  <c r="F192" i="6" s="1"/>
  <c r="CA2" i="7"/>
  <c r="BV2" i="7"/>
  <c r="BT2" i="7"/>
  <c r="BS2" i="7"/>
  <c r="BN2" i="7"/>
  <c r="BL2" i="7"/>
  <c r="BK2" i="7"/>
  <c r="BF2" i="7"/>
  <c r="BD2" i="7"/>
  <c r="BC2" i="7"/>
  <c r="AX2" i="7"/>
  <c r="AV2" i="7"/>
  <c r="AU2" i="7"/>
  <c r="AP2" i="7"/>
  <c r="AN2" i="7"/>
  <c r="AM2" i="7"/>
  <c r="AH2" i="7"/>
  <c r="AF2" i="7"/>
  <c r="AE2" i="7"/>
  <c r="Z2" i="7"/>
  <c r="X2" i="7"/>
  <c r="W2" i="7"/>
  <c r="R2" i="7"/>
  <c r="P2" i="7"/>
  <c r="O2" i="7"/>
  <c r="J2" i="7"/>
  <c r="G2" i="7"/>
  <c r="F2" i="7"/>
  <c r="BX6" i="7"/>
  <c r="B77" i="6" s="1"/>
  <c r="BT6" i="7"/>
  <c r="B73" i="6" s="1"/>
  <c r="BP6" i="7"/>
  <c r="B69" i="6" s="1"/>
  <c r="BH6" i="7"/>
  <c r="B61" i="6" s="1"/>
  <c r="AZ6" i="7"/>
  <c r="B53" i="6" s="1"/>
  <c r="AV6" i="7"/>
  <c r="B49" i="6" s="1"/>
  <c r="AR6" i="7"/>
  <c r="B45" i="6" s="1"/>
  <c r="AN6" i="7"/>
  <c r="B41" i="6" s="1"/>
  <c r="AJ6" i="7"/>
  <c r="B37" i="6" s="1"/>
  <c r="AB6" i="7"/>
  <c r="B29" i="6" s="1"/>
  <c r="T6" i="7"/>
  <c r="B21" i="6" s="1"/>
  <c r="P6" i="7"/>
  <c r="B17" i="6" s="1"/>
  <c r="L6" i="7"/>
  <c r="B13" i="6" s="1"/>
  <c r="H6" i="7"/>
  <c r="B9" i="6" s="1"/>
  <c r="D6" i="7"/>
  <c r="B5" i="6" s="1"/>
  <c r="BQ7" i="7"/>
  <c r="C70" i="6" s="1"/>
  <c r="BR7" i="7"/>
  <c r="C71" i="6" s="1"/>
  <c r="BB7" i="7"/>
  <c r="C55" i="6" s="1"/>
  <c r="AO7" i="7"/>
  <c r="C42" i="6" s="1"/>
  <c r="AI7" i="7"/>
  <c r="C36" i="6" s="1"/>
  <c r="Z7" i="7"/>
  <c r="C27" i="6" s="1"/>
  <c r="AA7" i="7"/>
  <c r="C28" i="6" s="1"/>
  <c r="O7" i="7"/>
  <c r="C16" i="6" s="1"/>
  <c r="M7" i="7"/>
  <c r="C14" i="6" s="1"/>
  <c r="K7" i="7"/>
  <c r="C12" i="6" s="1"/>
  <c r="CF8" i="7"/>
  <c r="D85" i="6" s="1"/>
  <c r="CE8" i="7"/>
  <c r="D84" i="6" s="1"/>
  <c r="CD8" i="7"/>
  <c r="D83" i="6" s="1"/>
  <c r="CH8" i="7"/>
  <c r="D87" i="6" s="1"/>
  <c r="CG8" i="7"/>
  <c r="D86" i="6" s="1"/>
  <c r="CC8" i="7"/>
  <c r="D82" i="6" s="1"/>
  <c r="CB8" i="7"/>
  <c r="D81" i="6" s="1"/>
  <c r="BM8" i="7"/>
  <c r="D66" i="6" s="1"/>
  <c r="BQ8" i="7"/>
  <c r="D70" i="6" s="1"/>
  <c r="AW8" i="7"/>
  <c r="D50" i="6" s="1"/>
  <c r="AV8" i="7"/>
  <c r="D49" i="6" s="1"/>
  <c r="AC8" i="7"/>
  <c r="D30" i="6" s="1"/>
  <c r="Y8" i="7"/>
  <c r="D26" i="6" s="1"/>
  <c r="X8" i="7"/>
  <c r="D25" i="6" s="1"/>
  <c r="P8" i="7"/>
  <c r="D17" i="6" s="1"/>
  <c r="H8" i="7"/>
  <c r="D9" i="6" s="1"/>
  <c r="E8" i="7"/>
  <c r="D6" i="6" s="1"/>
  <c r="CD10" i="7"/>
  <c r="F83" i="6" s="1"/>
  <c r="BZ10" i="7"/>
  <c r="F79" i="6" s="1"/>
  <c r="CC10" i="7"/>
  <c r="F82" i="6" s="1"/>
  <c r="BY10" i="7"/>
  <c r="F78" i="6" s="1"/>
  <c r="CB10" i="7"/>
  <c r="F81" i="6" s="1"/>
  <c r="BX10" i="7"/>
  <c r="F77" i="6" s="1"/>
  <c r="CE10" i="7"/>
  <c r="F84" i="6" s="1"/>
  <c r="BV10" i="7"/>
  <c r="F75" i="6" s="1"/>
  <c r="BR10" i="7"/>
  <c r="F71" i="6" s="1"/>
  <c r="BU10" i="7"/>
  <c r="F74" i="6" s="1"/>
  <c r="BQ10" i="7"/>
  <c r="F70" i="6" s="1"/>
  <c r="BT10" i="7"/>
  <c r="F73" i="6" s="1"/>
  <c r="BP10" i="7"/>
  <c r="F69" i="6" s="1"/>
  <c r="BW10" i="7"/>
  <c r="F76" i="6" s="1"/>
  <c r="BN10" i="7"/>
  <c r="F67" i="6" s="1"/>
  <c r="BJ10" i="7"/>
  <c r="F63" i="6" s="1"/>
  <c r="BM10" i="7"/>
  <c r="F66" i="6" s="1"/>
  <c r="BI10" i="7"/>
  <c r="F62" i="6" s="1"/>
  <c r="BL10" i="7"/>
  <c r="F65" i="6" s="1"/>
  <c r="BH10" i="7"/>
  <c r="F61" i="6" s="1"/>
  <c r="BO10" i="7"/>
  <c r="F68" i="6" s="1"/>
  <c r="BF10" i="7"/>
  <c r="F59" i="6" s="1"/>
  <c r="BB10" i="7"/>
  <c r="F55" i="6" s="1"/>
  <c r="BE10" i="7"/>
  <c r="F58" i="6" s="1"/>
  <c r="BA10" i="7"/>
  <c r="F54" i="6" s="1"/>
  <c r="BD10" i="7"/>
  <c r="F57" i="6" s="1"/>
  <c r="AZ10" i="7"/>
  <c r="F53" i="6" s="1"/>
  <c r="BG10" i="7"/>
  <c r="F60" i="6" s="1"/>
  <c r="AX10" i="7"/>
  <c r="F51" i="6" s="1"/>
  <c r="AT10" i="7"/>
  <c r="F47" i="6" s="1"/>
  <c r="AW10" i="7"/>
  <c r="F50" i="6" s="1"/>
  <c r="AS10" i="7"/>
  <c r="F46" i="6" s="1"/>
  <c r="AV10" i="7"/>
  <c r="F49" i="6" s="1"/>
  <c r="AR10" i="7"/>
  <c r="F45" i="6" s="1"/>
  <c r="AY10" i="7"/>
  <c r="F52" i="6" s="1"/>
  <c r="AP10" i="7"/>
  <c r="F43" i="6" s="1"/>
  <c r="AL10" i="7"/>
  <c r="F39" i="6" s="1"/>
  <c r="AO10" i="7"/>
  <c r="F42" i="6" s="1"/>
  <c r="AK10" i="7"/>
  <c r="F38" i="6" s="1"/>
  <c r="AN10" i="7"/>
  <c r="F41" i="6" s="1"/>
  <c r="AJ10" i="7"/>
  <c r="F37" i="6" s="1"/>
  <c r="AQ10" i="7"/>
  <c r="F44" i="6" s="1"/>
  <c r="AH10" i="7"/>
  <c r="F35" i="6" s="1"/>
  <c r="AD10" i="7"/>
  <c r="F31" i="6" s="1"/>
  <c r="AG10" i="7"/>
  <c r="F34" i="6" s="1"/>
  <c r="AC10" i="7"/>
  <c r="F30" i="6" s="1"/>
  <c r="AF10" i="7"/>
  <c r="F33" i="6" s="1"/>
  <c r="AB10" i="7"/>
  <c r="F29" i="6" s="1"/>
  <c r="AI10" i="7"/>
  <c r="F36" i="6" s="1"/>
  <c r="Z10" i="7"/>
  <c r="F27" i="6" s="1"/>
  <c r="V10" i="7"/>
  <c r="F23" i="6" s="1"/>
  <c r="Y10" i="7"/>
  <c r="F26" i="6" s="1"/>
  <c r="U10" i="7"/>
  <c r="F22" i="6" s="1"/>
  <c r="X10" i="7"/>
  <c r="F25" i="6" s="1"/>
  <c r="T10" i="7"/>
  <c r="F21" i="6" s="1"/>
  <c r="AA10" i="7"/>
  <c r="F28" i="6" s="1"/>
  <c r="R10" i="7"/>
  <c r="F19" i="6" s="1"/>
  <c r="Q10" i="7"/>
  <c r="F18" i="6" s="1"/>
  <c r="M10" i="7"/>
  <c r="F14" i="6" s="1"/>
  <c r="P10" i="7"/>
  <c r="F17" i="6" s="1"/>
  <c r="N10" i="7"/>
  <c r="F15" i="6" s="1"/>
  <c r="S10" i="7"/>
  <c r="F20" i="6" s="1"/>
  <c r="L10" i="7"/>
  <c r="J10" i="7"/>
  <c r="F11" i="6" s="1"/>
  <c r="H10" i="7"/>
  <c r="F9" i="6" s="1"/>
  <c r="G10" i="7"/>
  <c r="F8" i="6" s="1"/>
  <c r="K10" i="7"/>
  <c r="F12" i="6" s="1"/>
  <c r="F10" i="7"/>
  <c r="F7" i="6" s="1"/>
  <c r="E10" i="7"/>
  <c r="F6" i="6" s="1"/>
  <c r="B10" i="7"/>
  <c r="F3" i="6" s="1"/>
  <c r="CH10" i="7"/>
  <c r="F87" i="6" s="1"/>
  <c r="CG10" i="7"/>
  <c r="F86" i="6" s="1"/>
  <c r="CF10" i="7"/>
  <c r="F85" i="6" s="1"/>
  <c r="CG7" i="7"/>
  <c r="C86" i="6" s="1"/>
  <c r="CF7" i="7"/>
  <c r="C85" i="6" s="1"/>
  <c r="CH7" i="7"/>
  <c r="C87" i="6" s="1"/>
  <c r="CT6" i="7"/>
  <c r="B99" i="6" s="1"/>
  <c r="CF27" i="7"/>
  <c r="B268" i="6" s="1"/>
  <c r="CG27" i="7"/>
  <c r="B269" i="6" s="1"/>
  <c r="CH28" i="7"/>
  <c r="C270" i="6" s="1"/>
  <c r="CG28" i="7"/>
  <c r="C269" i="6" s="1"/>
  <c r="CH65" i="7"/>
  <c r="CC65" i="7"/>
  <c r="V2" i="7"/>
  <c r="BB2" i="7"/>
  <c r="CA31" i="7"/>
  <c r="F263" i="6" s="1"/>
  <c r="CF71" i="7"/>
  <c r="D635" i="6" s="1"/>
  <c r="CB44" i="7"/>
  <c r="BN49" i="7"/>
  <c r="C433" i="6" s="1"/>
  <c r="AE50" i="7"/>
  <c r="D398" i="6" s="1"/>
  <c r="CB27" i="7"/>
  <c r="B264" i="6" s="1"/>
  <c r="AS28" i="7"/>
  <c r="C229" i="6" s="1"/>
  <c r="BS31" i="7"/>
  <c r="F255" i="6" s="1"/>
  <c r="AU31" i="7"/>
  <c r="F231" i="6" s="1"/>
  <c r="AM31" i="7"/>
  <c r="F223" i="6" s="1"/>
  <c r="AE31" i="7"/>
  <c r="F215" i="6" s="1"/>
  <c r="G31" i="7"/>
  <c r="F191" i="6" s="1"/>
  <c r="CG2" i="7"/>
  <c r="BY2" i="7"/>
  <c r="BQ2" i="7"/>
  <c r="BI2" i="7"/>
  <c r="BA2" i="7"/>
  <c r="AS2" i="7"/>
  <c r="AK2" i="7"/>
  <c r="AC2" i="7"/>
  <c r="U2" i="7"/>
  <c r="M2" i="7"/>
  <c r="E2" i="7"/>
  <c r="CE65" i="7"/>
  <c r="CD65" i="7"/>
  <c r="CE70" i="7"/>
  <c r="C634" i="6" s="1"/>
  <c r="CH70" i="7"/>
  <c r="C637" i="6" s="1"/>
  <c r="AD70" i="7"/>
  <c r="C581" i="6" s="1"/>
  <c r="CB71" i="7"/>
  <c r="D631" i="6" s="1"/>
  <c r="CE71" i="7"/>
  <c r="D634" i="6" s="1"/>
  <c r="BE71" i="7"/>
  <c r="D608" i="6" s="1"/>
  <c r="BY73" i="7"/>
  <c r="F628" i="6" s="1"/>
  <c r="BZ73" i="7"/>
  <c r="F629" i="6" s="1"/>
  <c r="AT44" i="7"/>
  <c r="BN48" i="7"/>
  <c r="B433" i="6" s="1"/>
  <c r="D48" i="7"/>
  <c r="B371" i="6" s="1"/>
  <c r="BU49" i="7"/>
  <c r="C440" i="6" s="1"/>
  <c r="BJ49" i="7"/>
  <c r="C429" i="6" s="1"/>
  <c r="V49" i="7"/>
  <c r="C389" i="6" s="1"/>
  <c r="P49" i="7"/>
  <c r="C383" i="6" s="1"/>
  <c r="CE50" i="7"/>
  <c r="D450" i="6" s="1"/>
  <c r="BG50" i="7"/>
  <c r="D426" i="6" s="1"/>
  <c r="AY50" i="7"/>
  <c r="D418" i="6" s="1"/>
  <c r="F449" i="6"/>
  <c r="F432" i="6"/>
  <c r="F409" i="6"/>
  <c r="CD23" i="7"/>
  <c r="BF23" i="7"/>
  <c r="R23" i="7"/>
  <c r="BI27" i="7"/>
  <c r="B245" i="6" s="1"/>
  <c r="AR27" i="7"/>
  <c r="B228" i="6" s="1"/>
  <c r="AL27" i="7"/>
  <c r="B222" i="6" s="1"/>
  <c r="AK27" i="7"/>
  <c r="V27" i="7"/>
  <c r="B206" i="6" s="1"/>
  <c r="CD28" i="7"/>
  <c r="C266" i="6" s="1"/>
  <c r="CC28" i="7"/>
  <c r="C265" i="6" s="1"/>
  <c r="AG28" i="7"/>
  <c r="C217" i="6" s="1"/>
  <c r="CH31" i="7"/>
  <c r="F270" i="6" s="1"/>
  <c r="CG31" i="7"/>
  <c r="F269" i="6" s="1"/>
  <c r="BP31" i="7"/>
  <c r="F252" i="6" s="1"/>
  <c r="BH31" i="7"/>
  <c r="F244" i="6" s="1"/>
  <c r="AZ31" i="7"/>
  <c r="F236" i="6" s="1"/>
  <c r="AB31" i="7"/>
  <c r="F212" i="6" s="1"/>
  <c r="D31" i="7"/>
  <c r="F188" i="6" s="1"/>
  <c r="CC2" i="7"/>
  <c r="CE2" i="7"/>
  <c r="BU2" i="7"/>
  <c r="BW2" i="7"/>
  <c r="BM2" i="7"/>
  <c r="BO2" i="7"/>
  <c r="BE2" i="7"/>
  <c r="BG2" i="7"/>
  <c r="AW2" i="7"/>
  <c r="AY2" i="7"/>
  <c r="AO2" i="7"/>
  <c r="AQ2" i="7"/>
  <c r="AG2" i="7"/>
  <c r="AI2" i="7"/>
  <c r="Y2" i="7"/>
  <c r="AA2" i="7"/>
  <c r="Q2" i="7"/>
  <c r="S2" i="7"/>
  <c r="I2" i="7"/>
  <c r="K2" i="7"/>
  <c r="C2" i="7"/>
  <c r="CB6" i="7"/>
  <c r="B81" i="6" s="1"/>
  <c r="BU6" i="7"/>
  <c r="B74" i="6" s="1"/>
  <c r="BK6" i="7"/>
  <c r="B64" i="6" s="1"/>
  <c r="BE6" i="7"/>
  <c r="B58" i="6" s="1"/>
  <c r="AU6" i="7"/>
  <c r="B48" i="6" s="1"/>
  <c r="AO6" i="7"/>
  <c r="B42" i="6" s="1"/>
  <c r="AE6" i="7"/>
  <c r="B32" i="6" s="1"/>
  <c r="Y6" i="7"/>
  <c r="B26" i="6" s="1"/>
  <c r="O6" i="7"/>
  <c r="B16" i="6" s="1"/>
  <c r="I6" i="7"/>
  <c r="B10" i="6" s="1"/>
  <c r="Q6" i="7"/>
  <c r="B18" i="6" s="1"/>
  <c r="AW6" i="7"/>
  <c r="B50" i="6" s="1"/>
  <c r="CD6" i="7"/>
  <c r="B83" i="6" s="1"/>
  <c r="BP27" i="7"/>
  <c r="B252" i="6" s="1"/>
  <c r="L2" i="7"/>
  <c r="W6" i="7"/>
  <c r="B24" i="6" s="1"/>
  <c r="BC6" i="7"/>
  <c r="B56" i="6" s="1"/>
  <c r="CF70" i="7"/>
  <c r="C635" i="6" s="1"/>
  <c r="B2" i="7"/>
  <c r="T2" i="7"/>
  <c r="AB2" i="7"/>
  <c r="AJ2" i="7"/>
  <c r="AR2" i="7"/>
  <c r="AZ2" i="7"/>
  <c r="BH2" i="7"/>
  <c r="BP2" i="7"/>
  <c r="BX2" i="7"/>
  <c r="CF2" i="7"/>
  <c r="X6" i="7"/>
  <c r="B25" i="6" s="1"/>
  <c r="BD6" i="7"/>
  <c r="B57" i="6" s="1"/>
  <c r="CF65" i="7"/>
  <c r="CB48" i="7"/>
  <c r="B447" i="6" s="1"/>
  <c r="BK48" i="7"/>
  <c r="B430" i="6" s="1"/>
  <c r="AA48" i="7"/>
  <c r="B394" i="6" s="1"/>
  <c r="Q48" i="7"/>
  <c r="B384" i="6" s="1"/>
  <c r="O48" i="7"/>
  <c r="B382" i="6" s="1"/>
  <c r="CG49" i="7"/>
  <c r="C452" i="6" s="1"/>
  <c r="BX49" i="7"/>
  <c r="C443" i="6" s="1"/>
  <c r="BM49" i="7"/>
  <c r="C432" i="6" s="1"/>
  <c r="BF49" i="7"/>
  <c r="C425" i="6" s="1"/>
  <c r="AQ49" i="7"/>
  <c r="C410" i="6" s="1"/>
  <c r="AS49" i="7"/>
  <c r="C412" i="6" s="1"/>
  <c r="AD49" i="7"/>
  <c r="C397" i="6" s="1"/>
  <c r="O49" i="7"/>
  <c r="C382" i="6" s="1"/>
  <c r="J49" i="7"/>
  <c r="C377" i="6" s="1"/>
  <c r="CA50" i="7"/>
  <c r="D446" i="6" s="1"/>
  <c r="BK50" i="7"/>
  <c r="D430" i="6" s="1"/>
  <c r="BN50" i="7"/>
  <c r="D433" i="6" s="1"/>
  <c r="BF50" i="7"/>
  <c r="D425" i="6" s="1"/>
  <c r="AP50" i="7"/>
  <c r="D409" i="6" s="1"/>
  <c r="AH50" i="7"/>
  <c r="D401" i="6" s="1"/>
  <c r="S50" i="7"/>
  <c r="D386" i="6" s="1"/>
  <c r="O50" i="7"/>
  <c r="D382" i="6" s="1"/>
  <c r="J50" i="7"/>
  <c r="D377" i="6" s="1"/>
  <c r="B50" i="7"/>
  <c r="D369" i="6" s="1"/>
  <c r="F433" i="6"/>
  <c r="F429" i="6"/>
  <c r="F413" i="6"/>
  <c r="F405" i="6"/>
  <c r="F392" i="6"/>
  <c r="F385" i="6"/>
  <c r="BY23" i="7"/>
  <c r="BJ23" i="7"/>
  <c r="BB23" i="7"/>
  <c r="AH23" i="7"/>
  <c r="AL23" i="7"/>
  <c r="AD23" i="7"/>
  <c r="M23" i="7"/>
  <c r="N23" i="7"/>
  <c r="CE27" i="7"/>
  <c r="B267" i="6" s="1"/>
  <c r="BN27" i="7"/>
  <c r="B250" i="6" s="1"/>
  <c r="AF27" i="7"/>
  <c r="B216" i="6" s="1"/>
  <c r="O27" i="7"/>
  <c r="B199" i="6" s="1"/>
  <c r="K27" i="7"/>
  <c r="B195" i="6" s="1"/>
  <c r="BY28" i="7"/>
  <c r="C261" i="6" s="1"/>
  <c r="BG28" i="7"/>
  <c r="C243" i="6" s="1"/>
  <c r="AP28" i="7"/>
  <c r="C226" i="6" s="1"/>
  <c r="Z28" i="7"/>
  <c r="C210" i="6" s="1"/>
  <c r="J28" i="7"/>
  <c r="C194" i="6" s="1"/>
  <c r="CF29" i="7"/>
  <c r="D268" i="6" s="1"/>
  <c r="AZ29" i="7"/>
  <c r="D236" i="6" s="1"/>
  <c r="CH49" i="7"/>
  <c r="C453" i="6" s="1"/>
  <c r="D2" i="7"/>
  <c r="G6" i="7"/>
  <c r="B8" i="6" s="1"/>
  <c r="AM6" i="7"/>
  <c r="B40" i="6" s="1"/>
  <c r="BS6" i="7"/>
  <c r="B72" i="6" s="1"/>
  <c r="CE31" i="7"/>
  <c r="F267" i="6" s="1"/>
  <c r="F450" i="6"/>
  <c r="P28" i="7"/>
  <c r="C200" i="6" s="1"/>
  <c r="CF28" i="7"/>
  <c r="C268" i="6" s="1"/>
  <c r="AI27" i="7"/>
  <c r="B219" i="6" s="1"/>
  <c r="CC71" i="7"/>
  <c r="D632" i="6" s="1"/>
  <c r="CG6" i="7"/>
  <c r="B86" i="6" s="1"/>
  <c r="BO6" i="7"/>
  <c r="B68" i="6" s="1"/>
  <c r="AY6" i="7"/>
  <c r="B52" i="6" s="1"/>
  <c r="AQ6" i="7"/>
  <c r="B44" i="6" s="1"/>
  <c r="AA6" i="7"/>
  <c r="B28" i="6" s="1"/>
  <c r="S6" i="7"/>
  <c r="B20" i="6" s="1"/>
  <c r="K6" i="7"/>
  <c r="B12" i="6" s="1"/>
  <c r="C6" i="7"/>
  <c r="B4" i="6" s="1"/>
  <c r="BM7" i="7"/>
  <c r="C66" i="6" s="1"/>
  <c r="CJ70" i="7"/>
  <c r="C639" i="6" s="1"/>
  <c r="CL73" i="7"/>
  <c r="F641" i="6" s="1"/>
  <c r="CM69" i="7"/>
  <c r="B642" i="6" s="1"/>
  <c r="CL27" i="7"/>
  <c r="B274" i="6" s="1"/>
  <c r="CS48" i="7"/>
  <c r="B464" i="6" s="1"/>
  <c r="CP31" i="7"/>
  <c r="F278" i="6" s="1"/>
  <c r="CM27" i="7"/>
  <c r="B275" i="6" s="1"/>
  <c r="CT65" i="7"/>
  <c r="AZ7" i="7"/>
  <c r="C53" i="6" s="1"/>
  <c r="AK7" i="7"/>
  <c r="C38" i="6" s="1"/>
  <c r="X7" i="7"/>
  <c r="C25" i="6" s="1"/>
  <c r="J7" i="7"/>
  <c r="C11" i="6" s="1"/>
  <c r="BL8" i="7"/>
  <c r="D65" i="6" s="1"/>
  <c r="AO8" i="7"/>
  <c r="D42" i="6" s="1"/>
  <c r="AN8" i="7"/>
  <c r="D41" i="6" s="1"/>
  <c r="U8" i="7"/>
  <c r="D22" i="6" s="1"/>
  <c r="CK8" i="7"/>
  <c r="D90" i="6" s="1"/>
  <c r="CN7" i="7"/>
  <c r="C93" i="6" s="1"/>
  <c r="CP10" i="7"/>
  <c r="F95" i="6" s="1"/>
  <c r="E6" i="7"/>
  <c r="B6" i="6" s="1"/>
  <c r="M6" i="7"/>
  <c r="B14" i="6" s="1"/>
  <c r="U6" i="7"/>
  <c r="B22" i="6" s="1"/>
  <c r="AC6" i="7"/>
  <c r="B30" i="6" s="1"/>
  <c r="AK6" i="7"/>
  <c r="B38" i="6" s="1"/>
  <c r="AS6" i="7"/>
  <c r="B46" i="6" s="1"/>
  <c r="BA6" i="7"/>
  <c r="B54" i="6" s="1"/>
  <c r="BI6" i="7"/>
  <c r="B62" i="6" s="1"/>
  <c r="BQ6" i="7"/>
  <c r="B70" i="6" s="1"/>
  <c r="BZ6" i="7"/>
  <c r="B79" i="6" s="1"/>
  <c r="J23" i="7"/>
  <c r="BA23" i="7"/>
  <c r="BV23" i="7"/>
  <c r="AO44" i="7"/>
  <c r="BJ44" i="7"/>
  <c r="F384" i="6"/>
  <c r="F425" i="6"/>
  <c r="G7" i="7"/>
  <c r="C8" i="6" s="1"/>
  <c r="BF28" i="7"/>
  <c r="C242" i="6" s="1"/>
  <c r="L27" i="7"/>
  <c r="B196" i="6" s="1"/>
  <c r="AE27" i="7"/>
  <c r="B215" i="6" s="1"/>
  <c r="BJ27" i="7"/>
  <c r="B246" i="6" s="1"/>
  <c r="I49" i="7"/>
  <c r="C376" i="6" s="1"/>
  <c r="CD49" i="7"/>
  <c r="C449" i="6" s="1"/>
  <c r="Q8" i="7"/>
  <c r="D18" i="6" s="1"/>
  <c r="BI8" i="7"/>
  <c r="D62" i="6" s="1"/>
  <c r="K50" i="7"/>
  <c r="D378" i="6" s="1"/>
  <c r="BC50" i="7"/>
  <c r="D422" i="6" s="1"/>
  <c r="BW50" i="7"/>
  <c r="D442" i="6" s="1"/>
  <c r="CB65" i="7"/>
  <c r="BV71" i="7"/>
  <c r="D625" i="6" s="1"/>
  <c r="BQ70" i="7"/>
  <c r="C620" i="6" s="1"/>
  <c r="CK48" i="7"/>
  <c r="B456" i="6" s="1"/>
  <c r="CH48" i="7"/>
  <c r="B453" i="6" s="1"/>
  <c r="CG50" i="7"/>
  <c r="D452" i="6" s="1"/>
  <c r="CF50" i="7"/>
  <c r="D451" i="6" s="1"/>
  <c r="CH50" i="7"/>
  <c r="D453" i="6" s="1"/>
  <c r="CN44" i="7"/>
  <c r="CH44" i="7"/>
  <c r="CG44" i="7"/>
  <c r="CF44" i="7"/>
  <c r="F463" i="6"/>
  <c r="F452" i="6"/>
  <c r="CI73" i="7"/>
  <c r="F638" i="6" s="1"/>
  <c r="CG73" i="7"/>
  <c r="F636" i="6" s="1"/>
  <c r="CH73" i="7"/>
  <c r="F637" i="6" s="1"/>
  <c r="F6" i="7"/>
  <c r="B7" i="6" s="1"/>
  <c r="N6" i="7"/>
  <c r="B15" i="6" s="1"/>
  <c r="V6" i="7"/>
  <c r="B23" i="6" s="1"/>
  <c r="AD6" i="7"/>
  <c r="B31" i="6" s="1"/>
  <c r="AL6" i="7"/>
  <c r="B39" i="6" s="1"/>
  <c r="AT6" i="7"/>
  <c r="B47" i="6" s="1"/>
  <c r="BB6" i="7"/>
  <c r="B55" i="6" s="1"/>
  <c r="BJ6" i="7"/>
  <c r="B63" i="6" s="1"/>
  <c r="BR6" i="7"/>
  <c r="B71" i="6" s="1"/>
  <c r="CA6" i="7"/>
  <c r="B80" i="6" s="1"/>
  <c r="V44" i="7"/>
  <c r="F408" i="6"/>
  <c r="BZ49" i="7"/>
  <c r="C445" i="6" s="1"/>
  <c r="CG29" i="7"/>
  <c r="D269" i="6" s="1"/>
  <c r="AI50" i="7"/>
  <c r="D402" i="6" s="1"/>
  <c r="BP65" i="7"/>
  <c r="AU70" i="7"/>
  <c r="C598" i="6" s="1"/>
  <c r="AE48" i="7"/>
  <c r="B398" i="6" s="1"/>
  <c r="BY6" i="7"/>
  <c r="B78" i="6" s="1"/>
  <c r="CB7" i="7"/>
  <c r="C81" i="6" s="1"/>
  <c r="BY7" i="7"/>
  <c r="C78" i="6" s="1"/>
  <c r="CA7" i="7"/>
  <c r="C80" i="6" s="1"/>
  <c r="CE7" i="7"/>
  <c r="C84" i="6" s="1"/>
  <c r="CD7" i="7"/>
  <c r="C83" i="6" s="1"/>
  <c r="CC7" i="7"/>
  <c r="C82" i="6" s="1"/>
  <c r="BT7" i="7"/>
  <c r="C73" i="6" s="1"/>
  <c r="BS7" i="7"/>
  <c r="C72" i="6" s="1"/>
  <c r="BW7" i="7"/>
  <c r="C76" i="6" s="1"/>
  <c r="BV7" i="7"/>
  <c r="C75" i="6" s="1"/>
  <c r="BP7" i="7"/>
  <c r="C69" i="6" s="1"/>
  <c r="BU7" i="7"/>
  <c r="C74" i="6" s="1"/>
  <c r="BN7" i="7"/>
  <c r="C67" i="6" s="1"/>
  <c r="BI7" i="7"/>
  <c r="C62" i="6" s="1"/>
  <c r="BH7" i="7"/>
  <c r="C61" i="6" s="1"/>
  <c r="BL7" i="7"/>
  <c r="C65" i="6" s="1"/>
  <c r="BK7" i="7"/>
  <c r="C64" i="6" s="1"/>
  <c r="BO7" i="7"/>
  <c r="C68" i="6" s="1"/>
  <c r="BC7" i="7"/>
  <c r="C56" i="6" s="1"/>
  <c r="BF7" i="7"/>
  <c r="C59" i="6" s="1"/>
  <c r="BA7" i="7"/>
  <c r="C54" i="6" s="1"/>
  <c r="BE7" i="7"/>
  <c r="C58" i="6" s="1"/>
  <c r="BD7" i="7"/>
  <c r="C57" i="6" s="1"/>
  <c r="AX7" i="7"/>
  <c r="C51" i="6" s="1"/>
  <c r="AW7" i="7"/>
  <c r="C50" i="6" s="1"/>
  <c r="AR7" i="7"/>
  <c r="C45" i="6" s="1"/>
  <c r="AU7" i="7"/>
  <c r="C48" i="6" s="1"/>
  <c r="AT7" i="7"/>
  <c r="C47" i="6" s="1"/>
  <c r="AY7" i="7"/>
  <c r="C52" i="6" s="1"/>
  <c r="AS7" i="7"/>
  <c r="C46" i="6" s="1"/>
  <c r="AM7" i="7"/>
  <c r="C40" i="6" s="1"/>
  <c r="AL7" i="7"/>
  <c r="C39" i="6" s="1"/>
  <c r="AP7" i="7"/>
  <c r="C43" i="6" s="1"/>
  <c r="AJ7" i="7"/>
  <c r="C37" i="6" s="1"/>
  <c r="AN7" i="7"/>
  <c r="C41" i="6" s="1"/>
  <c r="AB7" i="7"/>
  <c r="C29" i="6" s="1"/>
  <c r="AG7" i="7"/>
  <c r="C34" i="6" s="1"/>
  <c r="AE7" i="7"/>
  <c r="C32" i="6" s="1"/>
  <c r="AD7" i="7"/>
  <c r="C31" i="6" s="1"/>
  <c r="AH7" i="7"/>
  <c r="C35" i="6" s="1"/>
  <c r="AC7" i="7"/>
  <c r="C30" i="6" s="1"/>
  <c r="W7" i="7"/>
  <c r="C24" i="6" s="1"/>
  <c r="V7" i="7"/>
  <c r="C23" i="6" s="1"/>
  <c r="Y7" i="7"/>
  <c r="C26" i="6" s="1"/>
  <c r="T7" i="7"/>
  <c r="C21" i="6" s="1"/>
  <c r="Q7" i="7"/>
  <c r="C18" i="6" s="1"/>
  <c r="L7" i="7"/>
  <c r="C13" i="6" s="1"/>
  <c r="P7" i="7"/>
  <c r="C17" i="6" s="1"/>
  <c r="N7" i="7"/>
  <c r="C15" i="6" s="1"/>
  <c r="R7" i="7"/>
  <c r="C19" i="6" s="1"/>
  <c r="E7" i="7"/>
  <c r="C6" i="6" s="1"/>
  <c r="I7" i="7"/>
  <c r="C10" i="6" s="1"/>
  <c r="H7" i="7"/>
  <c r="C9" i="6" s="1"/>
  <c r="F7" i="7"/>
  <c r="C7" i="6" s="1"/>
  <c r="C7" i="7"/>
  <c r="C4" i="6" s="1"/>
  <c r="B7" i="7"/>
  <c r="C3" i="6" s="1"/>
  <c r="BW8" i="7"/>
  <c r="D76" i="6" s="1"/>
  <c r="BV8" i="7"/>
  <c r="D75" i="6" s="1"/>
  <c r="CA8" i="7"/>
  <c r="D80" i="6" s="1"/>
  <c r="BZ8" i="7"/>
  <c r="D79" i="6" s="1"/>
  <c r="BX8" i="7"/>
  <c r="D77" i="6" s="1"/>
  <c r="BO8" i="7"/>
  <c r="D68" i="6" s="1"/>
  <c r="BN8" i="7"/>
  <c r="D67" i="6" s="1"/>
  <c r="BS8" i="7"/>
  <c r="D72" i="6" s="1"/>
  <c r="BR8" i="7"/>
  <c r="D71" i="6" s="1"/>
  <c r="BP8" i="7"/>
  <c r="D69" i="6" s="1"/>
  <c r="BG8" i="7"/>
  <c r="D60" i="6" s="1"/>
  <c r="BF8" i="7"/>
  <c r="D59" i="6" s="1"/>
  <c r="BK8" i="7"/>
  <c r="D64" i="6" s="1"/>
  <c r="BJ8" i="7"/>
  <c r="D63" i="6" s="1"/>
  <c r="BH8" i="7"/>
  <c r="D61" i="6" s="1"/>
  <c r="AY8" i="7"/>
  <c r="D52" i="6" s="1"/>
  <c r="AX8" i="7"/>
  <c r="D51" i="6" s="1"/>
  <c r="BC8" i="7"/>
  <c r="D56" i="6" s="1"/>
  <c r="BB8" i="7"/>
  <c r="D55" i="6" s="1"/>
  <c r="AZ8" i="7"/>
  <c r="D53" i="6" s="1"/>
  <c r="AQ8" i="7"/>
  <c r="D44" i="6" s="1"/>
  <c r="AP8" i="7"/>
  <c r="D43" i="6" s="1"/>
  <c r="AU8" i="7"/>
  <c r="D48" i="6" s="1"/>
  <c r="AT8" i="7"/>
  <c r="D47" i="6" s="1"/>
  <c r="AR8" i="7"/>
  <c r="D45" i="6" s="1"/>
  <c r="AI8" i="7"/>
  <c r="D36" i="6" s="1"/>
  <c r="AH8" i="7"/>
  <c r="D35" i="6" s="1"/>
  <c r="AM8" i="7"/>
  <c r="D40" i="6" s="1"/>
  <c r="AL8" i="7"/>
  <c r="D39" i="6" s="1"/>
  <c r="AJ8" i="7"/>
  <c r="D37" i="6" s="1"/>
  <c r="AA8" i="7"/>
  <c r="D28" i="6" s="1"/>
  <c r="Z8" i="7"/>
  <c r="D27" i="6" s="1"/>
  <c r="AE8" i="7"/>
  <c r="D32" i="6" s="1"/>
  <c r="AD8" i="7"/>
  <c r="D31" i="6" s="1"/>
  <c r="AB8" i="7"/>
  <c r="D29" i="6" s="1"/>
  <c r="S8" i="7"/>
  <c r="D20" i="6" s="1"/>
  <c r="R8" i="7"/>
  <c r="D19" i="6" s="1"/>
  <c r="W8" i="7"/>
  <c r="D24" i="6" s="1"/>
  <c r="V8" i="7"/>
  <c r="D23" i="6" s="1"/>
  <c r="T8" i="7"/>
  <c r="D21" i="6" s="1"/>
  <c r="K8" i="7"/>
  <c r="D12" i="6" s="1"/>
  <c r="J8" i="7"/>
  <c r="D11" i="6" s="1"/>
  <c r="O8" i="7"/>
  <c r="D16" i="6" s="1"/>
  <c r="N8" i="7"/>
  <c r="D15" i="6" s="1"/>
  <c r="L8" i="7"/>
  <c r="D13" i="6" s="1"/>
  <c r="C8" i="7"/>
  <c r="D4" i="6" s="1"/>
  <c r="B8" i="7"/>
  <c r="D3" i="6" s="1"/>
  <c r="G8" i="7"/>
  <c r="D8" i="6" s="1"/>
  <c r="F8" i="7"/>
  <c r="D7" i="6" s="1"/>
  <c r="D8" i="7"/>
  <c r="D5" i="6" s="1"/>
  <c r="BW65" i="7"/>
  <c r="BU65" i="7"/>
  <c r="BV65" i="7"/>
  <c r="BX65" i="7"/>
  <c r="CA65" i="7"/>
  <c r="BN65" i="7"/>
  <c r="BM65" i="7"/>
  <c r="BS65" i="7"/>
  <c r="BR65" i="7"/>
  <c r="BT65" i="7"/>
  <c r="BG65" i="7"/>
  <c r="BH65" i="7"/>
  <c r="BK65" i="7"/>
  <c r="BL65" i="7"/>
  <c r="AY65" i="7"/>
  <c r="BA65" i="7"/>
  <c r="AJ65" i="7"/>
  <c r="AK65" i="7"/>
  <c r="AB65" i="7"/>
  <c r="AC65" i="7"/>
  <c r="T65" i="7"/>
  <c r="U65" i="7"/>
  <c r="E65" i="7"/>
  <c r="BY70" i="7"/>
  <c r="C628" i="6" s="1"/>
  <c r="CA70" i="7"/>
  <c r="C630" i="6" s="1"/>
  <c r="CC70" i="7"/>
  <c r="C632" i="6" s="1"/>
  <c r="BW70" i="7"/>
  <c r="C626" i="6" s="1"/>
  <c r="BZ70" i="7"/>
  <c r="C629" i="6" s="1"/>
  <c r="CB70" i="7"/>
  <c r="C631" i="6" s="1"/>
  <c r="BX70" i="7"/>
  <c r="C627" i="6" s="1"/>
  <c r="BV70" i="7"/>
  <c r="C625" i="6" s="1"/>
  <c r="BP70" i="7"/>
  <c r="C619" i="6" s="1"/>
  <c r="BI70" i="7"/>
  <c r="C612" i="6" s="1"/>
  <c r="BK70" i="7"/>
  <c r="C614" i="6" s="1"/>
  <c r="BG70" i="7"/>
  <c r="C610" i="6" s="1"/>
  <c r="BJ70" i="7"/>
  <c r="C613" i="6" s="1"/>
  <c r="BL70" i="7"/>
  <c r="C615" i="6" s="1"/>
  <c r="BH70" i="7"/>
  <c r="C611" i="6" s="1"/>
  <c r="BN70" i="7"/>
  <c r="C617" i="6" s="1"/>
  <c r="BA70" i="7"/>
  <c r="C604" i="6" s="1"/>
  <c r="BE70" i="7"/>
  <c r="C608" i="6" s="1"/>
  <c r="BC70" i="7"/>
  <c r="C606" i="6" s="1"/>
  <c r="BF70" i="7"/>
  <c r="C609" i="6" s="1"/>
  <c r="BB70" i="7"/>
  <c r="C605" i="6" s="1"/>
  <c r="AM70" i="7"/>
  <c r="C590" i="6" s="1"/>
  <c r="AL70" i="7"/>
  <c r="C589" i="6" s="1"/>
  <c r="AE70" i="7"/>
  <c r="C582" i="6" s="1"/>
  <c r="W70" i="7"/>
  <c r="C574" i="6" s="1"/>
  <c r="V70" i="7"/>
  <c r="C573" i="6" s="1"/>
  <c r="N70" i="7"/>
  <c r="C565" i="6" s="1"/>
  <c r="O70" i="7"/>
  <c r="C566" i="6" s="1"/>
  <c r="F70" i="7"/>
  <c r="C557" i="6" s="1"/>
  <c r="G70" i="7"/>
  <c r="C558" i="6" s="1"/>
  <c r="BY71" i="7"/>
  <c r="D628" i="6" s="1"/>
  <c r="CA71" i="7"/>
  <c r="D630" i="6" s="1"/>
  <c r="BZ71" i="7"/>
  <c r="D629" i="6" s="1"/>
  <c r="BT71" i="7"/>
  <c r="D623" i="6" s="1"/>
  <c r="BM71" i="7"/>
  <c r="D616" i="6" s="1"/>
  <c r="BL71" i="7"/>
  <c r="D615" i="6" s="1"/>
  <c r="BN71" i="7"/>
  <c r="D617" i="6" s="1"/>
  <c r="BP71" i="7"/>
  <c r="D619" i="6" s="1"/>
  <c r="BO71" i="7"/>
  <c r="D618" i="6" s="1"/>
  <c r="BR71" i="7"/>
  <c r="D621" i="6" s="1"/>
  <c r="BD71" i="7"/>
  <c r="D607" i="6" s="1"/>
  <c r="BI71" i="7"/>
  <c r="D612" i="6" s="1"/>
  <c r="BK71" i="7"/>
  <c r="D614" i="6" s="1"/>
  <c r="BG71" i="7"/>
  <c r="D610" i="6" s="1"/>
  <c r="BJ71" i="7"/>
  <c r="D613" i="6" s="1"/>
  <c r="BH71" i="7"/>
  <c r="D611" i="6" s="1"/>
  <c r="BF71" i="7"/>
  <c r="D609" i="6" s="1"/>
  <c r="BB71" i="7"/>
  <c r="D605" i="6" s="1"/>
  <c r="AV71" i="7"/>
  <c r="D599" i="6" s="1"/>
  <c r="BC71" i="7"/>
  <c r="D606" i="6" s="1"/>
  <c r="AU71" i="7"/>
  <c r="D598" i="6" s="1"/>
  <c r="AN71" i="7"/>
  <c r="D591" i="6" s="1"/>
  <c r="AM71" i="7"/>
  <c r="D590" i="6" s="1"/>
  <c r="AF71" i="7"/>
  <c r="D583" i="6" s="1"/>
  <c r="AE71" i="7"/>
  <c r="D582" i="6" s="1"/>
  <c r="X71" i="7"/>
  <c r="D575" i="6" s="1"/>
  <c r="W71" i="7"/>
  <c r="D574" i="6" s="1"/>
  <c r="P71" i="7"/>
  <c r="D567" i="6" s="1"/>
  <c r="H71" i="7"/>
  <c r="D559" i="6" s="1"/>
  <c r="O71" i="7"/>
  <c r="D566" i="6" s="1"/>
  <c r="G71" i="7"/>
  <c r="D558" i="6" s="1"/>
  <c r="CC73" i="7"/>
  <c r="F632" i="6" s="1"/>
  <c r="CE73" i="7"/>
  <c r="F634" i="6" s="1"/>
  <c r="CD73" i="7"/>
  <c r="F633" i="6" s="1"/>
  <c r="CF73" i="7"/>
  <c r="F635" i="6" s="1"/>
  <c r="BR73" i="7"/>
  <c r="F621" i="6" s="1"/>
  <c r="BT73" i="7"/>
  <c r="F623" i="6" s="1"/>
  <c r="BQ73" i="7"/>
  <c r="F620" i="6" s="1"/>
  <c r="BS73" i="7"/>
  <c r="F622" i="6" s="1"/>
  <c r="BV73" i="7"/>
  <c r="F625" i="6" s="1"/>
  <c r="BX73" i="7"/>
  <c r="F627" i="6" s="1"/>
  <c r="BI73" i="7"/>
  <c r="F612" i="6" s="1"/>
  <c r="BK73" i="7"/>
  <c r="F614" i="6" s="1"/>
  <c r="BN73" i="7"/>
  <c r="F617" i="6" s="1"/>
  <c r="BP73" i="7"/>
  <c r="F619" i="6" s="1"/>
  <c r="BL73" i="7"/>
  <c r="F615" i="6" s="1"/>
  <c r="BO73" i="7"/>
  <c r="F618" i="6" s="1"/>
  <c r="BD73" i="7"/>
  <c r="F607" i="6" s="1"/>
  <c r="BE73" i="7"/>
  <c r="F608" i="6" s="1"/>
  <c r="BC73" i="7"/>
  <c r="F606" i="6" s="1"/>
  <c r="BF73" i="7"/>
  <c r="F609" i="6" s="1"/>
  <c r="BH73" i="7"/>
  <c r="F611" i="6" s="1"/>
  <c r="BG73" i="7"/>
  <c r="F610" i="6" s="1"/>
  <c r="AW73" i="7"/>
  <c r="F600" i="6" s="1"/>
  <c r="AO73" i="7"/>
  <c r="F592" i="6" s="1"/>
  <c r="AN73" i="7"/>
  <c r="F591" i="6" s="1"/>
  <c r="AG73" i="7"/>
  <c r="F584" i="6" s="1"/>
  <c r="AF73" i="7"/>
  <c r="F583" i="6" s="1"/>
  <c r="Y73" i="7"/>
  <c r="F576" i="6" s="1"/>
  <c r="X73" i="7"/>
  <c r="F575" i="6" s="1"/>
  <c r="H73" i="7"/>
  <c r="F559" i="6" s="1"/>
  <c r="I73" i="7"/>
  <c r="F560" i="6" s="1"/>
  <c r="CE44" i="7"/>
  <c r="CD44" i="7"/>
  <c r="CA44" i="7"/>
  <c r="BZ44" i="7"/>
  <c r="BX44" i="7"/>
  <c r="BW44" i="7"/>
  <c r="BP44" i="7"/>
  <c r="BV44" i="7"/>
  <c r="BS44" i="7"/>
  <c r="BQ44" i="7"/>
  <c r="BH44" i="7"/>
  <c r="BO44" i="7"/>
  <c r="BL44" i="7"/>
  <c r="BK44" i="7"/>
  <c r="BI44" i="7"/>
  <c r="AZ44" i="7"/>
  <c r="BG44" i="7"/>
  <c r="BD44" i="7"/>
  <c r="BC44" i="7"/>
  <c r="BA44" i="7"/>
  <c r="AR44" i="7"/>
  <c r="AY44" i="7"/>
  <c r="AV44" i="7"/>
  <c r="AU44" i="7"/>
  <c r="AS44" i="7"/>
  <c r="AJ44" i="7"/>
  <c r="AQ44" i="7"/>
  <c r="AN44" i="7"/>
  <c r="AM44" i="7"/>
  <c r="AK44" i="7"/>
  <c r="AB44" i="7"/>
  <c r="AI44" i="7"/>
  <c r="AF44" i="7"/>
  <c r="AE44" i="7"/>
  <c r="AC44" i="7"/>
  <c r="T44" i="7"/>
  <c r="AA44" i="7"/>
  <c r="X44" i="7"/>
  <c r="W44" i="7"/>
  <c r="U44" i="7"/>
  <c r="L44" i="7"/>
  <c r="S44" i="7"/>
  <c r="P44" i="7"/>
  <c r="O44" i="7"/>
  <c r="M44" i="7"/>
  <c r="E44" i="7"/>
  <c r="K44" i="7"/>
  <c r="D44" i="7"/>
  <c r="H44" i="7"/>
  <c r="G44" i="7"/>
  <c r="F44" i="7"/>
  <c r="BS48" i="7"/>
  <c r="B438" i="6" s="1"/>
  <c r="BR48" i="7"/>
  <c r="B437" i="6" s="1"/>
  <c r="BC48" i="7"/>
  <c r="B422" i="6" s="1"/>
  <c r="BB48" i="7"/>
  <c r="B421" i="6" s="1"/>
  <c r="AP48" i="7"/>
  <c r="B409" i="6" s="1"/>
  <c r="AU48" i="7"/>
  <c r="B414" i="6" s="1"/>
  <c r="AM48" i="7"/>
  <c r="B406" i="6" s="1"/>
  <c r="S48" i="7"/>
  <c r="B386" i="6" s="1"/>
  <c r="R48" i="7"/>
  <c r="B385" i="6" s="1"/>
  <c r="W48" i="7"/>
  <c r="B390" i="6" s="1"/>
  <c r="T48" i="7"/>
  <c r="B387" i="6" s="1"/>
  <c r="I48" i="7"/>
  <c r="B376" i="6" s="1"/>
  <c r="N48" i="7"/>
  <c r="B381" i="6" s="1"/>
  <c r="L48" i="7"/>
  <c r="B379" i="6" s="1"/>
  <c r="J48" i="7"/>
  <c r="B377" i="6" s="1"/>
  <c r="B48" i="7"/>
  <c r="B369" i="6" s="1"/>
  <c r="G48" i="7"/>
  <c r="B374" i="6" s="1"/>
  <c r="E48" i="7"/>
  <c r="B372" i="6" s="1"/>
  <c r="C48" i="7"/>
  <c r="B370" i="6" s="1"/>
  <c r="CB49" i="7"/>
  <c r="C447" i="6" s="1"/>
  <c r="CA49" i="7"/>
  <c r="C446" i="6" s="1"/>
  <c r="CF49" i="7"/>
  <c r="C451" i="6" s="1"/>
  <c r="CE49" i="7"/>
  <c r="C450" i="6" s="1"/>
  <c r="CC49" i="7"/>
  <c r="C448" i="6" s="1"/>
  <c r="BV49" i="7"/>
  <c r="C441" i="6" s="1"/>
  <c r="BY49" i="7"/>
  <c r="C444" i="6" s="1"/>
  <c r="BS49" i="7"/>
  <c r="C438" i="6" s="1"/>
  <c r="BR49" i="7"/>
  <c r="C437" i="6" s="1"/>
  <c r="BW49" i="7"/>
  <c r="C442" i="6" s="1"/>
  <c r="BO49" i="7"/>
  <c r="C434" i="6" s="1"/>
  <c r="BL49" i="7"/>
  <c r="C431" i="6" s="1"/>
  <c r="BK49" i="7"/>
  <c r="C430" i="6" s="1"/>
  <c r="BP49" i="7"/>
  <c r="C435" i="6" s="1"/>
  <c r="BH49" i="7"/>
  <c r="C427" i="6" s="1"/>
  <c r="BB49" i="7"/>
  <c r="C421" i="6" s="1"/>
  <c r="BG49" i="7"/>
  <c r="C426" i="6" s="1"/>
  <c r="BE49" i="7"/>
  <c r="C424" i="6" s="1"/>
  <c r="BI49" i="7"/>
  <c r="C428" i="6" s="1"/>
  <c r="BC49" i="7"/>
  <c r="C422" i="6" s="1"/>
  <c r="AU49" i="7"/>
  <c r="C414" i="6" s="1"/>
  <c r="AT49" i="7"/>
  <c r="C413" i="6" s="1"/>
  <c r="AY49" i="7"/>
  <c r="C418" i="6" s="1"/>
  <c r="AX49" i="7"/>
  <c r="C417" i="6" s="1"/>
  <c r="AV49" i="7"/>
  <c r="C415" i="6" s="1"/>
  <c r="AP49" i="7"/>
  <c r="C409" i="6" s="1"/>
  <c r="AO49" i="7"/>
  <c r="C408" i="6" s="1"/>
  <c r="AM49" i="7"/>
  <c r="C406" i="6" s="1"/>
  <c r="AR49" i="7"/>
  <c r="C411" i="6" s="1"/>
  <c r="AL49" i="7"/>
  <c r="C405" i="6" s="1"/>
  <c r="AI49" i="7"/>
  <c r="C402" i="6" s="1"/>
  <c r="AH49" i="7"/>
  <c r="C401" i="6" s="1"/>
  <c r="AF49" i="7"/>
  <c r="C399" i="6" s="1"/>
  <c r="AE49" i="7"/>
  <c r="C398" i="6" s="1"/>
  <c r="AJ49" i="7"/>
  <c r="C403" i="6" s="1"/>
  <c r="AC49" i="7"/>
  <c r="C396" i="6" s="1"/>
  <c r="W49" i="7"/>
  <c r="C390" i="6" s="1"/>
  <c r="AB49" i="7"/>
  <c r="C395" i="6" s="1"/>
  <c r="Z49" i="7"/>
  <c r="C393" i="6" s="1"/>
  <c r="Y49" i="7"/>
  <c r="C392" i="6" s="1"/>
  <c r="X49" i="7"/>
  <c r="C391" i="6" s="1"/>
  <c r="Q49" i="7"/>
  <c r="C384" i="6" s="1"/>
  <c r="U49" i="7"/>
  <c r="C388" i="6" s="1"/>
  <c r="N49" i="7"/>
  <c r="C381" i="6" s="1"/>
  <c r="T49" i="7"/>
  <c r="C387" i="6" s="1"/>
  <c r="R49" i="7"/>
  <c r="C385" i="6" s="1"/>
  <c r="K49" i="7"/>
  <c r="C378" i="6" s="1"/>
  <c r="F49" i="7"/>
  <c r="C373" i="6" s="1"/>
  <c r="H49" i="7"/>
  <c r="C375" i="6" s="1"/>
  <c r="L49" i="7"/>
  <c r="C379" i="6" s="1"/>
  <c r="E49" i="7"/>
  <c r="C372" i="6" s="1"/>
  <c r="C49" i="7"/>
  <c r="C370" i="6" s="1"/>
  <c r="B49" i="7"/>
  <c r="C369" i="6" s="1"/>
  <c r="BY50" i="7"/>
  <c r="D444" i="6" s="1"/>
  <c r="BX50" i="7"/>
  <c r="D443" i="6" s="1"/>
  <c r="CC50" i="7"/>
  <c r="D448" i="6" s="1"/>
  <c r="CB50" i="7"/>
  <c r="D447" i="6" s="1"/>
  <c r="BZ50" i="7"/>
  <c r="D445" i="6" s="1"/>
  <c r="BQ50" i="7"/>
  <c r="D436" i="6" s="1"/>
  <c r="BP50" i="7"/>
  <c r="D435" i="6" s="1"/>
  <c r="BU50" i="7"/>
  <c r="D440" i="6" s="1"/>
  <c r="BT50" i="7"/>
  <c r="D439" i="6" s="1"/>
  <c r="BR50" i="7"/>
  <c r="D437" i="6" s="1"/>
  <c r="BI50" i="7"/>
  <c r="D428" i="6" s="1"/>
  <c r="BH50" i="7"/>
  <c r="D427" i="6" s="1"/>
  <c r="BM50" i="7"/>
  <c r="D432" i="6" s="1"/>
  <c r="BL50" i="7"/>
  <c r="D431" i="6" s="1"/>
  <c r="BJ50" i="7"/>
  <c r="D429" i="6" s="1"/>
  <c r="BA50" i="7"/>
  <c r="D420" i="6" s="1"/>
  <c r="AZ50" i="7"/>
  <c r="D419" i="6" s="1"/>
  <c r="BE50" i="7"/>
  <c r="D424" i="6" s="1"/>
  <c r="BD50" i="7"/>
  <c r="D423" i="6" s="1"/>
  <c r="BB50" i="7"/>
  <c r="D421" i="6" s="1"/>
  <c r="AS50" i="7"/>
  <c r="D412" i="6" s="1"/>
  <c r="AR50" i="7"/>
  <c r="D411" i="6" s="1"/>
  <c r="AW50" i="7"/>
  <c r="D416" i="6" s="1"/>
  <c r="AV50" i="7"/>
  <c r="D415" i="6" s="1"/>
  <c r="AT50" i="7"/>
  <c r="D413" i="6" s="1"/>
  <c r="AK50" i="7"/>
  <c r="D404" i="6" s="1"/>
  <c r="AJ50" i="7"/>
  <c r="D403" i="6" s="1"/>
  <c r="AO50" i="7"/>
  <c r="D408" i="6" s="1"/>
  <c r="AN50" i="7"/>
  <c r="D407" i="6" s="1"/>
  <c r="AL50" i="7"/>
  <c r="D405" i="6" s="1"/>
  <c r="AC50" i="7"/>
  <c r="D396" i="6" s="1"/>
  <c r="AB50" i="7"/>
  <c r="D395" i="6" s="1"/>
  <c r="AG50" i="7"/>
  <c r="D400" i="6" s="1"/>
  <c r="AF50" i="7"/>
  <c r="D399" i="6" s="1"/>
  <c r="AD50" i="7"/>
  <c r="D397" i="6" s="1"/>
  <c r="U50" i="7"/>
  <c r="D388" i="6" s="1"/>
  <c r="T50" i="7"/>
  <c r="D387" i="6" s="1"/>
  <c r="Y50" i="7"/>
  <c r="D392" i="6" s="1"/>
  <c r="X50" i="7"/>
  <c r="D391" i="6" s="1"/>
  <c r="V50" i="7"/>
  <c r="D389" i="6" s="1"/>
  <c r="M50" i="7"/>
  <c r="D380" i="6" s="1"/>
  <c r="L50" i="7"/>
  <c r="D379" i="6" s="1"/>
  <c r="Q50" i="7"/>
  <c r="D384" i="6" s="1"/>
  <c r="P50" i="7"/>
  <c r="D383" i="6" s="1"/>
  <c r="N50" i="7"/>
  <c r="D381" i="6" s="1"/>
  <c r="E50" i="7"/>
  <c r="D372" i="6" s="1"/>
  <c r="D50" i="7"/>
  <c r="D371" i="6" s="1"/>
  <c r="I50" i="7"/>
  <c r="D376" i="6" s="1"/>
  <c r="H50" i="7"/>
  <c r="D375" i="6" s="1"/>
  <c r="F50" i="7"/>
  <c r="D373" i="6" s="1"/>
  <c r="F443" i="6"/>
  <c r="F442" i="6"/>
  <c r="F439" i="6"/>
  <c r="F446" i="6"/>
  <c r="F444" i="6"/>
  <c r="F435" i="6"/>
  <c r="F434" i="6"/>
  <c r="F431" i="6"/>
  <c r="F438" i="6"/>
  <c r="F436" i="6"/>
  <c r="F427" i="6"/>
  <c r="F426" i="6"/>
  <c r="F423" i="6"/>
  <c r="F430" i="6"/>
  <c r="F428" i="6"/>
  <c r="F419" i="6"/>
  <c r="F418" i="6"/>
  <c r="F415" i="6"/>
  <c r="F422" i="6"/>
  <c r="F420" i="6"/>
  <c r="F411" i="6"/>
  <c r="F410" i="6"/>
  <c r="F407" i="6"/>
  <c r="F414" i="6"/>
  <c r="F412" i="6"/>
  <c r="F403" i="6"/>
  <c r="F402" i="6"/>
  <c r="F399" i="6"/>
  <c r="F406" i="6"/>
  <c r="F404" i="6"/>
  <c r="F395" i="6"/>
  <c r="F394" i="6"/>
  <c r="F391" i="6"/>
  <c r="F398" i="6"/>
  <c r="F396" i="6"/>
  <c r="F387" i="6"/>
  <c r="F386" i="6"/>
  <c r="F383" i="6"/>
  <c r="F390" i="6"/>
  <c r="F388" i="6"/>
  <c r="F379" i="6"/>
  <c r="F378" i="6"/>
  <c r="F375" i="6"/>
  <c r="F382" i="6"/>
  <c r="F380" i="6"/>
  <c r="F371" i="6"/>
  <c r="F370" i="6"/>
  <c r="F374" i="6"/>
  <c r="F372" i="6"/>
  <c r="CB23" i="7"/>
  <c r="CA23" i="7"/>
  <c r="CF23" i="7"/>
  <c r="CE23" i="7"/>
  <c r="CC23" i="7"/>
  <c r="BT23" i="7"/>
  <c r="BS23" i="7"/>
  <c r="BX23" i="7"/>
  <c r="BW23" i="7"/>
  <c r="BU23" i="7"/>
  <c r="BL23" i="7"/>
  <c r="BK23" i="7"/>
  <c r="BP23" i="7"/>
  <c r="BO23" i="7"/>
  <c r="BM23" i="7"/>
  <c r="BD23" i="7"/>
  <c r="BC23" i="7"/>
  <c r="BH23" i="7"/>
  <c r="BG23" i="7"/>
  <c r="BE23" i="7"/>
  <c r="AV23" i="7"/>
  <c r="AU23" i="7"/>
  <c r="AZ23" i="7"/>
  <c r="AY23" i="7"/>
  <c r="AW23" i="7"/>
  <c r="AN23" i="7"/>
  <c r="AM23" i="7"/>
  <c r="AR23" i="7"/>
  <c r="AQ23" i="7"/>
  <c r="AO23" i="7"/>
  <c r="AF23" i="7"/>
  <c r="AE23" i="7"/>
  <c r="AJ23" i="7"/>
  <c r="AI23" i="7"/>
  <c r="AG23" i="7"/>
  <c r="X23" i="7"/>
  <c r="W23" i="7"/>
  <c r="AB23" i="7"/>
  <c r="AA23" i="7"/>
  <c r="Y23" i="7"/>
  <c r="P23" i="7"/>
  <c r="O23" i="7"/>
  <c r="T23" i="7"/>
  <c r="S23" i="7"/>
  <c r="Q23" i="7"/>
  <c r="H23" i="7"/>
  <c r="G23" i="7"/>
  <c r="L23" i="7"/>
  <c r="K23" i="7"/>
  <c r="I23" i="7"/>
  <c r="D23" i="7"/>
  <c r="C23" i="7"/>
  <c r="BZ27" i="7"/>
  <c r="B262" i="6" s="1"/>
  <c r="BY27" i="7"/>
  <c r="B261" i="6" s="1"/>
  <c r="CD27" i="7"/>
  <c r="B266" i="6" s="1"/>
  <c r="CC27" i="7"/>
  <c r="B265" i="6" s="1"/>
  <c r="CA27" i="7"/>
  <c r="B263" i="6" s="1"/>
  <c r="BS27" i="7"/>
  <c r="B255" i="6" s="1"/>
  <c r="BR27" i="7"/>
  <c r="B254" i="6" s="1"/>
  <c r="BV27" i="7"/>
  <c r="B258" i="6" s="1"/>
  <c r="BT27" i="7"/>
  <c r="B256" i="6" s="1"/>
  <c r="BL27" i="7"/>
  <c r="B248" i="6" s="1"/>
  <c r="BK27" i="7"/>
  <c r="B247" i="6" s="1"/>
  <c r="BO27" i="7"/>
  <c r="B251" i="6" s="1"/>
  <c r="BH27" i="7"/>
  <c r="B244" i="6" s="1"/>
  <c r="BM27" i="7"/>
  <c r="B249" i="6" s="1"/>
  <c r="BE27" i="7"/>
  <c r="B241" i="6" s="1"/>
  <c r="BD27" i="7"/>
  <c r="B240" i="6" s="1"/>
  <c r="BB27" i="7"/>
  <c r="B238" i="6" s="1"/>
  <c r="BG27" i="7"/>
  <c r="B243" i="6" s="1"/>
  <c r="BA27" i="7"/>
  <c r="B237" i="6" s="1"/>
  <c r="BF27" i="7"/>
  <c r="B242" i="6" s="1"/>
  <c r="AZ27" i="7"/>
  <c r="B236" i="6" s="1"/>
  <c r="AY27" i="7"/>
  <c r="B235" i="6" s="1"/>
  <c r="AS27" i="7"/>
  <c r="B229" i="6" s="1"/>
  <c r="AX27" i="7"/>
  <c r="B234" i="6" s="1"/>
  <c r="AV27" i="7"/>
  <c r="B232" i="6" s="1"/>
  <c r="AU27" i="7"/>
  <c r="B231" i="6" s="1"/>
  <c r="AT27" i="7"/>
  <c r="B230" i="6" s="1"/>
  <c r="AM27" i="7"/>
  <c r="B223" i="6" s="1"/>
  <c r="AQ27" i="7"/>
  <c r="B227" i="6" s="1"/>
  <c r="AJ27" i="7"/>
  <c r="B220" i="6" s="1"/>
  <c r="AP27" i="7"/>
  <c r="B226" i="6" s="1"/>
  <c r="AN27" i="7"/>
  <c r="B224" i="6" s="1"/>
  <c r="AG27" i="7"/>
  <c r="B217" i="6" s="1"/>
  <c r="AB27" i="7"/>
  <c r="B212" i="6" s="1"/>
  <c r="AD27" i="7"/>
  <c r="B214" i="6" s="1"/>
  <c r="AH27" i="7"/>
  <c r="B218" i="6" s="1"/>
  <c r="T27" i="7"/>
  <c r="B204" i="6" s="1"/>
  <c r="AA27" i="7"/>
  <c r="B211" i="6" s="1"/>
  <c r="X27" i="7"/>
  <c r="B208" i="6" s="1"/>
  <c r="W27" i="7"/>
  <c r="B207" i="6" s="1"/>
  <c r="U27" i="7"/>
  <c r="B205" i="6" s="1"/>
  <c r="N27" i="7"/>
  <c r="B198" i="6" s="1"/>
  <c r="M27" i="7"/>
  <c r="B197" i="6" s="1"/>
  <c r="Q27" i="7"/>
  <c r="B201" i="6" s="1"/>
  <c r="P27" i="7"/>
  <c r="B200" i="6" s="1"/>
  <c r="F27" i="7"/>
  <c r="B190" i="6" s="1"/>
  <c r="E27" i="7"/>
  <c r="B189" i="6" s="1"/>
  <c r="J27" i="7"/>
  <c r="B194" i="6" s="1"/>
  <c r="I27" i="7"/>
  <c r="B193" i="6" s="1"/>
  <c r="G27" i="7"/>
  <c r="B191" i="6" s="1"/>
  <c r="C27" i="7"/>
  <c r="B187" i="6" s="1"/>
  <c r="B27" i="7"/>
  <c r="B186" i="6" s="1"/>
  <c r="CB28" i="7"/>
  <c r="C264" i="6" s="1"/>
  <c r="CA28" i="7"/>
  <c r="C263" i="6" s="1"/>
  <c r="BU28" i="7"/>
  <c r="C257" i="6" s="1"/>
  <c r="BX28" i="7"/>
  <c r="C260" i="6" s="1"/>
  <c r="BW28" i="7"/>
  <c r="C259" i="6" s="1"/>
  <c r="BV28" i="7"/>
  <c r="C258" i="6" s="1"/>
  <c r="BO28" i="7"/>
  <c r="C251" i="6" s="1"/>
  <c r="BN28" i="7"/>
  <c r="C250" i="6" s="1"/>
  <c r="BR28" i="7"/>
  <c r="C254" i="6" s="1"/>
  <c r="BP28" i="7"/>
  <c r="C252" i="6" s="1"/>
  <c r="BI28" i="7"/>
  <c r="C245" i="6" s="1"/>
  <c r="BH28" i="7"/>
  <c r="C244" i="6" s="1"/>
  <c r="BE28" i="7"/>
  <c r="C241" i="6" s="1"/>
  <c r="BL28" i="7"/>
  <c r="C248" i="6" s="1"/>
  <c r="BJ28" i="7"/>
  <c r="C246" i="6" s="1"/>
  <c r="BB28" i="7"/>
  <c r="C238" i="6" s="1"/>
  <c r="AY28" i="7"/>
  <c r="C235" i="6" s="1"/>
  <c r="AX28" i="7"/>
  <c r="C234" i="6" s="1"/>
  <c r="BC28" i="7"/>
  <c r="C239" i="6" s="1"/>
  <c r="AU28" i="7"/>
  <c r="C231" i="6" s="1"/>
  <c r="AT28" i="7"/>
  <c r="C230" i="6" s="1"/>
  <c r="AR28" i="7"/>
  <c r="C228" i="6" s="1"/>
  <c r="AQ28" i="7"/>
  <c r="C227" i="6" s="1"/>
  <c r="AV28" i="7"/>
  <c r="C232" i="6" s="1"/>
  <c r="AO28" i="7"/>
  <c r="C225" i="6" s="1"/>
  <c r="AN28" i="7"/>
  <c r="C224" i="6" s="1"/>
  <c r="AM28" i="7"/>
  <c r="C223" i="6" s="1"/>
  <c r="AH28" i="7"/>
  <c r="C218" i="6" s="1"/>
  <c r="AK28" i="7"/>
  <c r="C221" i="6" s="1"/>
  <c r="AI28" i="7"/>
  <c r="C219" i="6" s="1"/>
  <c r="AC28" i="7"/>
  <c r="C213" i="6" s="1"/>
  <c r="AB28" i="7"/>
  <c r="C212" i="6" s="1"/>
  <c r="AF28" i="7"/>
  <c r="C216" i="6" s="1"/>
  <c r="AE28" i="7"/>
  <c r="C215" i="6" s="1"/>
  <c r="Y28" i="7"/>
  <c r="C209" i="6" s="1"/>
  <c r="W28" i="7"/>
  <c r="C207" i="6" s="1"/>
  <c r="R28" i="7"/>
  <c r="C202" i="6" s="1"/>
  <c r="Q28" i="7"/>
  <c r="C201" i="6" s="1"/>
  <c r="T28" i="7"/>
  <c r="C204" i="6" s="1"/>
  <c r="X28" i="7"/>
  <c r="C208" i="6" s="1"/>
  <c r="L28" i="7"/>
  <c r="C196" i="6" s="1"/>
  <c r="K28" i="7"/>
  <c r="C195" i="6" s="1"/>
  <c r="O28" i="7"/>
  <c r="C199" i="6" s="1"/>
  <c r="N28" i="7"/>
  <c r="C198" i="6" s="1"/>
  <c r="I28" i="7"/>
  <c r="C193" i="6" s="1"/>
  <c r="M28" i="7"/>
  <c r="C197" i="6" s="1"/>
  <c r="F28" i="7"/>
  <c r="C190" i="6" s="1"/>
  <c r="E28" i="7"/>
  <c r="C189" i="6" s="1"/>
  <c r="B28" i="7"/>
  <c r="C186" i="6" s="1"/>
  <c r="G28" i="7"/>
  <c r="C191" i="6" s="1"/>
  <c r="BX29" i="7"/>
  <c r="D260" i="6" s="1"/>
  <c r="BH29" i="7"/>
  <c r="D244" i="6" s="1"/>
  <c r="CD31" i="7"/>
  <c r="F266" i="6" s="1"/>
  <c r="CC31" i="7"/>
  <c r="F265" i="6" s="1"/>
  <c r="BZ31" i="7"/>
  <c r="F262" i="6" s="1"/>
  <c r="BY31" i="7"/>
  <c r="F261" i="6" s="1"/>
  <c r="BW31" i="7"/>
  <c r="F259" i="6" s="1"/>
  <c r="BV31" i="7"/>
  <c r="F258" i="6" s="1"/>
  <c r="BU31" i="7"/>
  <c r="F257" i="6" s="1"/>
  <c r="BR31" i="7"/>
  <c r="F254" i="6" s="1"/>
  <c r="BQ31" i="7"/>
  <c r="F253" i="6" s="1"/>
  <c r="BO31" i="7"/>
  <c r="F251" i="6" s="1"/>
  <c r="BN31" i="7"/>
  <c r="F250" i="6" s="1"/>
  <c r="BM31" i="7"/>
  <c r="F249" i="6" s="1"/>
  <c r="BJ31" i="7"/>
  <c r="F246" i="6" s="1"/>
  <c r="BI31" i="7"/>
  <c r="F245" i="6" s="1"/>
  <c r="BG31" i="7"/>
  <c r="F243" i="6" s="1"/>
  <c r="BF31" i="7"/>
  <c r="F242" i="6" s="1"/>
  <c r="BE31" i="7"/>
  <c r="F241" i="6" s="1"/>
  <c r="BB31" i="7"/>
  <c r="F238" i="6" s="1"/>
  <c r="BA31" i="7"/>
  <c r="F237" i="6" s="1"/>
  <c r="AY31" i="7"/>
  <c r="F235" i="6" s="1"/>
  <c r="AX31" i="7"/>
  <c r="F234" i="6" s="1"/>
  <c r="AW31" i="7"/>
  <c r="F233" i="6" s="1"/>
  <c r="AT31" i="7"/>
  <c r="F230" i="6" s="1"/>
  <c r="AS31" i="7"/>
  <c r="F229" i="6" s="1"/>
  <c r="AQ31" i="7"/>
  <c r="F227" i="6" s="1"/>
  <c r="AP31" i="7"/>
  <c r="F226" i="6" s="1"/>
  <c r="AO31" i="7"/>
  <c r="F225" i="6" s="1"/>
  <c r="AL31" i="7"/>
  <c r="F222" i="6" s="1"/>
  <c r="AK31" i="7"/>
  <c r="F221" i="6" s="1"/>
  <c r="AI31" i="7"/>
  <c r="F219" i="6" s="1"/>
  <c r="AH31" i="7"/>
  <c r="F218" i="6" s="1"/>
  <c r="AG31" i="7"/>
  <c r="F217" i="6" s="1"/>
  <c r="AD31" i="7"/>
  <c r="F214" i="6" s="1"/>
  <c r="AC31" i="7"/>
  <c r="F213" i="6" s="1"/>
  <c r="AA31" i="7"/>
  <c r="F211" i="6" s="1"/>
  <c r="Z31" i="7"/>
  <c r="F210" i="6" s="1"/>
  <c r="Y31" i="7"/>
  <c r="F209" i="6" s="1"/>
  <c r="V31" i="7"/>
  <c r="F206" i="6" s="1"/>
  <c r="U31" i="7"/>
  <c r="F205" i="6" s="1"/>
  <c r="S31" i="7"/>
  <c r="F203" i="6" s="1"/>
  <c r="R31" i="7"/>
  <c r="F202" i="6" s="1"/>
  <c r="Q31" i="7"/>
  <c r="F201" i="6" s="1"/>
  <c r="N31" i="7"/>
  <c r="F198" i="6" s="1"/>
  <c r="M31" i="7"/>
  <c r="F197" i="6" s="1"/>
  <c r="K31" i="7"/>
  <c r="F195" i="6" s="1"/>
  <c r="J31" i="7"/>
  <c r="F194" i="6" s="1"/>
  <c r="I31" i="7"/>
  <c r="F193" i="6" s="1"/>
  <c r="F31" i="7"/>
  <c r="F190" i="6" s="1"/>
  <c r="E31" i="7"/>
  <c r="F189" i="6" s="1"/>
  <c r="C31" i="7"/>
  <c r="F187" i="6" s="1"/>
  <c r="B31" i="7"/>
  <c r="F186" i="6" s="1"/>
  <c r="B6" i="7"/>
  <c r="B3" i="6" s="1"/>
  <c r="J6" i="7"/>
  <c r="B11" i="6" s="1"/>
  <c r="R6" i="7"/>
  <c r="B19" i="6" s="1"/>
  <c r="Z6" i="7"/>
  <c r="B27" i="6" s="1"/>
  <c r="AH6" i="7"/>
  <c r="B35" i="6" s="1"/>
  <c r="AP6" i="7"/>
  <c r="B43" i="6" s="1"/>
  <c r="AX6" i="7"/>
  <c r="B51" i="6" s="1"/>
  <c r="BF6" i="7"/>
  <c r="B59" i="6" s="1"/>
  <c r="BN6" i="7"/>
  <c r="B67" i="6" s="1"/>
  <c r="BV6" i="7"/>
  <c r="B75" i="6" s="1"/>
  <c r="CE6" i="7"/>
  <c r="B84" i="6" s="1"/>
  <c r="B23" i="7"/>
  <c r="V23" i="7"/>
  <c r="AS23" i="7"/>
  <c r="BN23" i="7"/>
  <c r="CH23" i="7"/>
  <c r="J44" i="7"/>
  <c r="AG44" i="7"/>
  <c r="BB44" i="7"/>
  <c r="BU44" i="7"/>
  <c r="F376" i="6"/>
  <c r="F397" i="6"/>
  <c r="F417" i="6"/>
  <c r="F440" i="6"/>
  <c r="AF7" i="7"/>
  <c r="C33" i="6" s="1"/>
  <c r="C28" i="7"/>
  <c r="C187" i="6" s="1"/>
  <c r="S28" i="7"/>
  <c r="C203" i="6" s="1"/>
  <c r="AZ28" i="7"/>
  <c r="C236" i="6" s="1"/>
  <c r="BQ28" i="7"/>
  <c r="C253" i="6" s="1"/>
  <c r="D27" i="7"/>
  <c r="B188" i="6" s="1"/>
  <c r="Y27" i="7"/>
  <c r="B209" i="6" s="1"/>
  <c r="AO27" i="7"/>
  <c r="B225" i="6" s="1"/>
  <c r="BW27" i="7"/>
  <c r="B259" i="6" s="1"/>
  <c r="D49" i="7"/>
  <c r="C371" i="6" s="1"/>
  <c r="S49" i="7"/>
  <c r="C386" i="6" s="1"/>
  <c r="AZ49" i="7"/>
  <c r="C419" i="6" s="1"/>
  <c r="BQ49" i="7"/>
  <c r="C436" i="6" s="1"/>
  <c r="F48" i="7"/>
  <c r="B373" i="6" s="1"/>
  <c r="AX48" i="7"/>
  <c r="B417" i="6" s="1"/>
  <c r="I8" i="7"/>
  <c r="D10" i="6" s="1"/>
  <c r="AF8" i="7"/>
  <c r="D33" i="6" s="1"/>
  <c r="BA8" i="7"/>
  <c r="D54" i="6" s="1"/>
  <c r="BU8" i="7"/>
  <c r="D74" i="6" s="1"/>
  <c r="C50" i="7"/>
  <c r="D370" i="6" s="1"/>
  <c r="Z50" i="7"/>
  <c r="D393" i="6" s="1"/>
  <c r="AU50" i="7"/>
  <c r="D414" i="6" s="1"/>
  <c r="BO50" i="7"/>
  <c r="D434" i="6" s="1"/>
  <c r="BX71" i="7"/>
  <c r="D627" i="6" s="1"/>
  <c r="BS70" i="7"/>
  <c r="C622" i="6" s="1"/>
  <c r="BJ73" i="7"/>
  <c r="F613" i="6" s="1"/>
  <c r="AI6" i="7"/>
  <c r="B36" i="6" s="1"/>
  <c r="BG6" i="7"/>
  <c r="B60" i="6" s="1"/>
  <c r="BW6" i="7"/>
  <c r="B76" i="6" s="1"/>
  <c r="CF6" i="7"/>
  <c r="B85" i="6" s="1"/>
  <c r="E23" i="7"/>
  <c r="Z23" i="7"/>
  <c r="AT23" i="7"/>
  <c r="BQ23" i="7"/>
  <c r="N44" i="7"/>
  <c r="AH44" i="7"/>
  <c r="BE44" i="7"/>
  <c r="BY44" i="7"/>
  <c r="F377" i="6"/>
  <c r="F400" i="6"/>
  <c r="F421" i="6"/>
  <c r="F441" i="6"/>
  <c r="S7" i="7"/>
  <c r="C20" i="6" s="1"/>
  <c r="BJ7" i="7"/>
  <c r="C63" i="6" s="1"/>
  <c r="BX7" i="7"/>
  <c r="C77" i="6" s="1"/>
  <c r="D28" i="7"/>
  <c r="C188" i="6" s="1"/>
  <c r="U28" i="7"/>
  <c r="C205" i="6" s="1"/>
  <c r="AJ28" i="7"/>
  <c r="C220" i="6" s="1"/>
  <c r="BA28" i="7"/>
  <c r="C237" i="6" s="1"/>
  <c r="BS28" i="7"/>
  <c r="C255" i="6" s="1"/>
  <c r="H27" i="7"/>
  <c r="B192" i="6" s="1"/>
  <c r="Z27" i="7"/>
  <c r="B210" i="6" s="1"/>
  <c r="BX27" i="7"/>
  <c r="B260" i="6" s="1"/>
  <c r="AK49" i="7"/>
  <c r="C404" i="6" s="1"/>
  <c r="BA49" i="7"/>
  <c r="C420" i="6" s="1"/>
  <c r="BT49" i="7"/>
  <c r="C439" i="6" s="1"/>
  <c r="M8" i="7"/>
  <c r="D14" i="6" s="1"/>
  <c r="AG8" i="7"/>
  <c r="D34" i="6" s="1"/>
  <c r="BD8" i="7"/>
  <c r="D57" i="6" s="1"/>
  <c r="BY8" i="7"/>
  <c r="D78" i="6" s="1"/>
  <c r="G50" i="7"/>
  <c r="D374" i="6" s="1"/>
  <c r="AA50" i="7"/>
  <c r="D394" i="6" s="1"/>
  <c r="AX50" i="7"/>
  <c r="D417" i="6" s="1"/>
  <c r="BS50" i="7"/>
  <c r="D438" i="6" s="1"/>
  <c r="CB73" i="7"/>
  <c r="F631" i="6" s="1"/>
  <c r="BW73" i="7"/>
  <c r="F626" i="6" s="1"/>
  <c r="BR70" i="7"/>
  <c r="C621" i="6" s="1"/>
  <c r="BJ65" i="7"/>
  <c r="CJ50" i="7"/>
  <c r="D455" i="6" s="1"/>
  <c r="CM31" i="7"/>
  <c r="F275" i="6" s="1"/>
  <c r="CL2" i="7"/>
  <c r="CJ31" i="7"/>
  <c r="F272" i="6" s="1"/>
  <c r="CK27" i="7"/>
  <c r="B273" i="6" s="1"/>
  <c r="CK50" i="7"/>
  <c r="D456" i="6" s="1"/>
  <c r="CA48" i="7"/>
  <c r="B446" i="6" s="1"/>
  <c r="BJ48" i="7"/>
  <c r="B429" i="6" s="1"/>
  <c r="AT48" i="7"/>
  <c r="B413" i="6" s="1"/>
  <c r="M48" i="7"/>
  <c r="B380" i="6" s="1"/>
  <c r="H48" i="7"/>
  <c r="B375" i="6" s="1"/>
  <c r="CJ7" i="7"/>
  <c r="C89" i="6" s="1"/>
  <c r="CL10" i="7"/>
  <c r="F91" i="6" s="1"/>
  <c r="CP2" i="7"/>
  <c r="CI29" i="7"/>
  <c r="D271" i="6" s="1"/>
  <c r="CJ23" i="7"/>
  <c r="CL28" i="7"/>
  <c r="C274" i="6" s="1"/>
  <c r="CP23" i="7"/>
  <c r="CI49" i="7"/>
  <c r="C454" i="6" s="1"/>
  <c r="F456" i="6"/>
  <c r="CO48" i="7"/>
  <c r="B460" i="6" s="1"/>
  <c r="CI65" i="7"/>
  <c r="CK71" i="7"/>
  <c r="D640" i="6" s="1"/>
  <c r="CL65" i="7"/>
  <c r="CN70" i="7"/>
  <c r="C643" i="6" s="1"/>
  <c r="CP73" i="7"/>
  <c r="F645" i="6" s="1"/>
  <c r="CS71" i="7"/>
  <c r="D648" i="6" s="1"/>
  <c r="BY65" i="7"/>
  <c r="BQ65" i="7"/>
  <c r="BI65" i="7"/>
  <c r="AZ65" i="7"/>
  <c r="AS65" i="7"/>
  <c r="M65" i="7"/>
  <c r="CI10" i="7"/>
  <c r="F88" i="6" s="1"/>
  <c r="CL8" i="7"/>
  <c r="D91" i="6" s="1"/>
  <c r="CM2" i="7"/>
  <c r="CO7" i="7"/>
  <c r="C94" i="6" s="1"/>
  <c r="CQ10" i="7"/>
  <c r="F96" i="6" s="1"/>
  <c r="CR6" i="7"/>
  <c r="B97" i="6" s="1"/>
  <c r="CK31" i="7"/>
  <c r="F273" i="6" s="1"/>
  <c r="CQ31" i="7"/>
  <c r="F279" i="6" s="1"/>
  <c r="CI48" i="7"/>
  <c r="B454" i="6" s="1"/>
  <c r="CL48" i="7"/>
  <c r="B457" i="6" s="1"/>
  <c r="CO44" i="7"/>
  <c r="CJ73" i="7"/>
  <c r="F639" i="6" s="1"/>
  <c r="CM73" i="7"/>
  <c r="F642" i="6" s="1"/>
  <c r="CN69" i="7"/>
  <c r="B643" i="6" s="1"/>
  <c r="CI8" i="7"/>
  <c r="D88" i="6" s="1"/>
  <c r="CJ2" i="7"/>
  <c r="CL7" i="7"/>
  <c r="C91" i="6" s="1"/>
  <c r="CR2" i="7"/>
  <c r="CI27" i="7"/>
  <c r="B271" i="6" s="1"/>
  <c r="CK29" i="7"/>
  <c r="D273" i="6" s="1"/>
  <c r="CN31" i="7"/>
  <c r="F276" i="6" s="1"/>
  <c r="CI44" i="7"/>
  <c r="CL44" i="7"/>
  <c r="CN49" i="7"/>
  <c r="C459" i="6" s="1"/>
  <c r="CQ48" i="7"/>
  <c r="B462" i="6" s="1"/>
  <c r="CJ71" i="7"/>
  <c r="D639" i="6" s="1"/>
  <c r="CK69" i="7"/>
  <c r="B640" i="6" s="1"/>
  <c r="CM71" i="7"/>
  <c r="D642" i="6" s="1"/>
  <c r="CI7" i="7"/>
  <c r="C88" i="6" s="1"/>
  <c r="CK10" i="7"/>
  <c r="F90" i="6" s="1"/>
  <c r="CO2" i="7"/>
  <c r="CI23" i="7"/>
  <c r="CK28" i="7"/>
  <c r="C273" i="6" s="1"/>
  <c r="CO23" i="7"/>
  <c r="CS31" i="7"/>
  <c r="F281" i="6" s="1"/>
  <c r="F455" i="6"/>
  <c r="F458" i="6"/>
  <c r="CN48" i="7"/>
  <c r="B459" i="6" s="1"/>
  <c r="CS49" i="7"/>
  <c r="C464" i="6" s="1"/>
  <c r="CT50" i="7"/>
  <c r="D465" i="6" s="1"/>
  <c r="CM70" i="7"/>
  <c r="C642" i="6" s="1"/>
  <c r="CR71" i="7"/>
  <c r="D647" i="6" s="1"/>
  <c r="CT69" i="7"/>
  <c r="B649" i="6" s="1"/>
  <c r="CI2" i="7"/>
  <c r="CK7" i="7"/>
  <c r="C90" i="6" s="1"/>
  <c r="CM10" i="7"/>
  <c r="F92" i="6" s="1"/>
  <c r="CN6" i="7"/>
  <c r="B93" i="6" s="1"/>
  <c r="CJ29" i="7"/>
  <c r="D272" i="6" s="1"/>
  <c r="CM29" i="7"/>
  <c r="D275" i="6" s="1"/>
  <c r="CS28" i="7"/>
  <c r="C281" i="6" s="1"/>
  <c r="CK44" i="7"/>
  <c r="F460" i="6"/>
  <c r="CP48" i="7"/>
  <c r="B461" i="6" s="1"/>
  <c r="CS44" i="7"/>
  <c r="CI71" i="7"/>
  <c r="D638" i="6" s="1"/>
  <c r="CJ69" i="7"/>
  <c r="B639" i="6" s="1"/>
  <c r="CL71" i="7"/>
  <c r="D641" i="6" s="1"/>
  <c r="CQ73" i="7"/>
  <c r="F646" i="6" s="1"/>
  <c r="BP29" i="7"/>
  <c r="D252" i="6" s="1"/>
  <c r="AR29" i="7"/>
  <c r="D228" i="6" s="1"/>
  <c r="AJ29" i="7"/>
  <c r="D220" i="6" s="1"/>
  <c r="AB29" i="7"/>
  <c r="D212" i="6" s="1"/>
  <c r="T29" i="7"/>
  <c r="D204" i="6" s="1"/>
  <c r="D29" i="7"/>
  <c r="D188" i="6" s="1"/>
  <c r="CJ10" i="7"/>
  <c r="F89" i="6" s="1"/>
  <c r="CM8" i="7"/>
  <c r="D92" i="6" s="1"/>
  <c r="CN2" i="7"/>
  <c r="CS6" i="7"/>
  <c r="B98" i="6" s="1"/>
  <c r="CL31" i="7"/>
  <c r="F274" i="6" s="1"/>
  <c r="CN23" i="7"/>
  <c r="CR31" i="7"/>
  <c r="F280" i="6" s="1"/>
  <c r="F454" i="6"/>
  <c r="CJ48" i="7"/>
  <c r="B455" i="6" s="1"/>
  <c r="F457" i="6"/>
  <c r="CM48" i="7"/>
  <c r="B458" i="6" s="1"/>
  <c r="CP44" i="7"/>
  <c r="CR49" i="7"/>
  <c r="C463" i="6" s="1"/>
  <c r="CI70" i="7"/>
  <c r="C638" i="6" s="1"/>
  <c r="CJ65" i="7"/>
  <c r="CO69" i="7"/>
  <c r="B644" i="6" s="1"/>
  <c r="CQ71" i="7"/>
  <c r="D646" i="6" s="1"/>
  <c r="CJ8" i="7"/>
  <c r="D89" i="6" s="1"/>
  <c r="CK2" i="7"/>
  <c r="CM7" i="7"/>
  <c r="C92" i="6" s="1"/>
  <c r="CS2" i="7"/>
  <c r="CI31" i="7"/>
  <c r="F271" i="6" s="1"/>
  <c r="CJ27" i="7"/>
  <c r="B272" i="6" s="1"/>
  <c r="CL29" i="7"/>
  <c r="D274" i="6" s="1"/>
  <c r="CO31" i="7"/>
  <c r="F277" i="6" s="1"/>
  <c r="CI50" i="7"/>
  <c r="D454" i="6" s="1"/>
  <c r="CJ44" i="7"/>
  <c r="CL50" i="7"/>
  <c r="D457" i="6" s="1"/>
  <c r="CM44" i="7"/>
  <c r="F462" i="6"/>
  <c r="CR48" i="7"/>
  <c r="B463" i="6" s="1"/>
  <c r="CI69" i="7"/>
  <c r="B638" i="6" s="1"/>
  <c r="CK73" i="7"/>
  <c r="F640" i="6" s="1"/>
  <c r="CL69" i="7"/>
  <c r="B641" i="6" s="1"/>
  <c r="CN71" i="7"/>
  <c r="D643" i="6" s="1"/>
  <c r="CS73" i="7"/>
  <c r="F648" i="6" s="1"/>
  <c r="F13" i="6"/>
  <c r="BW48" i="7"/>
  <c r="B442" i="6" s="1"/>
  <c r="BG48" i="7"/>
  <c r="B426" i="6" s="1"/>
  <c r="AQ48" i="7"/>
  <c r="B410" i="6" s="1"/>
  <c r="AH48" i="7"/>
  <c r="B401" i="6" s="1"/>
  <c r="Z48" i="7"/>
  <c r="B393" i="6" s="1"/>
  <c r="CT8" i="7"/>
  <c r="D99" i="6" s="1"/>
  <c r="CS7" i="7"/>
  <c r="C98" i="6" s="1"/>
  <c r="CT48" i="7"/>
  <c r="B465" i="6" s="1"/>
  <c r="F459" i="6"/>
  <c r="CO70" i="7"/>
  <c r="C644" i="6" s="1"/>
  <c r="CK65" i="7"/>
  <c r="CT71" i="7"/>
  <c r="D649" i="6" s="1"/>
  <c r="BU73" i="7"/>
  <c r="F624" i="6" s="1"/>
  <c r="BM73" i="7"/>
  <c r="F616" i="6" s="1"/>
  <c r="Q73" i="7"/>
  <c r="F568" i="6" s="1"/>
  <c r="CT31" i="7"/>
  <c r="F282" i="6" s="1"/>
  <c r="B221" i="6"/>
  <c r="CG69" i="7"/>
  <c r="CF69" i="7"/>
  <c r="CE69" i="7"/>
  <c r="CD69" i="7"/>
  <c r="CC69" i="7"/>
  <c r="CB69" i="7"/>
  <c r="B631" i="6" s="1"/>
  <c r="CH69" i="7"/>
  <c r="B637" i="6" s="1"/>
  <c r="CA69" i="7"/>
  <c r="B630" i="6" s="1"/>
  <c r="BY69" i="7"/>
  <c r="B628" i="6" s="1"/>
  <c r="BX69" i="7"/>
  <c r="BW69" i="7"/>
  <c r="BV69" i="7"/>
  <c r="BU69" i="7"/>
  <c r="BT69" i="7"/>
  <c r="B623" i="6" s="1"/>
  <c r="BZ69" i="7"/>
  <c r="B629" i="6" s="1"/>
  <c r="BS69" i="7"/>
  <c r="B622" i="6" s="1"/>
  <c r="BQ69" i="7"/>
  <c r="B620" i="6" s="1"/>
  <c r="BP69" i="7"/>
  <c r="BO69" i="7"/>
  <c r="BN69" i="7"/>
  <c r="BM69" i="7"/>
  <c r="BL69" i="7"/>
  <c r="B615" i="6" s="1"/>
  <c r="BR69" i="7"/>
  <c r="B621" i="6" s="1"/>
  <c r="BK69" i="7"/>
  <c r="B614" i="6" s="1"/>
  <c r="BI69" i="7"/>
  <c r="B612" i="6" s="1"/>
  <c r="BH69" i="7"/>
  <c r="BG69" i="7"/>
  <c r="BF69" i="7"/>
  <c r="B609" i="6" s="1"/>
  <c r="BE69" i="7"/>
  <c r="B608" i="6" s="1"/>
  <c r="BJ69" i="7"/>
  <c r="B613" i="6" s="1"/>
  <c r="AZ69" i="7"/>
  <c r="B603" i="6" s="1"/>
  <c r="BA69" i="7"/>
  <c r="B604" i="6" s="1"/>
  <c r="BB69" i="7"/>
  <c r="B605" i="6" s="1"/>
  <c r="AS69" i="7"/>
  <c r="B596" i="6" s="1"/>
  <c r="AT69" i="7"/>
  <c r="B597" i="6" s="1"/>
  <c r="AK69" i="7"/>
  <c r="B588" i="6" s="1"/>
  <c r="AL69" i="7"/>
  <c r="B589" i="6" s="1"/>
  <c r="AC69" i="7"/>
  <c r="B580" i="6" s="1"/>
  <c r="AD69" i="7"/>
  <c r="B581" i="6" s="1"/>
  <c r="V69" i="7"/>
  <c r="B573" i="6" s="1"/>
  <c r="M69" i="7"/>
  <c r="B564" i="6" s="1"/>
  <c r="N69" i="7"/>
  <c r="B565" i="6" s="1"/>
  <c r="E69" i="7"/>
  <c r="B556" i="6" s="1"/>
  <c r="F69" i="7"/>
  <c r="B557" i="6" s="1"/>
  <c r="U69" i="7"/>
  <c r="B572" i="6" s="1"/>
  <c r="P48" i="7"/>
  <c r="B383" i="6" s="1"/>
  <c r="V48" i="7"/>
  <c r="B389" i="6" s="1"/>
  <c r="AD48" i="7"/>
  <c r="B397" i="6" s="1"/>
  <c r="AL48" i="7"/>
  <c r="B405" i="6" s="1"/>
  <c r="AY48" i="7"/>
  <c r="B418" i="6" s="1"/>
  <c r="BO48" i="7"/>
  <c r="B434" i="6" s="1"/>
  <c r="BF48" i="7"/>
  <c r="B425" i="6" s="1"/>
  <c r="BV48" i="7"/>
  <c r="B441" i="6" s="1"/>
  <c r="BZ48" i="7"/>
  <c r="B445" i="6" s="1"/>
  <c r="CD29" i="7"/>
  <c r="D266" i="6" s="1"/>
  <c r="CC29" i="7"/>
  <c r="CB29" i="7"/>
  <c r="D264" i="6" s="1"/>
  <c r="CA29" i="7"/>
  <c r="BZ29" i="7"/>
  <c r="D262" i="6" s="1"/>
  <c r="BY29" i="7"/>
  <c r="CE29" i="7"/>
  <c r="D267" i="6" s="1"/>
  <c r="BV29" i="7"/>
  <c r="D258" i="6" s="1"/>
  <c r="BU29" i="7"/>
  <c r="D257" i="6" s="1"/>
  <c r="BT29" i="7"/>
  <c r="D256" i="6" s="1"/>
  <c r="BS29" i="7"/>
  <c r="D255" i="6" s="1"/>
  <c r="BR29" i="7"/>
  <c r="D254" i="6" s="1"/>
  <c r="BQ29" i="7"/>
  <c r="D253" i="6" s="1"/>
  <c r="BW29" i="7"/>
  <c r="D259" i="6" s="1"/>
  <c r="BN29" i="7"/>
  <c r="D250" i="6" s="1"/>
  <c r="BM29" i="7"/>
  <c r="BL29" i="7"/>
  <c r="D248" i="6" s="1"/>
  <c r="BK29" i="7"/>
  <c r="BJ29" i="7"/>
  <c r="D246" i="6" s="1"/>
  <c r="BI29" i="7"/>
  <c r="D245" i="6" s="1"/>
  <c r="BO29" i="7"/>
  <c r="BF29" i="7"/>
  <c r="D242" i="6" s="1"/>
  <c r="BE29" i="7"/>
  <c r="D241" i="6" s="1"/>
  <c r="BD29" i="7"/>
  <c r="D240" i="6" s="1"/>
  <c r="BC29" i="7"/>
  <c r="D239" i="6" s="1"/>
  <c r="BB29" i="7"/>
  <c r="D238" i="6" s="1"/>
  <c r="BA29" i="7"/>
  <c r="BG29" i="7"/>
  <c r="D243" i="6" s="1"/>
  <c r="AX29" i="7"/>
  <c r="D234" i="6" s="1"/>
  <c r="AW29" i="7"/>
  <c r="AV29" i="7"/>
  <c r="D232" i="6" s="1"/>
  <c r="AU29" i="7"/>
  <c r="AT29" i="7"/>
  <c r="D230" i="6" s="1"/>
  <c r="AS29" i="7"/>
  <c r="AY29" i="7"/>
  <c r="D235" i="6" s="1"/>
  <c r="AP29" i="7"/>
  <c r="D226" i="6" s="1"/>
  <c r="AO29" i="7"/>
  <c r="D225" i="6" s="1"/>
  <c r="AN29" i="7"/>
  <c r="D224" i="6" s="1"/>
  <c r="AM29" i="7"/>
  <c r="D223" i="6" s="1"/>
  <c r="AL29" i="7"/>
  <c r="D222" i="6" s="1"/>
  <c r="AK29" i="7"/>
  <c r="D221" i="6" s="1"/>
  <c r="AQ29" i="7"/>
  <c r="D227" i="6" s="1"/>
  <c r="AH29" i="7"/>
  <c r="D218" i="6" s="1"/>
  <c r="AG29" i="7"/>
  <c r="AF29" i="7"/>
  <c r="D216" i="6" s="1"/>
  <c r="AE29" i="7"/>
  <c r="AD29" i="7"/>
  <c r="D214" i="6" s="1"/>
  <c r="AC29" i="7"/>
  <c r="D213" i="6" s="1"/>
  <c r="AI29" i="7"/>
  <c r="Z29" i="7"/>
  <c r="D210" i="6" s="1"/>
  <c r="Y29" i="7"/>
  <c r="D209" i="6" s="1"/>
  <c r="X29" i="7"/>
  <c r="D208" i="6" s="1"/>
  <c r="W29" i="7"/>
  <c r="D207" i="6" s="1"/>
  <c r="V29" i="7"/>
  <c r="D206" i="6" s="1"/>
  <c r="U29" i="7"/>
  <c r="AA29" i="7"/>
  <c r="D211" i="6" s="1"/>
  <c r="R29" i="7"/>
  <c r="D202" i="6" s="1"/>
  <c r="Q29" i="7"/>
  <c r="P29" i="7"/>
  <c r="D200" i="6" s="1"/>
  <c r="O29" i="7"/>
  <c r="N29" i="7"/>
  <c r="D198" i="6" s="1"/>
  <c r="M29" i="7"/>
  <c r="S29" i="7"/>
  <c r="D203" i="6" s="1"/>
  <c r="J29" i="7"/>
  <c r="D194" i="6" s="1"/>
  <c r="I29" i="7"/>
  <c r="H29" i="7"/>
  <c r="D192" i="6" s="1"/>
  <c r="G29" i="7"/>
  <c r="D191" i="6" s="1"/>
  <c r="F29" i="7"/>
  <c r="D190" i="6" s="1"/>
  <c r="E29" i="7"/>
  <c r="K29" i="7"/>
  <c r="D195" i="6" s="1"/>
  <c r="B29" i="7"/>
  <c r="D186" i="6" s="1"/>
  <c r="C29" i="7"/>
  <c r="D187" i="6" s="1"/>
  <c r="CD48" i="7"/>
  <c r="B449" i="6" s="1"/>
  <c r="BY48" i="7"/>
  <c r="CC48" i="7"/>
  <c r="CF48" i="7"/>
  <c r="B451" i="6" s="1"/>
  <c r="BU48" i="7"/>
  <c r="BQ48" i="7"/>
  <c r="BX48" i="7"/>
  <c r="B443" i="6" s="1"/>
  <c r="BT48" i="7"/>
  <c r="B439" i="6" s="1"/>
  <c r="BM48" i="7"/>
  <c r="BI48" i="7"/>
  <c r="BP48" i="7"/>
  <c r="B435" i="6" s="1"/>
  <c r="BL48" i="7"/>
  <c r="B431" i="6" s="1"/>
  <c r="BE48" i="7"/>
  <c r="BA48" i="7"/>
  <c r="BH48" i="7"/>
  <c r="B427" i="6" s="1"/>
  <c r="BD48" i="7"/>
  <c r="B423" i="6" s="1"/>
  <c r="AW48" i="7"/>
  <c r="AS48" i="7"/>
  <c r="AZ48" i="7"/>
  <c r="B419" i="6" s="1"/>
  <c r="AV48" i="7"/>
  <c r="B415" i="6" s="1"/>
  <c r="AO48" i="7"/>
  <c r="AK48" i="7"/>
  <c r="AR48" i="7"/>
  <c r="B411" i="6" s="1"/>
  <c r="AN48" i="7"/>
  <c r="B407" i="6" s="1"/>
  <c r="AG48" i="7"/>
  <c r="AC48" i="7"/>
  <c r="AJ48" i="7"/>
  <c r="B403" i="6" s="1"/>
  <c r="AF48" i="7"/>
  <c r="B399" i="6" s="1"/>
  <c r="Y48" i="7"/>
  <c r="U48" i="7"/>
  <c r="AB48" i="7"/>
  <c r="B395" i="6" s="1"/>
  <c r="X48" i="7"/>
  <c r="B391" i="6" s="1"/>
  <c r="BF65" i="7"/>
  <c r="BE65" i="7"/>
  <c r="BD65" i="7"/>
  <c r="BC65" i="7"/>
  <c r="BB65" i="7"/>
  <c r="AX65" i="7"/>
  <c r="AW65" i="7"/>
  <c r="AV65" i="7"/>
  <c r="AU65" i="7"/>
  <c r="AT65" i="7"/>
  <c r="AP65" i="7"/>
  <c r="AO65" i="7"/>
  <c r="AN65" i="7"/>
  <c r="AM65" i="7"/>
  <c r="AL65" i="7"/>
  <c r="AH65" i="7"/>
  <c r="AG65" i="7"/>
  <c r="AF65" i="7"/>
  <c r="AE65" i="7"/>
  <c r="AD65" i="7"/>
  <c r="Z65" i="7"/>
  <c r="Y65" i="7"/>
  <c r="X65" i="7"/>
  <c r="W65" i="7"/>
  <c r="V65" i="7"/>
  <c r="R65" i="7"/>
  <c r="Q65" i="7"/>
  <c r="P65" i="7"/>
  <c r="O65" i="7"/>
  <c r="N65" i="7"/>
  <c r="J65" i="7"/>
  <c r="I65" i="7"/>
  <c r="H65" i="7"/>
  <c r="G65" i="7"/>
  <c r="F65" i="7"/>
  <c r="B65" i="7"/>
  <c r="BD69" i="7"/>
  <c r="B607" i="6" s="1"/>
  <c r="BC69" i="7"/>
  <c r="B606" i="6" s="1"/>
  <c r="AY69" i="7"/>
  <c r="B602" i="6" s="1"/>
  <c r="AX69" i="7"/>
  <c r="B601" i="6" s="1"/>
  <c r="AW69" i="7"/>
  <c r="B600" i="6" s="1"/>
  <c r="AV69" i="7"/>
  <c r="B599" i="6" s="1"/>
  <c r="AU69" i="7"/>
  <c r="B598" i="6" s="1"/>
  <c r="AQ69" i="7"/>
  <c r="B594" i="6" s="1"/>
  <c r="AP69" i="7"/>
  <c r="B593" i="6" s="1"/>
  <c r="AO69" i="7"/>
  <c r="B592" i="6" s="1"/>
  <c r="AN69" i="7"/>
  <c r="B591" i="6" s="1"/>
  <c r="AM69" i="7"/>
  <c r="B590" i="6" s="1"/>
  <c r="AR69" i="7"/>
  <c r="B595" i="6" s="1"/>
  <c r="AI69" i="7"/>
  <c r="B586" i="6" s="1"/>
  <c r="AH69" i="7"/>
  <c r="B585" i="6" s="1"/>
  <c r="AG69" i="7"/>
  <c r="B584" i="6" s="1"/>
  <c r="AF69" i="7"/>
  <c r="B583" i="6" s="1"/>
  <c r="AE69" i="7"/>
  <c r="B582" i="6" s="1"/>
  <c r="AJ69" i="7"/>
  <c r="B587" i="6" s="1"/>
  <c r="AA69" i="7"/>
  <c r="B578" i="6" s="1"/>
  <c r="Z69" i="7"/>
  <c r="B577" i="6" s="1"/>
  <c r="Y69" i="7"/>
  <c r="B576" i="6" s="1"/>
  <c r="X69" i="7"/>
  <c r="B575" i="6" s="1"/>
  <c r="W69" i="7"/>
  <c r="B574" i="6" s="1"/>
  <c r="AB69" i="7"/>
  <c r="B579" i="6" s="1"/>
  <c r="S69" i="7"/>
  <c r="B570" i="6" s="1"/>
  <c r="R69" i="7"/>
  <c r="B569" i="6" s="1"/>
  <c r="Q69" i="7"/>
  <c r="B568" i="6" s="1"/>
  <c r="P69" i="7"/>
  <c r="B567" i="6" s="1"/>
  <c r="O69" i="7"/>
  <c r="B566" i="6" s="1"/>
  <c r="T69" i="7"/>
  <c r="B571" i="6" s="1"/>
  <c r="K69" i="7"/>
  <c r="B562" i="6" s="1"/>
  <c r="J69" i="7"/>
  <c r="B561" i="6" s="1"/>
  <c r="I69" i="7"/>
  <c r="B560" i="6" s="1"/>
  <c r="H69" i="7"/>
  <c r="B559" i="6" s="1"/>
  <c r="G69" i="7"/>
  <c r="B558" i="6" s="1"/>
  <c r="L69" i="7"/>
  <c r="B563" i="6" s="1"/>
  <c r="C69" i="7"/>
  <c r="B554" i="6" s="1"/>
  <c r="B69" i="7"/>
  <c r="B553" i="6" s="1"/>
  <c r="D69" i="7"/>
  <c r="B555" i="6" s="1"/>
  <c r="AZ73" i="7"/>
  <c r="F603" i="6" s="1"/>
  <c r="AR73" i="7"/>
  <c r="F595" i="6" s="1"/>
  <c r="AJ73" i="7"/>
  <c r="F587" i="6" s="1"/>
  <c r="AB73" i="7"/>
  <c r="F579" i="6" s="1"/>
  <c r="T73" i="7"/>
  <c r="F571" i="6" s="1"/>
  <c r="L73" i="7"/>
  <c r="F563" i="6" s="1"/>
  <c r="D73" i="7"/>
  <c r="F555" i="6" s="1"/>
  <c r="BB73" i="7"/>
  <c r="F605" i="6" s="1"/>
  <c r="BA73" i="7"/>
  <c r="F604" i="6" s="1"/>
  <c r="AT73" i="7"/>
  <c r="F597" i="6" s="1"/>
  <c r="AS73" i="7"/>
  <c r="F596" i="6" s="1"/>
  <c r="AY73" i="7"/>
  <c r="F602" i="6" s="1"/>
  <c r="AX73" i="7"/>
  <c r="F601" i="6" s="1"/>
  <c r="AU73" i="7"/>
  <c r="F598" i="6" s="1"/>
  <c r="AL73" i="7"/>
  <c r="F589" i="6" s="1"/>
  <c r="AK73" i="7"/>
  <c r="F588" i="6" s="1"/>
  <c r="AQ73" i="7"/>
  <c r="F594" i="6" s="1"/>
  <c r="AP73" i="7"/>
  <c r="F593" i="6" s="1"/>
  <c r="AM73" i="7"/>
  <c r="F590" i="6" s="1"/>
  <c r="AD73" i="7"/>
  <c r="F581" i="6" s="1"/>
  <c r="AC73" i="7"/>
  <c r="F580" i="6" s="1"/>
  <c r="AI73" i="7"/>
  <c r="F586" i="6" s="1"/>
  <c r="AH73" i="7"/>
  <c r="F585" i="6" s="1"/>
  <c r="AE73" i="7"/>
  <c r="F582" i="6" s="1"/>
  <c r="V73" i="7"/>
  <c r="F573" i="6" s="1"/>
  <c r="U73" i="7"/>
  <c r="F572" i="6" s="1"/>
  <c r="AA73" i="7"/>
  <c r="F578" i="6" s="1"/>
  <c r="Z73" i="7"/>
  <c r="F577" i="6" s="1"/>
  <c r="W73" i="7"/>
  <c r="F574" i="6" s="1"/>
  <c r="N73" i="7"/>
  <c r="F565" i="6" s="1"/>
  <c r="M73" i="7"/>
  <c r="F564" i="6" s="1"/>
  <c r="S73" i="7"/>
  <c r="F570" i="6" s="1"/>
  <c r="R73" i="7"/>
  <c r="F569" i="6" s="1"/>
  <c r="O73" i="7"/>
  <c r="F566" i="6" s="1"/>
  <c r="F73" i="7"/>
  <c r="F557" i="6" s="1"/>
  <c r="E73" i="7"/>
  <c r="F556" i="6" s="1"/>
  <c r="K73" i="7"/>
  <c r="F562" i="6" s="1"/>
  <c r="J73" i="7"/>
  <c r="F561" i="6" s="1"/>
  <c r="G73" i="7"/>
  <c r="F558" i="6" s="1"/>
  <c r="C73" i="7"/>
  <c r="F554" i="6" s="1"/>
  <c r="B73" i="7"/>
  <c r="F553" i="6" s="1"/>
  <c r="CQ65" i="7"/>
  <c r="BA71" i="7"/>
  <c r="D604" i="6" s="1"/>
  <c r="AS71" i="7"/>
  <c r="D596" i="6" s="1"/>
  <c r="AK71" i="7"/>
  <c r="D588" i="6" s="1"/>
  <c r="AC71" i="7"/>
  <c r="D580" i="6" s="1"/>
  <c r="U71" i="7"/>
  <c r="D572" i="6" s="1"/>
  <c r="M71" i="7"/>
  <c r="D564" i="6" s="1"/>
  <c r="E71" i="7"/>
  <c r="D556" i="6" s="1"/>
  <c r="CJ6" i="7"/>
  <c r="B89" i="6" s="1"/>
  <c r="CP69" i="7"/>
  <c r="B645" i="6" s="1"/>
  <c r="AZ71" i="7"/>
  <c r="D603" i="6" s="1"/>
  <c r="AY71" i="7"/>
  <c r="D602" i="6" s="1"/>
  <c r="AX71" i="7"/>
  <c r="D601" i="6" s="1"/>
  <c r="AW71" i="7"/>
  <c r="D600" i="6" s="1"/>
  <c r="AT71" i="7"/>
  <c r="D597" i="6" s="1"/>
  <c r="AR71" i="7"/>
  <c r="D595" i="6" s="1"/>
  <c r="AQ71" i="7"/>
  <c r="D594" i="6" s="1"/>
  <c r="AP71" i="7"/>
  <c r="D593" i="6" s="1"/>
  <c r="AO71" i="7"/>
  <c r="D592" i="6" s="1"/>
  <c r="AL71" i="7"/>
  <c r="D589" i="6" s="1"/>
  <c r="AJ71" i="7"/>
  <c r="D587" i="6" s="1"/>
  <c r="AI71" i="7"/>
  <c r="D586" i="6" s="1"/>
  <c r="AH71" i="7"/>
  <c r="D585" i="6" s="1"/>
  <c r="AG71" i="7"/>
  <c r="D584" i="6" s="1"/>
  <c r="AD71" i="7"/>
  <c r="D581" i="6" s="1"/>
  <c r="AB71" i="7"/>
  <c r="D579" i="6" s="1"/>
  <c r="AA71" i="7"/>
  <c r="D578" i="6" s="1"/>
  <c r="Z71" i="7"/>
  <c r="D577" i="6" s="1"/>
  <c r="Y71" i="7"/>
  <c r="D576" i="6" s="1"/>
  <c r="V71" i="7"/>
  <c r="D573" i="6" s="1"/>
  <c r="T71" i="7"/>
  <c r="D571" i="6" s="1"/>
  <c r="S71" i="7"/>
  <c r="D570" i="6" s="1"/>
  <c r="R71" i="7"/>
  <c r="D569" i="6" s="1"/>
  <c r="Q71" i="7"/>
  <c r="D568" i="6" s="1"/>
  <c r="N71" i="7"/>
  <c r="D565" i="6" s="1"/>
  <c r="L71" i="7"/>
  <c r="D563" i="6" s="1"/>
  <c r="K71" i="7"/>
  <c r="D562" i="6" s="1"/>
  <c r="J71" i="7"/>
  <c r="D561" i="6" s="1"/>
  <c r="I71" i="7"/>
  <c r="D560" i="6" s="1"/>
  <c r="F71" i="7"/>
  <c r="D557" i="6" s="1"/>
  <c r="D71" i="7"/>
  <c r="D555" i="6" s="1"/>
  <c r="C71" i="7"/>
  <c r="D554" i="6" s="1"/>
  <c r="B71" i="7"/>
  <c r="D553" i="6" s="1"/>
  <c r="CO27" i="7"/>
  <c r="B277" i="6" s="1"/>
  <c r="CP27" i="7"/>
  <c r="B278" i="6" s="1"/>
  <c r="CQ27" i="7"/>
  <c r="B279" i="6" s="1"/>
  <c r="CR27" i="7"/>
  <c r="B280" i="6" s="1"/>
  <c r="CS27" i="7"/>
  <c r="B281" i="6" s="1"/>
  <c r="CN27" i="7"/>
  <c r="B276" i="6" s="1"/>
  <c r="AQ65" i="7"/>
  <c r="AI65" i="7"/>
  <c r="AA65" i="7"/>
  <c r="S65" i="7"/>
  <c r="K65" i="7"/>
  <c r="C65" i="7"/>
  <c r="BD70" i="7"/>
  <c r="C607" i="6" s="1"/>
  <c r="AZ70" i="7"/>
  <c r="C603" i="6" s="1"/>
  <c r="AY70" i="7"/>
  <c r="C602" i="6" s="1"/>
  <c r="AX70" i="7"/>
  <c r="C601" i="6" s="1"/>
  <c r="AW70" i="7"/>
  <c r="C600" i="6" s="1"/>
  <c r="AV70" i="7"/>
  <c r="C599" i="6" s="1"/>
  <c r="AR70" i="7"/>
  <c r="C595" i="6" s="1"/>
  <c r="AQ70" i="7"/>
  <c r="C594" i="6" s="1"/>
  <c r="AP70" i="7"/>
  <c r="C593" i="6" s="1"/>
  <c r="AO70" i="7"/>
  <c r="C592" i="6" s="1"/>
  <c r="AN70" i="7"/>
  <c r="C591" i="6" s="1"/>
  <c r="AS70" i="7"/>
  <c r="C596" i="6" s="1"/>
  <c r="AJ70" i="7"/>
  <c r="C587" i="6" s="1"/>
  <c r="AI70" i="7"/>
  <c r="C586" i="6" s="1"/>
  <c r="AH70" i="7"/>
  <c r="C585" i="6" s="1"/>
  <c r="AG70" i="7"/>
  <c r="C584" i="6" s="1"/>
  <c r="AF70" i="7"/>
  <c r="C583" i="6" s="1"/>
  <c r="AK70" i="7"/>
  <c r="C588" i="6" s="1"/>
  <c r="AB70" i="7"/>
  <c r="C579" i="6" s="1"/>
  <c r="AA70" i="7"/>
  <c r="C578" i="6" s="1"/>
  <c r="Z70" i="7"/>
  <c r="C577" i="6" s="1"/>
  <c r="Y70" i="7"/>
  <c r="C576" i="6" s="1"/>
  <c r="X70" i="7"/>
  <c r="C575" i="6" s="1"/>
  <c r="AC70" i="7"/>
  <c r="C580" i="6" s="1"/>
  <c r="T70" i="7"/>
  <c r="C571" i="6" s="1"/>
  <c r="S70" i="7"/>
  <c r="C570" i="6" s="1"/>
  <c r="R70" i="7"/>
  <c r="C569" i="6" s="1"/>
  <c r="Q70" i="7"/>
  <c r="C568" i="6" s="1"/>
  <c r="P70" i="7"/>
  <c r="C567" i="6" s="1"/>
  <c r="U70" i="7"/>
  <c r="C572" i="6" s="1"/>
  <c r="L70" i="7"/>
  <c r="C563" i="6" s="1"/>
  <c r="K70" i="7"/>
  <c r="C562" i="6" s="1"/>
  <c r="J70" i="7"/>
  <c r="C561" i="6" s="1"/>
  <c r="I70" i="7"/>
  <c r="C560" i="6" s="1"/>
  <c r="H70" i="7"/>
  <c r="C559" i="6" s="1"/>
  <c r="M70" i="7"/>
  <c r="C564" i="6" s="1"/>
  <c r="D70" i="7"/>
  <c r="C555" i="6" s="1"/>
  <c r="C70" i="7"/>
  <c r="C554" i="6" s="1"/>
  <c r="B70" i="7"/>
  <c r="C553" i="6" s="1"/>
  <c r="E70" i="7"/>
  <c r="C556" i="6" s="1"/>
  <c r="CM28" i="7"/>
  <c r="C275" i="6" s="1"/>
  <c r="CT23" i="7"/>
  <c r="CJ49" i="7"/>
  <c r="C455" i="6" s="1"/>
  <c r="CO49" i="7"/>
  <c r="C460" i="6" s="1"/>
  <c r="CS50" i="7"/>
  <c r="D464" i="6" s="1"/>
  <c r="CR50" i="7"/>
  <c r="D463" i="6" s="1"/>
  <c r="CQ50" i="7"/>
  <c r="D462" i="6" s="1"/>
  <c r="CP50" i="7"/>
  <c r="D461" i="6" s="1"/>
  <c r="CO50" i="7"/>
  <c r="D460" i="6" s="1"/>
  <c r="CN50" i="7"/>
  <c r="D459" i="6" s="1"/>
  <c r="CM50" i="7"/>
  <c r="D458" i="6" s="1"/>
  <c r="CQ69" i="7"/>
  <c r="B646" i="6" s="1"/>
  <c r="CR65" i="7"/>
  <c r="CT28" i="7"/>
  <c r="C282" i="6" s="1"/>
  <c r="CP65" i="7"/>
  <c r="CT70" i="7"/>
  <c r="C649" i="6" s="1"/>
  <c r="CI6" i="7"/>
  <c r="CM6" i="7"/>
  <c r="CQ6" i="7"/>
  <c r="B96" i="6" s="1"/>
  <c r="CJ28" i="7"/>
  <c r="C272" i="6" s="1"/>
  <c r="CM23" i="7"/>
  <c r="CR28" i="7"/>
  <c r="C280" i="6" s="1"/>
  <c r="CS29" i="7"/>
  <c r="D281" i="6" s="1"/>
  <c r="CR29" i="7"/>
  <c r="D280" i="6" s="1"/>
  <c r="CQ29" i="7"/>
  <c r="D279" i="6" s="1"/>
  <c r="CP29" i="7"/>
  <c r="D278" i="6" s="1"/>
  <c r="CO29" i="7"/>
  <c r="D277" i="6" s="1"/>
  <c r="CN29" i="7"/>
  <c r="D276" i="6" s="1"/>
  <c r="CL70" i="7"/>
  <c r="C641" i="6" s="1"/>
  <c r="CO65" i="7"/>
  <c r="CR73" i="7"/>
  <c r="F647" i="6" s="1"/>
  <c r="CO10" i="7"/>
  <c r="F94" i="6" s="1"/>
  <c r="CQ2" i="7"/>
  <c r="CS10" i="7"/>
  <c r="F98" i="6" s="1"/>
  <c r="CI28" i="7"/>
  <c r="C271" i="6" s="1"/>
  <c r="CL23" i="7"/>
  <c r="CQ28" i="7"/>
  <c r="C279" i="6" s="1"/>
  <c r="CM49" i="7"/>
  <c r="C458" i="6" s="1"/>
  <c r="F461" i="6"/>
  <c r="CQ49" i="7"/>
  <c r="C462" i="6" s="1"/>
  <c r="CR44" i="7"/>
  <c r="CK70" i="7"/>
  <c r="C640" i="6" s="1"/>
  <c r="CN65" i="7"/>
  <c r="CS70" i="7"/>
  <c r="C648" i="6" s="1"/>
  <c r="CT73" i="7"/>
  <c r="F649" i="6" s="1"/>
  <c r="CL6" i="7"/>
  <c r="CP6" i="7"/>
  <c r="CT10" i="7"/>
  <c r="F99" i="6" s="1"/>
  <c r="CT2" i="7"/>
  <c r="CK23" i="7"/>
  <c r="CP28" i="7"/>
  <c r="C278" i="6" s="1"/>
  <c r="CS23" i="7"/>
  <c r="CT29" i="7"/>
  <c r="D282" i="6" s="1"/>
  <c r="F465" i="6"/>
  <c r="CT44" i="7"/>
  <c r="CM65" i="7"/>
  <c r="CR70" i="7"/>
  <c r="C647" i="6" s="1"/>
  <c r="CN10" i="7"/>
  <c r="F93" i="6" s="1"/>
  <c r="CR10" i="7"/>
  <c r="F97" i="6" s="1"/>
  <c r="CQ7" i="7"/>
  <c r="C96" i="6" s="1"/>
  <c r="CP7" i="7"/>
  <c r="C95" i="6" s="1"/>
  <c r="CT7" i="7"/>
  <c r="C99" i="6" s="1"/>
  <c r="CO28" i="7"/>
  <c r="C277" i="6" s="1"/>
  <c r="CR23" i="7"/>
  <c r="CT27" i="7"/>
  <c r="B282" i="6" s="1"/>
  <c r="CL49" i="7"/>
  <c r="C457" i="6" s="1"/>
  <c r="CP49" i="7"/>
  <c r="C461" i="6" s="1"/>
  <c r="CQ44" i="7"/>
  <c r="F464" i="6"/>
  <c r="CO73" i="7"/>
  <c r="F644" i="6" s="1"/>
  <c r="CP71" i="7"/>
  <c r="D645" i="6" s="1"/>
  <c r="CQ70" i="7"/>
  <c r="C646" i="6" s="1"/>
  <c r="CS69" i="7"/>
  <c r="B648" i="6" s="1"/>
  <c r="CK6" i="7"/>
  <c r="B90" i="6" s="1"/>
  <c r="CO6" i="7"/>
  <c r="B94" i="6" s="1"/>
  <c r="CN28" i="7"/>
  <c r="C276" i="6" s="1"/>
  <c r="CQ23" i="7"/>
  <c r="CK49" i="7"/>
  <c r="C456" i="6" s="1"/>
  <c r="CT49" i="7"/>
  <c r="C465" i="6" s="1"/>
  <c r="CN73" i="7"/>
  <c r="F643" i="6" s="1"/>
  <c r="CO71" i="7"/>
  <c r="D644" i="6" s="1"/>
  <c r="CP70" i="7"/>
  <c r="C645" i="6" s="1"/>
  <c r="CR69" i="7"/>
  <c r="B647" i="6" s="1"/>
  <c r="CS65" i="7"/>
  <c r="CN8" i="7"/>
  <c r="D93" i="6" s="1"/>
  <c r="CO8" i="7"/>
  <c r="D94" i="6" s="1"/>
  <c r="CP8" i="7"/>
  <c r="D95" i="6" s="1"/>
  <c r="CQ8" i="7"/>
  <c r="D96" i="6" s="1"/>
  <c r="CR8" i="7"/>
  <c r="D97" i="6" s="1"/>
  <c r="CS8" i="7"/>
  <c r="D98" i="6" s="1"/>
  <c r="CR7" i="7"/>
  <c r="C97" i="6" s="1"/>
  <c r="AN11" i="7" l="1"/>
  <c r="G41" i="6" s="1"/>
  <c r="O11" i="7"/>
  <c r="G16" i="6" s="1"/>
  <c r="CG11" i="7"/>
  <c r="B53" i="7"/>
  <c r="B54" i="7" s="1"/>
  <c r="AM11" i="7"/>
  <c r="AM12" i="7" s="1"/>
  <c r="K11" i="7"/>
  <c r="K12" i="7" s="1"/>
  <c r="DF8" i="7"/>
  <c r="D111" i="6" s="1"/>
  <c r="DE8" i="7"/>
  <c r="D110" i="6" s="1"/>
  <c r="CU8" i="7"/>
  <c r="D100" i="6" s="1"/>
  <c r="DD8" i="7"/>
  <c r="D109" i="6" s="1"/>
  <c r="DC8" i="7"/>
  <c r="D108" i="6" s="1"/>
  <c r="CV8" i="7"/>
  <c r="D101" i="6" s="1"/>
  <c r="CZ8" i="7"/>
  <c r="D105" i="6" s="1"/>
  <c r="CW8" i="7"/>
  <c r="D102" i="6" s="1"/>
  <c r="CY8" i="7"/>
  <c r="D104" i="6" s="1"/>
  <c r="CX8" i="7"/>
  <c r="D103" i="6" s="1"/>
  <c r="DB8" i="7"/>
  <c r="D107" i="6" s="1"/>
  <c r="DA8" i="7"/>
  <c r="D106" i="6" s="1"/>
  <c r="DF27" i="7"/>
  <c r="B294" i="6" s="1"/>
  <c r="CV27" i="7"/>
  <c r="B284" i="6" s="1"/>
  <c r="DC27" i="7"/>
  <c r="DB27" i="7"/>
  <c r="B290" i="6" s="1"/>
  <c r="DA27" i="7"/>
  <c r="B289" i="6" s="1"/>
  <c r="DE27" i="7"/>
  <c r="B293" i="6" s="1"/>
  <c r="DD27" i="7"/>
  <c r="B292" i="6" s="1"/>
  <c r="CU27" i="7"/>
  <c r="B283" i="6" s="1"/>
  <c r="CZ27" i="7"/>
  <c r="B288" i="6" s="1"/>
  <c r="CW27" i="7"/>
  <c r="B285" i="6" s="1"/>
  <c r="CX27" i="7"/>
  <c r="B286" i="6" s="1"/>
  <c r="CY27" i="7"/>
  <c r="B287" i="6" s="1"/>
  <c r="DA49" i="7"/>
  <c r="C472" i="6" s="1"/>
  <c r="DF49" i="7"/>
  <c r="C477" i="6" s="1"/>
  <c r="DE49" i="7"/>
  <c r="C476" i="6" s="1"/>
  <c r="DD49" i="7"/>
  <c r="C475" i="6" s="1"/>
  <c r="CZ49" i="7"/>
  <c r="C471" i="6" s="1"/>
  <c r="DC49" i="7"/>
  <c r="C474" i="6" s="1"/>
  <c r="DB49" i="7"/>
  <c r="C473" i="6" s="1"/>
  <c r="CY49" i="7"/>
  <c r="C470" i="6" s="1"/>
  <c r="CW49" i="7"/>
  <c r="C468" i="6" s="1"/>
  <c r="CX49" i="7"/>
  <c r="C469" i="6" s="1"/>
  <c r="CV49" i="7"/>
  <c r="C467" i="6" s="1"/>
  <c r="CU49" i="7"/>
  <c r="C466" i="6" s="1"/>
  <c r="DF28" i="7"/>
  <c r="C294" i="6" s="1"/>
  <c r="DD28" i="7"/>
  <c r="C292" i="6" s="1"/>
  <c r="DA28" i="7"/>
  <c r="C289" i="6" s="1"/>
  <c r="DE28" i="7"/>
  <c r="C293" i="6" s="1"/>
  <c r="CZ28" i="7"/>
  <c r="C288" i="6" s="1"/>
  <c r="CY28" i="7"/>
  <c r="C287" i="6" s="1"/>
  <c r="DC28" i="7"/>
  <c r="C291" i="6" s="1"/>
  <c r="DB28" i="7"/>
  <c r="C290" i="6" s="1"/>
  <c r="CX28" i="7"/>
  <c r="C286" i="6" s="1"/>
  <c r="CU28" i="7"/>
  <c r="C283" i="6" s="1"/>
  <c r="CW28" i="7"/>
  <c r="C285" i="6" s="1"/>
  <c r="CV28" i="7"/>
  <c r="C284" i="6" s="1"/>
  <c r="CV29" i="7"/>
  <c r="D284" i="6" s="1"/>
  <c r="DD29" i="7"/>
  <c r="D292" i="6" s="1"/>
  <c r="CU29" i="7"/>
  <c r="D283" i="6" s="1"/>
  <c r="DF29" i="7"/>
  <c r="D294" i="6" s="1"/>
  <c r="DE29" i="7"/>
  <c r="D293" i="6" s="1"/>
  <c r="DC29" i="7"/>
  <c r="D291" i="6" s="1"/>
  <c r="CX29" i="7"/>
  <c r="D286" i="6" s="1"/>
  <c r="CY29" i="7"/>
  <c r="D287" i="6" s="1"/>
  <c r="CW29" i="7"/>
  <c r="D285" i="6" s="1"/>
  <c r="DA29" i="7"/>
  <c r="D289" i="6" s="1"/>
  <c r="CZ29" i="7"/>
  <c r="D288" i="6" s="1"/>
  <c r="DB29" i="7"/>
  <c r="D290" i="6" s="1"/>
  <c r="BX11" i="7"/>
  <c r="BX12" i="7" s="1"/>
  <c r="DB23" i="7"/>
  <c r="DF23" i="7"/>
  <c r="CZ23" i="7"/>
  <c r="CY23" i="7"/>
  <c r="DE23" i="7"/>
  <c r="DD23" i="7"/>
  <c r="DC23" i="7"/>
  <c r="DA23" i="7"/>
  <c r="CV23" i="7"/>
  <c r="CW23" i="7"/>
  <c r="CX23" i="7"/>
  <c r="CU23" i="7"/>
  <c r="DF10" i="7"/>
  <c r="F111" i="6" s="1"/>
  <c r="DE10" i="7"/>
  <c r="F110" i="6" s="1"/>
  <c r="CU10" i="7"/>
  <c r="F100" i="6" s="1"/>
  <c r="CZ10" i="7"/>
  <c r="F105" i="6" s="1"/>
  <c r="CX10" i="7"/>
  <c r="F103" i="6" s="1"/>
  <c r="CW10" i="7"/>
  <c r="F102" i="6" s="1"/>
  <c r="DA10" i="7"/>
  <c r="F106" i="6" s="1"/>
  <c r="DD10" i="7"/>
  <c r="F109" i="6" s="1"/>
  <c r="DC10" i="7"/>
  <c r="F108" i="6" s="1"/>
  <c r="CV10" i="7"/>
  <c r="F101" i="6" s="1"/>
  <c r="DB10" i="7"/>
  <c r="F107" i="6" s="1"/>
  <c r="CY10" i="7"/>
  <c r="F104" i="6" s="1"/>
  <c r="DF44" i="7"/>
  <c r="DE44" i="7"/>
  <c r="DD44" i="7"/>
  <c r="DA44" i="7"/>
  <c r="CZ44" i="7"/>
  <c r="CY44" i="7"/>
  <c r="DC44" i="7"/>
  <c r="CX44" i="7"/>
  <c r="DB44" i="7"/>
  <c r="CV44" i="7"/>
  <c r="CU44" i="7"/>
  <c r="CW44" i="7"/>
  <c r="F477" i="6"/>
  <c r="F476" i="6"/>
  <c r="F470" i="6"/>
  <c r="F471" i="6"/>
  <c r="F469" i="6"/>
  <c r="F468" i="6"/>
  <c r="F466" i="6"/>
  <c r="F472" i="6"/>
  <c r="F473" i="6"/>
  <c r="F467" i="6"/>
  <c r="F474" i="6"/>
  <c r="F475" i="6"/>
  <c r="DF71" i="7"/>
  <c r="D661" i="6" s="1"/>
  <c r="DC71" i="7"/>
  <c r="D658" i="6" s="1"/>
  <c r="CU71" i="7"/>
  <c r="D650" i="6" s="1"/>
  <c r="CV71" i="7"/>
  <c r="D651" i="6" s="1"/>
  <c r="DE71" i="7"/>
  <c r="D660" i="6" s="1"/>
  <c r="DD71" i="7"/>
  <c r="D659" i="6" s="1"/>
  <c r="CY71" i="7"/>
  <c r="D654" i="6" s="1"/>
  <c r="CX71" i="7"/>
  <c r="D653" i="6" s="1"/>
  <c r="DB71" i="7"/>
  <c r="D657" i="6" s="1"/>
  <c r="CW71" i="7"/>
  <c r="D652" i="6" s="1"/>
  <c r="CZ71" i="7"/>
  <c r="D655" i="6" s="1"/>
  <c r="DA71" i="7"/>
  <c r="D656" i="6" s="1"/>
  <c r="DF48" i="7"/>
  <c r="B477" i="6" s="1"/>
  <c r="DD48" i="7"/>
  <c r="B475" i="6" s="1"/>
  <c r="CU48" i="7"/>
  <c r="B466" i="6" s="1"/>
  <c r="DC48" i="7"/>
  <c r="B474" i="6" s="1"/>
  <c r="DE48" i="7"/>
  <c r="B476" i="6" s="1"/>
  <c r="CV48" i="7"/>
  <c r="DA48" i="7"/>
  <c r="B472" i="6" s="1"/>
  <c r="DB48" i="7"/>
  <c r="B473" i="6" s="1"/>
  <c r="CX48" i="7"/>
  <c r="B469" i="6" s="1"/>
  <c r="CY48" i="7"/>
  <c r="B470" i="6" s="1"/>
  <c r="CW48" i="7"/>
  <c r="B468" i="6" s="1"/>
  <c r="CZ48" i="7"/>
  <c r="B471" i="6" s="1"/>
  <c r="DA65" i="7"/>
  <c r="DF65" i="7"/>
  <c r="DE65" i="7"/>
  <c r="DD65" i="7"/>
  <c r="CZ65" i="7"/>
  <c r="CY65" i="7"/>
  <c r="CU65" i="7"/>
  <c r="DB65" i="7"/>
  <c r="CX65" i="7"/>
  <c r="CW65" i="7"/>
  <c r="CV65" i="7"/>
  <c r="DC65" i="7"/>
  <c r="CJ74" i="7"/>
  <c r="G639" i="6" s="1"/>
  <c r="DA2" i="7"/>
  <c r="CY2" i="7"/>
  <c r="DF2" i="7"/>
  <c r="DE2" i="7"/>
  <c r="DD2" i="7"/>
  <c r="CZ2" i="7"/>
  <c r="DC2" i="7"/>
  <c r="DB2" i="7"/>
  <c r="CU2" i="7"/>
  <c r="CX2" i="7"/>
  <c r="CV2" i="7"/>
  <c r="CW2" i="7"/>
  <c r="DF73" i="7"/>
  <c r="F661" i="6" s="1"/>
  <c r="CZ73" i="7"/>
  <c r="F655" i="6" s="1"/>
  <c r="DE73" i="7"/>
  <c r="F660" i="6" s="1"/>
  <c r="CY73" i="7"/>
  <c r="F654" i="6" s="1"/>
  <c r="CW73" i="7"/>
  <c r="F652" i="6" s="1"/>
  <c r="DD73" i="7"/>
  <c r="F659" i="6" s="1"/>
  <c r="CV73" i="7"/>
  <c r="F651" i="6" s="1"/>
  <c r="DC73" i="7"/>
  <c r="F658" i="6" s="1"/>
  <c r="DA73" i="7"/>
  <c r="F656" i="6" s="1"/>
  <c r="CX73" i="7"/>
  <c r="F653" i="6" s="1"/>
  <c r="CU73" i="7"/>
  <c r="F650" i="6" s="1"/>
  <c r="DB73" i="7"/>
  <c r="F657" i="6" s="1"/>
  <c r="DC50" i="7"/>
  <c r="D474" i="6" s="1"/>
  <c r="CV50" i="7"/>
  <c r="D467" i="6" s="1"/>
  <c r="DE50" i="7"/>
  <c r="D476" i="6" s="1"/>
  <c r="DD50" i="7"/>
  <c r="D475" i="6" s="1"/>
  <c r="CU50" i="7"/>
  <c r="D466" i="6" s="1"/>
  <c r="DF50" i="7"/>
  <c r="D477" i="6" s="1"/>
  <c r="DB50" i="7"/>
  <c r="D473" i="6" s="1"/>
  <c r="DA50" i="7"/>
  <c r="D472" i="6" s="1"/>
  <c r="CZ50" i="7"/>
  <c r="D471" i="6" s="1"/>
  <c r="CX50" i="7"/>
  <c r="D469" i="6" s="1"/>
  <c r="CW50" i="7"/>
  <c r="D468" i="6" s="1"/>
  <c r="CY50" i="7"/>
  <c r="D470" i="6" s="1"/>
  <c r="DB7" i="7"/>
  <c r="C107" i="6" s="1"/>
  <c r="CZ7" i="7"/>
  <c r="C105" i="6" s="1"/>
  <c r="DF7" i="7"/>
  <c r="C111" i="6" s="1"/>
  <c r="CY7" i="7"/>
  <c r="C104" i="6" s="1"/>
  <c r="DE7" i="7"/>
  <c r="C110" i="6" s="1"/>
  <c r="DD7" i="7"/>
  <c r="C109" i="6" s="1"/>
  <c r="DA7" i="7"/>
  <c r="C106" i="6" s="1"/>
  <c r="DC7" i="7"/>
  <c r="C108" i="6" s="1"/>
  <c r="CW7" i="7"/>
  <c r="C102" i="6" s="1"/>
  <c r="CU7" i="7"/>
  <c r="C100" i="6" s="1"/>
  <c r="CX7" i="7"/>
  <c r="C103" i="6" s="1"/>
  <c r="CV7" i="7"/>
  <c r="C101" i="6" s="1"/>
  <c r="DF69" i="7"/>
  <c r="B661" i="6" s="1"/>
  <c r="CV69" i="7"/>
  <c r="B651" i="6" s="1"/>
  <c r="CU69" i="7"/>
  <c r="B650" i="6" s="1"/>
  <c r="DD69" i="7"/>
  <c r="DE69" i="7"/>
  <c r="B660" i="6" s="1"/>
  <c r="DC69" i="7"/>
  <c r="B658" i="6" s="1"/>
  <c r="CY69" i="7"/>
  <c r="B654" i="6" s="1"/>
  <c r="DB69" i="7"/>
  <c r="B657" i="6" s="1"/>
  <c r="CZ69" i="7"/>
  <c r="B655" i="6" s="1"/>
  <c r="CW69" i="7"/>
  <c r="B652" i="6" s="1"/>
  <c r="CX69" i="7"/>
  <c r="B653" i="6" s="1"/>
  <c r="DA69" i="7"/>
  <c r="B656" i="6" s="1"/>
  <c r="DA70" i="7"/>
  <c r="C656" i="6" s="1"/>
  <c r="CZ70" i="7"/>
  <c r="C655" i="6" s="1"/>
  <c r="CY70" i="7"/>
  <c r="C654" i="6" s="1"/>
  <c r="DF70" i="7"/>
  <c r="C661" i="6" s="1"/>
  <c r="DD70" i="7"/>
  <c r="C659" i="6" s="1"/>
  <c r="DE70" i="7"/>
  <c r="C660" i="6" s="1"/>
  <c r="DC70" i="7"/>
  <c r="C658" i="6" s="1"/>
  <c r="CX70" i="7"/>
  <c r="C653" i="6" s="1"/>
  <c r="CU70" i="7"/>
  <c r="C650" i="6" s="1"/>
  <c r="DB70" i="7"/>
  <c r="C657" i="6" s="1"/>
  <c r="CV70" i="7"/>
  <c r="C651" i="6" s="1"/>
  <c r="CW70" i="7"/>
  <c r="C652" i="6" s="1"/>
  <c r="CZ31" i="7"/>
  <c r="F288" i="6" s="1"/>
  <c r="DF31" i="7"/>
  <c r="F294" i="6" s="1"/>
  <c r="CY31" i="7"/>
  <c r="F287" i="6" s="1"/>
  <c r="DE31" i="7"/>
  <c r="F293" i="6" s="1"/>
  <c r="CV31" i="7"/>
  <c r="F284" i="6" s="1"/>
  <c r="CU31" i="7"/>
  <c r="F283" i="6" s="1"/>
  <c r="DD31" i="7"/>
  <c r="F292" i="6" s="1"/>
  <c r="DC31" i="7"/>
  <c r="F291" i="6" s="1"/>
  <c r="DA31" i="7"/>
  <c r="F289" i="6" s="1"/>
  <c r="DB31" i="7"/>
  <c r="F290" i="6" s="1"/>
  <c r="CW31" i="7"/>
  <c r="F285" i="6" s="1"/>
  <c r="CX31" i="7"/>
  <c r="F286" i="6" s="1"/>
  <c r="DB6" i="7"/>
  <c r="B107" i="6" s="1"/>
  <c r="DD6" i="7"/>
  <c r="B109" i="6" s="1"/>
  <c r="DA6" i="7"/>
  <c r="B106" i="6" s="1"/>
  <c r="CV6" i="7"/>
  <c r="B101" i="6" s="1"/>
  <c r="CU6" i="7"/>
  <c r="B100" i="6" s="1"/>
  <c r="CZ6" i="7"/>
  <c r="B105" i="6" s="1"/>
  <c r="DF6" i="7"/>
  <c r="B111" i="6" s="1"/>
  <c r="DE6" i="7"/>
  <c r="B110" i="6" s="1"/>
  <c r="DC6" i="7"/>
  <c r="CW6" i="7"/>
  <c r="B102" i="6" s="1"/>
  <c r="CY6" i="7"/>
  <c r="B104" i="6" s="1"/>
  <c r="CX6" i="7"/>
  <c r="B103" i="6" s="1"/>
  <c r="N53" i="7"/>
  <c r="N54" i="7" s="1"/>
  <c r="CI53" i="7"/>
  <c r="G454" i="6" s="1"/>
  <c r="CE53" i="7"/>
  <c r="AG11" i="7"/>
  <c r="AG12" i="7" s="1"/>
  <c r="CL74" i="7"/>
  <c r="CL75" i="7" s="1"/>
  <c r="CM74" i="7"/>
  <c r="G642" i="6" s="1"/>
  <c r="AW11" i="7"/>
  <c r="AW12" i="7" s="1"/>
  <c r="L32" i="7"/>
  <c r="L33" i="7" s="1"/>
  <c r="BX32" i="7"/>
  <c r="BX33" i="7" s="1"/>
  <c r="C11" i="7"/>
  <c r="G4" i="6" s="1"/>
  <c r="BG11" i="7"/>
  <c r="BG12" i="7" s="1"/>
  <c r="U11" i="7"/>
  <c r="U12" i="7" s="1"/>
  <c r="BI11" i="7"/>
  <c r="BI12" i="7" s="1"/>
  <c r="AN12" i="7"/>
  <c r="X11" i="7"/>
  <c r="X12" i="7" s="1"/>
  <c r="AR11" i="7"/>
  <c r="AR12" i="7" s="1"/>
  <c r="AD11" i="7"/>
  <c r="G31" i="6" s="1"/>
  <c r="AO11" i="7"/>
  <c r="AO12" i="7" s="1"/>
  <c r="BI74" i="7"/>
  <c r="BI75" i="7" s="1"/>
  <c r="CF11" i="7"/>
  <c r="CF12" i="7" s="1"/>
  <c r="BW11" i="7"/>
  <c r="G76" i="6" s="1"/>
  <c r="CH53" i="7"/>
  <c r="CH54" i="7" s="1"/>
  <c r="O53" i="7"/>
  <c r="O54" i="7" s="1"/>
  <c r="AC11" i="7"/>
  <c r="AC12" i="7" s="1"/>
  <c r="J11" i="7"/>
  <c r="J12" i="7" s="1"/>
  <c r="BF11" i="7"/>
  <c r="BF12" i="7" s="1"/>
  <c r="T53" i="7"/>
  <c r="T54" i="7" s="1"/>
  <c r="R11" i="7"/>
  <c r="R12" i="7" s="1"/>
  <c r="BS74" i="7"/>
  <c r="BS75" i="7" s="1"/>
  <c r="CH32" i="7"/>
  <c r="G270" i="6" s="1"/>
  <c r="F53" i="7"/>
  <c r="G373" i="6" s="1"/>
  <c r="BH11" i="7"/>
  <c r="BH12" i="7" s="1"/>
  <c r="BM11" i="7"/>
  <c r="BM12" i="7" s="1"/>
  <c r="E11" i="7"/>
  <c r="E12" i="7" s="1"/>
  <c r="BP11" i="7"/>
  <c r="BP12" i="7" s="1"/>
  <c r="AY11" i="7"/>
  <c r="AY12" i="7" s="1"/>
  <c r="AS11" i="7"/>
  <c r="G46" i="6" s="1"/>
  <c r="CH11" i="7"/>
  <c r="CH12" i="7" s="1"/>
  <c r="BZ74" i="7"/>
  <c r="G629" i="6" s="1"/>
  <c r="J53" i="7"/>
  <c r="G377" i="6" s="1"/>
  <c r="BP32" i="7"/>
  <c r="G252" i="6" s="1"/>
  <c r="BC53" i="7"/>
  <c r="G422" i="6" s="1"/>
  <c r="CJ53" i="7"/>
  <c r="G455" i="6" s="1"/>
  <c r="CI32" i="7"/>
  <c r="CI33" i="7" s="1"/>
  <c r="CG32" i="7"/>
  <c r="G269" i="6" s="1"/>
  <c r="P11" i="7"/>
  <c r="P12" i="7" s="1"/>
  <c r="AF11" i="7"/>
  <c r="G33" i="6" s="1"/>
  <c r="AV11" i="7"/>
  <c r="AV12" i="7" s="1"/>
  <c r="BN53" i="7"/>
  <c r="G433" i="6" s="1"/>
  <c r="BK74" i="7"/>
  <c r="BK75" i="7" s="1"/>
  <c r="AJ32" i="7"/>
  <c r="G220" i="6" s="1"/>
  <c r="F11" i="7"/>
  <c r="AI53" i="7"/>
  <c r="G402" i="6" s="1"/>
  <c r="BB53" i="7"/>
  <c r="G421" i="6" s="1"/>
  <c r="D53" i="7"/>
  <c r="D54" i="7" s="1"/>
  <c r="AT53" i="7"/>
  <c r="AT54" i="7" s="1"/>
  <c r="CD11" i="7"/>
  <c r="CD12" i="7" s="1"/>
  <c r="BC54" i="7"/>
  <c r="AR32" i="7"/>
  <c r="AR33" i="7" s="1"/>
  <c r="AH53" i="7"/>
  <c r="G401" i="6" s="1"/>
  <c r="Y11" i="7"/>
  <c r="G26" i="6" s="1"/>
  <c r="AB11" i="7"/>
  <c r="G29" i="6" s="1"/>
  <c r="BA11" i="7"/>
  <c r="BA12" i="7" s="1"/>
  <c r="AH11" i="7"/>
  <c r="AH12" i="7" s="1"/>
  <c r="S11" i="7"/>
  <c r="S12" i="7" s="1"/>
  <c r="CR32" i="7"/>
  <c r="CR33" i="7" s="1"/>
  <c r="BS11" i="7"/>
  <c r="BS12" i="7" s="1"/>
  <c r="I11" i="7"/>
  <c r="I12" i="7" s="1"/>
  <c r="CC11" i="7"/>
  <c r="CC12" i="7" s="1"/>
  <c r="M53" i="7"/>
  <c r="G380" i="6" s="1"/>
  <c r="W11" i="7"/>
  <c r="W12" i="7" s="1"/>
  <c r="S53" i="7"/>
  <c r="S54" i="7" s="1"/>
  <c r="G381" i="6"/>
  <c r="AE53" i="7"/>
  <c r="AE54" i="7" s="1"/>
  <c r="CE11" i="7"/>
  <c r="CK32" i="7"/>
  <c r="G273" i="6" s="1"/>
  <c r="AZ11" i="7"/>
  <c r="AZ12" i="7" s="1"/>
  <c r="BU11" i="7"/>
  <c r="BU12" i="7" s="1"/>
  <c r="BQ11" i="7"/>
  <c r="G70" i="6" s="1"/>
  <c r="AQ11" i="7"/>
  <c r="G44" i="6" s="1"/>
  <c r="K53" i="7"/>
  <c r="G378" i="6" s="1"/>
  <c r="B11" i="7"/>
  <c r="B12" i="7" s="1"/>
  <c r="H53" i="7"/>
  <c r="H54" i="7" s="1"/>
  <c r="CA11" i="7"/>
  <c r="CF32" i="7"/>
  <c r="G268" i="6" s="1"/>
  <c r="BL11" i="7"/>
  <c r="AK11" i="7"/>
  <c r="AK12" i="7" s="1"/>
  <c r="BE11" i="7"/>
  <c r="BE12" i="7" s="1"/>
  <c r="T11" i="7"/>
  <c r="G21" i="6" s="1"/>
  <c r="BV11" i="7"/>
  <c r="BJ53" i="7"/>
  <c r="G429" i="6" s="1"/>
  <c r="CB11" i="7"/>
  <c r="BE74" i="7"/>
  <c r="BE75" i="7" s="1"/>
  <c r="I53" i="7"/>
  <c r="I54" i="7" s="1"/>
  <c r="Q11" i="7"/>
  <c r="Q12" i="7" s="1"/>
  <c r="L53" i="7"/>
  <c r="L54" i="7" s="1"/>
  <c r="AX11" i="7"/>
  <c r="AX12" i="7" s="1"/>
  <c r="CL32" i="7"/>
  <c r="G274" i="6" s="1"/>
  <c r="Q53" i="7"/>
  <c r="G384" i="6" s="1"/>
  <c r="AZ32" i="7"/>
  <c r="G236" i="6" s="1"/>
  <c r="AU11" i="7"/>
  <c r="AU12" i="7" s="1"/>
  <c r="C53" i="7"/>
  <c r="C54" i="7" s="1"/>
  <c r="BD11" i="7"/>
  <c r="BD12" i="7" s="1"/>
  <c r="CJ32" i="7"/>
  <c r="G272" i="6" s="1"/>
  <c r="BR74" i="7"/>
  <c r="BR75" i="7" s="1"/>
  <c r="CH74" i="7"/>
  <c r="G637" i="6" s="1"/>
  <c r="CS74" i="7"/>
  <c r="G648" i="6" s="1"/>
  <c r="CS32" i="7"/>
  <c r="G281" i="6" s="1"/>
  <c r="CM32" i="7"/>
  <c r="G275" i="6" s="1"/>
  <c r="CG53" i="7"/>
  <c r="CQ32" i="7"/>
  <c r="CQ33" i="7" s="1"/>
  <c r="CM53" i="7"/>
  <c r="CM54" i="7" s="1"/>
  <c r="BQ74" i="7"/>
  <c r="G620" i="6" s="1"/>
  <c r="BY74" i="7"/>
  <c r="BY75" i="7" s="1"/>
  <c r="CB74" i="7"/>
  <c r="CB75" i="7" s="1"/>
  <c r="CI74" i="7"/>
  <c r="CK74" i="7"/>
  <c r="G640" i="6" s="1"/>
  <c r="CJ11" i="7"/>
  <c r="CJ12" i="7" s="1"/>
  <c r="BA74" i="7"/>
  <c r="BA75" i="7" s="1"/>
  <c r="CQ53" i="7"/>
  <c r="G462" i="6" s="1"/>
  <c r="D32" i="7"/>
  <c r="T32" i="7"/>
  <c r="BS53" i="7"/>
  <c r="L11" i="7"/>
  <c r="CB53" i="7"/>
  <c r="BK11" i="7"/>
  <c r="BJ74" i="7"/>
  <c r="BJ75" i="7" s="1"/>
  <c r="BH32" i="7"/>
  <c r="AU53" i="7"/>
  <c r="AJ11" i="7"/>
  <c r="H11" i="7"/>
  <c r="BY11" i="7"/>
  <c r="BJ11" i="7"/>
  <c r="BT11" i="7"/>
  <c r="R53" i="7"/>
  <c r="W53" i="7"/>
  <c r="D11" i="7"/>
  <c r="AI11" i="7"/>
  <c r="AA11" i="7"/>
  <c r="AT11" i="7"/>
  <c r="AP53" i="7"/>
  <c r="E53" i="7"/>
  <c r="BK53" i="7"/>
  <c r="AE11" i="7"/>
  <c r="AP11" i="7"/>
  <c r="BR53" i="7"/>
  <c r="AQ74" i="7"/>
  <c r="AQ75" i="7" s="1"/>
  <c r="BL74" i="7"/>
  <c r="G615" i="6" s="1"/>
  <c r="BT74" i="7"/>
  <c r="BT75" i="7" s="1"/>
  <c r="AA53" i="7"/>
  <c r="AM53" i="7"/>
  <c r="AX53" i="7"/>
  <c r="AL11" i="7"/>
  <c r="BN11" i="7"/>
  <c r="CN53" i="7"/>
  <c r="CN54" i="7" s="1"/>
  <c r="AB32" i="7"/>
  <c r="G11" i="7"/>
  <c r="Z11" i="7"/>
  <c r="BB11" i="7"/>
  <c r="M11" i="7"/>
  <c r="CA53" i="7"/>
  <c r="BZ11" i="7"/>
  <c r="V11" i="7"/>
  <c r="CA74" i="7"/>
  <c r="CA75" i="7" s="1"/>
  <c r="G53" i="7"/>
  <c r="BR11" i="7"/>
  <c r="BC11" i="7"/>
  <c r="N11" i="7"/>
  <c r="BO11" i="7"/>
  <c r="G59" i="6"/>
  <c r="CG12" i="7"/>
  <c r="G86" i="6"/>
  <c r="B617" i="6"/>
  <c r="BN74" i="7"/>
  <c r="BN75" i="7" s="1"/>
  <c r="B625" i="6"/>
  <c r="BV74" i="7"/>
  <c r="BV75" i="7" s="1"/>
  <c r="B633" i="6"/>
  <c r="CD74" i="7"/>
  <c r="CD75" i="7" s="1"/>
  <c r="AJ74" i="7"/>
  <c r="AJ75" i="7" s="1"/>
  <c r="BF74" i="7"/>
  <c r="BF75" i="7" s="1"/>
  <c r="AQ53" i="7"/>
  <c r="O12" i="7"/>
  <c r="BW53" i="7"/>
  <c r="CR53" i="7"/>
  <c r="G463" i="6" s="1"/>
  <c r="Z53" i="7"/>
  <c r="BG53" i="7"/>
  <c r="B91" i="6"/>
  <c r="CL11" i="7"/>
  <c r="CS11" i="7"/>
  <c r="G98" i="6" s="1"/>
  <c r="AC74" i="7"/>
  <c r="H74" i="7"/>
  <c r="V74" i="7"/>
  <c r="AG74" i="7"/>
  <c r="AU74" i="7"/>
  <c r="B448" i="6"/>
  <c r="CC53" i="7"/>
  <c r="D199" i="6"/>
  <c r="O32" i="7"/>
  <c r="D217" i="6"/>
  <c r="AG32" i="7"/>
  <c r="D263" i="6"/>
  <c r="CA32" i="7"/>
  <c r="BE32" i="7"/>
  <c r="AF32" i="7"/>
  <c r="AL32" i="7"/>
  <c r="BV53" i="7"/>
  <c r="R32" i="7"/>
  <c r="BJ32" i="7"/>
  <c r="J32" i="7"/>
  <c r="AK32" i="7"/>
  <c r="AL53" i="7"/>
  <c r="BG32" i="7"/>
  <c r="CQ11" i="7"/>
  <c r="CP74" i="7"/>
  <c r="CP53" i="7"/>
  <c r="D74" i="7"/>
  <c r="CN11" i="7"/>
  <c r="T74" i="7"/>
  <c r="I74" i="7"/>
  <c r="W74" i="7"/>
  <c r="AH74" i="7"/>
  <c r="AV74" i="7"/>
  <c r="B396" i="6"/>
  <c r="AC53" i="7"/>
  <c r="B412" i="6"/>
  <c r="AS53" i="7"/>
  <c r="B428" i="6"/>
  <c r="BI53" i="7"/>
  <c r="B444" i="6"/>
  <c r="BY53" i="7"/>
  <c r="G614" i="6"/>
  <c r="D237" i="6"/>
  <c r="BA32" i="7"/>
  <c r="Z32" i="7"/>
  <c r="BI32" i="7"/>
  <c r="AV53" i="7"/>
  <c r="F32" i="7"/>
  <c r="AN53" i="7"/>
  <c r="BM74" i="7"/>
  <c r="B616" i="6"/>
  <c r="BU74" i="7"/>
  <c r="B624" i="6"/>
  <c r="CC74" i="7"/>
  <c r="B632" i="6"/>
  <c r="AY32" i="7"/>
  <c r="AO32" i="7"/>
  <c r="AF53" i="7"/>
  <c r="CS53" i="7"/>
  <c r="G464" i="6" s="1"/>
  <c r="CK11" i="7"/>
  <c r="J74" i="7"/>
  <c r="X74" i="7"/>
  <c r="AL74" i="7"/>
  <c r="AW74" i="7"/>
  <c r="B400" i="6"/>
  <c r="AG53" i="7"/>
  <c r="B416" i="6"/>
  <c r="AW53" i="7"/>
  <c r="B432" i="6"/>
  <c r="BM53" i="7"/>
  <c r="Q32" i="7"/>
  <c r="D201" i="6"/>
  <c r="D229" i="6"/>
  <c r="AS32" i="7"/>
  <c r="D247" i="6"/>
  <c r="BK32" i="7"/>
  <c r="CC32" i="7"/>
  <c r="D265" i="6"/>
  <c r="AC32" i="7"/>
  <c r="B32" i="7"/>
  <c r="BP53" i="7"/>
  <c r="G77" i="6"/>
  <c r="P53" i="7"/>
  <c r="AD32" i="7"/>
  <c r="CF53" i="7"/>
  <c r="BZ32" i="7"/>
  <c r="AM32" i="7"/>
  <c r="BO53" i="7"/>
  <c r="AY53" i="7"/>
  <c r="C32" i="7"/>
  <c r="B92" i="6"/>
  <c r="CM11" i="7"/>
  <c r="CO53" i="7"/>
  <c r="CL53" i="7"/>
  <c r="C74" i="7"/>
  <c r="CO32" i="7"/>
  <c r="AB74" i="7"/>
  <c r="U74" i="7"/>
  <c r="N74" i="7"/>
  <c r="Y74" i="7"/>
  <c r="AM74" i="7"/>
  <c r="AX74" i="7"/>
  <c r="M74" i="7"/>
  <c r="D193" i="6"/>
  <c r="I32" i="7"/>
  <c r="D219" i="6"/>
  <c r="AI32" i="7"/>
  <c r="CD53" i="7"/>
  <c r="AJ53" i="7"/>
  <c r="CB32" i="7"/>
  <c r="B610" i="6"/>
  <c r="BG74" i="7"/>
  <c r="B618" i="6"/>
  <c r="BO74" i="7"/>
  <c r="B626" i="6"/>
  <c r="BW74" i="7"/>
  <c r="B634" i="6"/>
  <c r="CE74" i="7"/>
  <c r="BZ53" i="7"/>
  <c r="Y32" i="7"/>
  <c r="W32" i="7"/>
  <c r="CE32" i="7"/>
  <c r="BL53" i="7"/>
  <c r="BS32" i="7"/>
  <c r="BT32" i="7"/>
  <c r="CT53" i="7"/>
  <c r="G465" i="6" s="1"/>
  <c r="CT11" i="7"/>
  <c r="G99" i="6" s="1"/>
  <c r="B88" i="6"/>
  <c r="CI11" i="7"/>
  <c r="K74" i="7"/>
  <c r="E74" i="7"/>
  <c r="CQ74" i="7"/>
  <c r="AY74" i="7"/>
  <c r="O74" i="7"/>
  <c r="Z74" i="7"/>
  <c r="AN74" i="7"/>
  <c r="BB74" i="7"/>
  <c r="AS74" i="7"/>
  <c r="D231" i="6"/>
  <c r="AU32" i="7"/>
  <c r="D249" i="6"/>
  <c r="BM32" i="7"/>
  <c r="BD53" i="7"/>
  <c r="AD53" i="7"/>
  <c r="CD32" i="7"/>
  <c r="BH53" i="7"/>
  <c r="L74" i="7"/>
  <c r="BV32" i="7"/>
  <c r="B611" i="6"/>
  <c r="BH74" i="7"/>
  <c r="B619" i="6"/>
  <c r="BP74" i="7"/>
  <c r="B627" i="6"/>
  <c r="BX74" i="7"/>
  <c r="B635" i="6"/>
  <c r="CF74" i="7"/>
  <c r="AZ53" i="7"/>
  <c r="BU32" i="7"/>
  <c r="AT32" i="7"/>
  <c r="G32" i="7"/>
  <c r="BN32" i="7"/>
  <c r="AH32" i="7"/>
  <c r="BC32" i="7"/>
  <c r="CT32" i="7"/>
  <c r="G282" i="6" s="1"/>
  <c r="S74" i="7"/>
  <c r="AK74" i="7"/>
  <c r="CK53" i="7"/>
  <c r="CR11" i="7"/>
  <c r="B74" i="7"/>
  <c r="P74" i="7"/>
  <c r="AD74" i="7"/>
  <c r="AO74" i="7"/>
  <c r="BC74" i="7"/>
  <c r="B388" i="6"/>
  <c r="U53" i="7"/>
  <c r="B404" i="6"/>
  <c r="AK53" i="7"/>
  <c r="B420" i="6"/>
  <c r="BA53" i="7"/>
  <c r="B436" i="6"/>
  <c r="BQ53" i="7"/>
  <c r="AZ74" i="7"/>
  <c r="D205" i="6"/>
  <c r="U32" i="7"/>
  <c r="X53" i="7"/>
  <c r="BD32" i="7"/>
  <c r="AB53" i="7"/>
  <c r="AV32" i="7"/>
  <c r="B636" i="6"/>
  <c r="CG74" i="7"/>
  <c r="N32" i="7"/>
  <c r="AQ32" i="7"/>
  <c r="K32" i="7"/>
  <c r="AN32" i="7"/>
  <c r="CN74" i="7"/>
  <c r="CO74" i="7"/>
  <c r="CN32" i="7"/>
  <c r="CP32" i="7"/>
  <c r="AA74" i="7"/>
  <c r="CO11" i="7"/>
  <c r="F74" i="7"/>
  <c r="Q74" i="7"/>
  <c r="AE74" i="7"/>
  <c r="AP74" i="7"/>
  <c r="BD74" i="7"/>
  <c r="B392" i="6"/>
  <c r="Y53" i="7"/>
  <c r="B408" i="6"/>
  <c r="AO53" i="7"/>
  <c r="B424" i="6"/>
  <c r="BE53" i="7"/>
  <c r="B440" i="6"/>
  <c r="BU53" i="7"/>
  <c r="D197" i="6"/>
  <c r="M32" i="7"/>
  <c r="D215" i="6"/>
  <c r="AE32" i="7"/>
  <c r="D233" i="6"/>
  <c r="AW32" i="7"/>
  <c r="D261" i="6"/>
  <c r="BY32" i="7"/>
  <c r="BL32" i="7"/>
  <c r="BR32" i="7"/>
  <c r="AX32" i="7"/>
  <c r="V53" i="7"/>
  <c r="AP32" i="7"/>
  <c r="BB32" i="7"/>
  <c r="BX53" i="7"/>
  <c r="H32" i="7"/>
  <c r="BF53" i="7"/>
  <c r="AA32" i="7"/>
  <c r="CT74" i="7"/>
  <c r="G649" i="6" s="1"/>
  <c r="B95" i="6"/>
  <c r="CP11" i="7"/>
  <c r="CR74" i="7"/>
  <c r="AI74" i="7"/>
  <c r="G74" i="7"/>
  <c r="R74" i="7"/>
  <c r="AF74" i="7"/>
  <c r="AT74" i="7"/>
  <c r="D189" i="6"/>
  <c r="E32" i="7"/>
  <c r="D251" i="6"/>
  <c r="BO32" i="7"/>
  <c r="AR74" i="7"/>
  <c r="BF32" i="7"/>
  <c r="X32" i="7"/>
  <c r="BT53" i="7"/>
  <c r="P32" i="7"/>
  <c r="V32" i="7"/>
  <c r="AR53" i="7"/>
  <c r="BW32" i="7"/>
  <c r="S32" i="7"/>
  <c r="BQ32" i="7"/>
  <c r="CJ54" i="7" l="1"/>
  <c r="G369" i="6"/>
  <c r="G60" i="6"/>
  <c r="G608" i="6"/>
  <c r="G10" i="6"/>
  <c r="G34" i="6"/>
  <c r="G6" i="6"/>
  <c r="Y12" i="7"/>
  <c r="G612" i="6"/>
  <c r="G387" i="6"/>
  <c r="G69" i="6"/>
  <c r="T12" i="7"/>
  <c r="CH75" i="7"/>
  <c r="G42" i="6"/>
  <c r="C12" i="7"/>
  <c r="G83" i="6"/>
  <c r="K54" i="7"/>
  <c r="BP33" i="7"/>
  <c r="BQ75" i="7"/>
  <c r="AJ33" i="7"/>
  <c r="G631" i="6"/>
  <c r="G12" i="6"/>
  <c r="AH54" i="7"/>
  <c r="CS33" i="7"/>
  <c r="G260" i="6"/>
  <c r="G74" i="6"/>
  <c r="BB54" i="7"/>
  <c r="CH33" i="7"/>
  <c r="G271" i="6"/>
  <c r="G280" i="6"/>
  <c r="G623" i="6"/>
  <c r="BN54" i="7"/>
  <c r="AD12" i="7"/>
  <c r="BL75" i="7"/>
  <c r="AQ12" i="7"/>
  <c r="G53" i="6"/>
  <c r="G630" i="6"/>
  <c r="G40" i="6"/>
  <c r="CK33" i="7"/>
  <c r="CM33" i="7"/>
  <c r="G371" i="6"/>
  <c r="CK75" i="7"/>
  <c r="CI54" i="7"/>
  <c r="G48" i="6"/>
  <c r="G20" i="6"/>
  <c r="G38" i="6"/>
  <c r="J54" i="7"/>
  <c r="G613" i="6"/>
  <c r="G621" i="6"/>
  <c r="G379" i="6"/>
  <c r="G375" i="6"/>
  <c r="G386" i="6"/>
  <c r="F54" i="7"/>
  <c r="G89" i="6"/>
  <c r="G58" i="6"/>
  <c r="G35" i="6"/>
  <c r="CJ33" i="7"/>
  <c r="CM75" i="7"/>
  <c r="CQ54" i="7"/>
  <c r="G25" i="6"/>
  <c r="G382" i="6"/>
  <c r="BZ75" i="7"/>
  <c r="BQ12" i="7"/>
  <c r="G453" i="6"/>
  <c r="G370" i="6"/>
  <c r="M54" i="7"/>
  <c r="G617" i="6"/>
  <c r="G11" i="6"/>
  <c r="AB12" i="7"/>
  <c r="G66" i="6"/>
  <c r="CF33" i="7"/>
  <c r="G18" i="6"/>
  <c r="G50" i="6"/>
  <c r="G196" i="6"/>
  <c r="CR54" i="7"/>
  <c r="G61" i="6"/>
  <c r="CJ75" i="7"/>
  <c r="G57" i="6"/>
  <c r="G45" i="6"/>
  <c r="DC11" i="7"/>
  <c r="B108" i="6"/>
  <c r="CW74" i="7"/>
  <c r="CV53" i="7"/>
  <c r="B467" i="6"/>
  <c r="DE53" i="7"/>
  <c r="CW32" i="7"/>
  <c r="DF32" i="7"/>
  <c r="DC32" i="7"/>
  <c r="B291" i="6"/>
  <c r="G413" i="6"/>
  <c r="DD74" i="7"/>
  <c r="B659" i="6"/>
  <c r="G604" i="6"/>
  <c r="G459" i="6"/>
  <c r="G594" i="6"/>
  <c r="G87" i="6"/>
  <c r="G24" i="6"/>
  <c r="G279" i="6"/>
  <c r="DF53" i="7"/>
  <c r="DB32" i="7"/>
  <c r="CY32" i="7"/>
  <c r="CL33" i="7"/>
  <c r="BW12" i="7"/>
  <c r="G641" i="6"/>
  <c r="BJ54" i="7"/>
  <c r="AS12" i="7"/>
  <c r="DD11" i="7"/>
  <c r="DC74" i="7"/>
  <c r="CZ11" i="7"/>
  <c r="DE74" i="7"/>
  <c r="CX32" i="7"/>
  <c r="CZ32" i="7"/>
  <c r="CW11" i="7"/>
  <c r="DA74" i="7"/>
  <c r="DB53" i="7"/>
  <c r="G628" i="6"/>
  <c r="AF12" i="7"/>
  <c r="CU74" i="7"/>
  <c r="DF11" i="7"/>
  <c r="DB74" i="7"/>
  <c r="DC53" i="7"/>
  <c r="CX53" i="7"/>
  <c r="DA32" i="7"/>
  <c r="DF74" i="7"/>
  <c r="DE11" i="7"/>
  <c r="G622" i="6"/>
  <c r="G62" i="6"/>
  <c r="G19" i="6"/>
  <c r="CV74" i="7"/>
  <c r="CX11" i="7"/>
  <c r="CY11" i="7"/>
  <c r="CU53" i="7"/>
  <c r="CU32" i="7"/>
  <c r="CV32" i="7"/>
  <c r="G228" i="6"/>
  <c r="G22" i="6"/>
  <c r="CU11" i="7"/>
  <c r="DA11" i="7"/>
  <c r="CY74" i="7"/>
  <c r="DD53" i="7"/>
  <c r="CY53" i="7"/>
  <c r="DD32" i="7"/>
  <c r="Q54" i="7"/>
  <c r="G72" i="6"/>
  <c r="G587" i="6"/>
  <c r="G85" i="6"/>
  <c r="G398" i="6"/>
  <c r="CV11" i="7"/>
  <c r="DB11" i="7"/>
  <c r="CZ74" i="7"/>
  <c r="CZ53" i="7"/>
  <c r="DE32" i="7"/>
  <c r="CX74" i="7"/>
  <c r="CW53" i="7"/>
  <c r="DA53" i="7"/>
  <c r="G450" i="6"/>
  <c r="CE54" i="7"/>
  <c r="G17" i="6"/>
  <c r="CG33" i="7"/>
  <c r="G52" i="6"/>
  <c r="AI54" i="7"/>
  <c r="G51" i="6"/>
  <c r="G30" i="6"/>
  <c r="G49" i="6"/>
  <c r="F12" i="7"/>
  <c r="G7" i="6"/>
  <c r="G376" i="6"/>
  <c r="AZ33" i="7"/>
  <c r="CS75" i="7"/>
  <c r="CB12" i="7"/>
  <c r="G81" i="6"/>
  <c r="G84" i="6"/>
  <c r="CE12" i="7"/>
  <c r="G82" i="6"/>
  <c r="G609" i="6"/>
  <c r="G3" i="6"/>
  <c r="G75" i="6"/>
  <c r="BV12" i="7"/>
  <c r="G625" i="6"/>
  <c r="G54" i="6"/>
  <c r="BL12" i="7"/>
  <c r="G65" i="6"/>
  <c r="G458" i="6"/>
  <c r="G80" i="6"/>
  <c r="CA12" i="7"/>
  <c r="G633" i="6"/>
  <c r="G452" i="6"/>
  <c r="CG54" i="7"/>
  <c r="CI75" i="7"/>
  <c r="G638" i="6"/>
  <c r="Z12" i="7"/>
  <c r="G27" i="6"/>
  <c r="AP12" i="7"/>
  <c r="G43" i="6"/>
  <c r="W54" i="7"/>
  <c r="G390" i="6"/>
  <c r="BT12" i="7"/>
  <c r="G73" i="6"/>
  <c r="BK12" i="7"/>
  <c r="G64" i="6"/>
  <c r="BO12" i="7"/>
  <c r="G68" i="6"/>
  <c r="G12" i="7"/>
  <c r="G8" i="6"/>
  <c r="AE12" i="7"/>
  <c r="G32" i="6"/>
  <c r="BJ12" i="7"/>
  <c r="G63" i="6"/>
  <c r="CB54" i="7"/>
  <c r="G447" i="6"/>
  <c r="N12" i="7"/>
  <c r="G15" i="6"/>
  <c r="AB33" i="7"/>
  <c r="G212" i="6"/>
  <c r="BN12" i="7"/>
  <c r="G67" i="6"/>
  <c r="BK54" i="7"/>
  <c r="G430" i="6"/>
  <c r="G78" i="6"/>
  <c r="BY12" i="7"/>
  <c r="L12" i="7"/>
  <c r="G13" i="6"/>
  <c r="G56" i="6"/>
  <c r="BC12" i="7"/>
  <c r="V12" i="7"/>
  <c r="G23" i="6"/>
  <c r="AL12" i="7"/>
  <c r="G39" i="6"/>
  <c r="E54" i="7"/>
  <c r="G372" i="6"/>
  <c r="AP54" i="7"/>
  <c r="G409" i="6"/>
  <c r="H12" i="7"/>
  <c r="G9" i="6"/>
  <c r="BS54" i="7"/>
  <c r="G438" i="6"/>
  <c r="BR12" i="7"/>
  <c r="G71" i="6"/>
  <c r="BZ12" i="7"/>
  <c r="G79" i="6"/>
  <c r="AX54" i="7"/>
  <c r="G417" i="6"/>
  <c r="AT12" i="7"/>
  <c r="G47" i="6"/>
  <c r="AJ12" i="7"/>
  <c r="G37" i="6"/>
  <c r="G54" i="7"/>
  <c r="G374" i="6"/>
  <c r="CA54" i="7"/>
  <c r="G446" i="6"/>
  <c r="AM54" i="7"/>
  <c r="G406" i="6"/>
  <c r="AA12" i="7"/>
  <c r="G28" i="6"/>
  <c r="AU54" i="7"/>
  <c r="G414" i="6"/>
  <c r="G14" i="6"/>
  <c r="M12" i="7"/>
  <c r="AA54" i="7"/>
  <c r="G394" i="6"/>
  <c r="AI12" i="7"/>
  <c r="G36" i="6"/>
  <c r="BH33" i="7"/>
  <c r="G244" i="6"/>
  <c r="T33" i="7"/>
  <c r="G204" i="6"/>
  <c r="BB12" i="7"/>
  <c r="G55" i="6"/>
  <c r="BR54" i="7"/>
  <c r="G437" i="6"/>
  <c r="D12" i="7"/>
  <c r="G5" i="6"/>
  <c r="R54" i="7"/>
  <c r="G385" i="6"/>
  <c r="D33" i="7"/>
  <c r="G188" i="6"/>
  <c r="G442" i="6"/>
  <c r="BW54" i="7"/>
  <c r="AQ54" i="7"/>
  <c r="G410" i="6"/>
  <c r="BG54" i="7"/>
  <c r="G426" i="6"/>
  <c r="Z54" i="7"/>
  <c r="G393" i="6"/>
  <c r="BO33" i="7"/>
  <c r="G251" i="6"/>
  <c r="AT75" i="7"/>
  <c r="G597" i="6"/>
  <c r="AP33" i="7"/>
  <c r="G226" i="6"/>
  <c r="AV33" i="7"/>
  <c r="G232" i="6"/>
  <c r="AZ75" i="7"/>
  <c r="G603" i="6"/>
  <c r="AK75" i="7"/>
  <c r="G588" i="6"/>
  <c r="BC33" i="7"/>
  <c r="G239" i="6"/>
  <c r="AZ54" i="7"/>
  <c r="G419" i="6"/>
  <c r="AY75" i="7"/>
  <c r="G602" i="6"/>
  <c r="G88" i="6"/>
  <c r="CI12" i="7"/>
  <c r="BT33" i="7"/>
  <c r="G256" i="6"/>
  <c r="BZ54" i="7"/>
  <c r="G445" i="6"/>
  <c r="AI33" i="7"/>
  <c r="G219" i="6"/>
  <c r="N75" i="7"/>
  <c r="G565" i="6"/>
  <c r="CF54" i="7"/>
  <c r="G451" i="6"/>
  <c r="P54" i="7"/>
  <c r="G383" i="6"/>
  <c r="BK33" i="7"/>
  <c r="G247" i="6"/>
  <c r="BM54" i="7"/>
  <c r="G432" i="6"/>
  <c r="X75" i="7"/>
  <c r="G575" i="6"/>
  <c r="CC75" i="7"/>
  <c r="G632" i="6"/>
  <c r="G428" i="6"/>
  <c r="BI54" i="7"/>
  <c r="W75" i="7"/>
  <c r="G574" i="6"/>
  <c r="CP75" i="7"/>
  <c r="G645" i="6"/>
  <c r="AL33" i="7"/>
  <c r="G222" i="6"/>
  <c r="CS12" i="7"/>
  <c r="AF75" i="7"/>
  <c r="G583" i="6"/>
  <c r="G440" i="6"/>
  <c r="BU54" i="7"/>
  <c r="BQ54" i="7"/>
  <c r="G436" i="6"/>
  <c r="BS33" i="7"/>
  <c r="G255" i="6"/>
  <c r="I75" i="7"/>
  <c r="G560" i="6"/>
  <c r="CL12" i="7"/>
  <c r="G91" i="6"/>
  <c r="V33" i="7"/>
  <c r="G206" i="6"/>
  <c r="E33" i="7"/>
  <c r="G189" i="6"/>
  <c r="R75" i="7"/>
  <c r="G569" i="6"/>
  <c r="BF54" i="7"/>
  <c r="G425" i="6"/>
  <c r="BL33" i="7"/>
  <c r="G248" i="6"/>
  <c r="AP75" i="7"/>
  <c r="G593" i="6"/>
  <c r="CP33" i="7"/>
  <c r="G278" i="6"/>
  <c r="BD33" i="7"/>
  <c r="G240" i="6"/>
  <c r="AO75" i="7"/>
  <c r="G592" i="6"/>
  <c r="CT33" i="7"/>
  <c r="BN33" i="7"/>
  <c r="G250" i="6"/>
  <c r="E75" i="7"/>
  <c r="G556" i="6"/>
  <c r="CT12" i="7"/>
  <c r="BL54" i="7"/>
  <c r="G431" i="6"/>
  <c r="I33" i="7"/>
  <c r="G193" i="6"/>
  <c r="AB75" i="7"/>
  <c r="G579" i="6"/>
  <c r="AS33" i="7"/>
  <c r="G229" i="6"/>
  <c r="AW54" i="7"/>
  <c r="G416" i="6"/>
  <c r="CK12" i="7"/>
  <c r="G90" i="6"/>
  <c r="BU75" i="7"/>
  <c r="G624" i="6"/>
  <c r="F33" i="7"/>
  <c r="G190" i="6"/>
  <c r="BA33" i="7"/>
  <c r="G237" i="6"/>
  <c r="AS54" i="7"/>
  <c r="G412" i="6"/>
  <c r="T75" i="7"/>
  <c r="G571" i="6"/>
  <c r="J33" i="7"/>
  <c r="G194" i="6"/>
  <c r="BE33" i="7"/>
  <c r="G241" i="6"/>
  <c r="AW33" i="7"/>
  <c r="G233" i="6"/>
  <c r="X54" i="7"/>
  <c r="G391" i="6"/>
  <c r="AD54" i="7"/>
  <c r="G397" i="6"/>
  <c r="J75" i="7"/>
  <c r="G561" i="6"/>
  <c r="BQ33" i="7"/>
  <c r="G253" i="6"/>
  <c r="G75" i="7"/>
  <c r="G558" i="6"/>
  <c r="G192" i="6"/>
  <c r="H33" i="7"/>
  <c r="V54" i="7"/>
  <c r="G389" i="6"/>
  <c r="AE33" i="7"/>
  <c r="G215" i="6"/>
  <c r="G424" i="6"/>
  <c r="BE54" i="7"/>
  <c r="AE75" i="7"/>
  <c r="G582" i="6"/>
  <c r="CN33" i="7"/>
  <c r="G276" i="6"/>
  <c r="BA54" i="7"/>
  <c r="G420" i="6"/>
  <c r="AD75" i="7"/>
  <c r="G581" i="6"/>
  <c r="BX75" i="7"/>
  <c r="G627" i="6"/>
  <c r="BV33" i="7"/>
  <c r="G258" i="6"/>
  <c r="AS75" i="7"/>
  <c r="G596" i="6"/>
  <c r="CT54" i="7"/>
  <c r="CE33" i="7"/>
  <c r="G267" i="6"/>
  <c r="BW75" i="7"/>
  <c r="G626" i="6"/>
  <c r="CB33" i="7"/>
  <c r="G264" i="6"/>
  <c r="CO33" i="7"/>
  <c r="G277" i="6"/>
  <c r="BP54" i="7"/>
  <c r="G435" i="6"/>
  <c r="AO33" i="7"/>
  <c r="G225" i="6"/>
  <c r="AV54" i="7"/>
  <c r="G415" i="6"/>
  <c r="CN12" i="7"/>
  <c r="G93" i="6"/>
  <c r="O33" i="7"/>
  <c r="G199" i="6"/>
  <c r="AU75" i="7"/>
  <c r="G598" i="6"/>
  <c r="N33" i="7"/>
  <c r="G198" i="6"/>
  <c r="AH33" i="7"/>
  <c r="G218" i="6"/>
  <c r="U75" i="7"/>
  <c r="G572" i="6"/>
  <c r="AI75" i="7"/>
  <c r="G586" i="6"/>
  <c r="BX54" i="7"/>
  <c r="G443" i="6"/>
  <c r="AX33" i="7"/>
  <c r="G234" i="6"/>
  <c r="Q75" i="7"/>
  <c r="G568" i="6"/>
  <c r="CO75" i="7"/>
  <c r="G644" i="6"/>
  <c r="AN33" i="7"/>
  <c r="G224" i="6"/>
  <c r="CG75" i="7"/>
  <c r="G636" i="6"/>
  <c r="P75" i="7"/>
  <c r="G567" i="6"/>
  <c r="L75" i="7"/>
  <c r="G563" i="6"/>
  <c r="BD54" i="7"/>
  <c r="G423" i="6"/>
  <c r="BB75" i="7"/>
  <c r="G605" i="6"/>
  <c r="W33" i="7"/>
  <c r="G207" i="6"/>
  <c r="AJ54" i="7"/>
  <c r="G403" i="6"/>
  <c r="M75" i="7"/>
  <c r="G564" i="6"/>
  <c r="C75" i="7"/>
  <c r="G554" i="6"/>
  <c r="G418" i="6"/>
  <c r="AY54" i="7"/>
  <c r="B33" i="7"/>
  <c r="G186" i="6"/>
  <c r="AG54" i="7"/>
  <c r="G400" i="6"/>
  <c r="AY33" i="7"/>
  <c r="G235" i="6"/>
  <c r="BM75" i="7"/>
  <c r="G616" i="6"/>
  <c r="AC54" i="7"/>
  <c r="G396" i="6"/>
  <c r="D75" i="7"/>
  <c r="G555" i="6"/>
  <c r="AG75" i="7"/>
  <c r="G584" i="6"/>
  <c r="AR54" i="7"/>
  <c r="G411" i="6"/>
  <c r="AA33" i="7"/>
  <c r="G211" i="6"/>
  <c r="AA75" i="7"/>
  <c r="G578" i="6"/>
  <c r="BC75" i="7"/>
  <c r="G606" i="6"/>
  <c r="G646" i="6"/>
  <c r="CQ75" i="7"/>
  <c r="G96" i="6"/>
  <c r="CQ12" i="7"/>
  <c r="AG33" i="7"/>
  <c r="G217" i="6"/>
  <c r="S33" i="7"/>
  <c r="G203" i="6"/>
  <c r="P33" i="7"/>
  <c r="G200" i="6"/>
  <c r="G647" i="6"/>
  <c r="CR75" i="7"/>
  <c r="BB33" i="7"/>
  <c r="G238" i="6"/>
  <c r="M33" i="7"/>
  <c r="G197" i="6"/>
  <c r="AO54" i="7"/>
  <c r="G408" i="6"/>
  <c r="F75" i="7"/>
  <c r="G557" i="6"/>
  <c r="K33" i="7"/>
  <c r="G195" i="6"/>
  <c r="AK54" i="7"/>
  <c r="G404" i="6"/>
  <c r="B75" i="7"/>
  <c r="G553" i="6"/>
  <c r="G33" i="7"/>
  <c r="G191" i="6"/>
  <c r="BP75" i="7"/>
  <c r="G619" i="6"/>
  <c r="BH54" i="7"/>
  <c r="G427" i="6"/>
  <c r="AN75" i="7"/>
  <c r="G591" i="6"/>
  <c r="K75" i="7"/>
  <c r="G562" i="6"/>
  <c r="BO75" i="7"/>
  <c r="G618" i="6"/>
  <c r="AX75" i="7"/>
  <c r="G601" i="6"/>
  <c r="CL54" i="7"/>
  <c r="G457" i="6"/>
  <c r="BO54" i="7"/>
  <c r="G434" i="6"/>
  <c r="AD33" i="7"/>
  <c r="G214" i="6"/>
  <c r="AC33" i="7"/>
  <c r="G213" i="6"/>
  <c r="Q33" i="7"/>
  <c r="G201" i="6"/>
  <c r="CS54" i="7"/>
  <c r="CP54" i="7"/>
  <c r="G461" i="6"/>
  <c r="BG33" i="7"/>
  <c r="G243" i="6"/>
  <c r="BJ33" i="7"/>
  <c r="G246" i="6"/>
  <c r="V75" i="7"/>
  <c r="G573" i="6"/>
  <c r="X33" i="7"/>
  <c r="G208" i="6"/>
  <c r="BD75" i="7"/>
  <c r="G607" i="6"/>
  <c r="AB54" i="7"/>
  <c r="G395" i="6"/>
  <c r="CF75" i="7"/>
  <c r="G635" i="6"/>
  <c r="AF33" i="7"/>
  <c r="G216" i="6"/>
  <c r="BW33" i="7"/>
  <c r="G259" i="6"/>
  <c r="BT54" i="7"/>
  <c r="G439" i="6"/>
  <c r="BF33" i="7"/>
  <c r="G242" i="6"/>
  <c r="CP12" i="7"/>
  <c r="G95" i="6"/>
  <c r="CT75" i="7"/>
  <c r="CO12" i="7"/>
  <c r="G94" i="6"/>
  <c r="AQ33" i="7"/>
  <c r="G227" i="6"/>
  <c r="U33" i="7"/>
  <c r="G205" i="6"/>
  <c r="G97" i="6"/>
  <c r="CR12" i="7"/>
  <c r="AT33" i="7"/>
  <c r="G230" i="6"/>
  <c r="CD33" i="7"/>
  <c r="G266" i="6"/>
  <c r="Z75" i="7"/>
  <c r="G577" i="6"/>
  <c r="AM75" i="7"/>
  <c r="G590" i="6"/>
  <c r="CO54" i="7"/>
  <c r="G460" i="6"/>
  <c r="AM33" i="7"/>
  <c r="G223" i="6"/>
  <c r="AW75" i="7"/>
  <c r="G600" i="6"/>
  <c r="BI33" i="7"/>
  <c r="G245" i="6"/>
  <c r="G444" i="6"/>
  <c r="BY54" i="7"/>
  <c r="AV75" i="7"/>
  <c r="G599" i="6"/>
  <c r="AL54" i="7"/>
  <c r="G405" i="6"/>
  <c r="R33" i="7"/>
  <c r="G202" i="6"/>
  <c r="H75" i="7"/>
  <c r="G559" i="6"/>
  <c r="S75" i="7"/>
  <c r="G570" i="6"/>
  <c r="AU33" i="7"/>
  <c r="G231" i="6"/>
  <c r="CE75" i="7"/>
  <c r="G634" i="6"/>
  <c r="C33" i="7"/>
  <c r="G187" i="6"/>
  <c r="AF54" i="7"/>
  <c r="G399" i="6"/>
  <c r="AK33" i="7"/>
  <c r="G221" i="6"/>
  <c r="AR75" i="7"/>
  <c r="G595" i="6"/>
  <c r="BR33" i="7"/>
  <c r="G254" i="6"/>
  <c r="BY33" i="7"/>
  <c r="G261" i="6"/>
  <c r="G392" i="6"/>
  <c r="Y54" i="7"/>
  <c r="CN75" i="7"/>
  <c r="G643" i="6"/>
  <c r="U54" i="7"/>
  <c r="G388" i="6"/>
  <c r="G456" i="6"/>
  <c r="CK54" i="7"/>
  <c r="BU33" i="7"/>
  <c r="G257" i="6"/>
  <c r="BH75" i="7"/>
  <c r="G611" i="6"/>
  <c r="BM33" i="7"/>
  <c r="G249" i="6"/>
  <c r="O75" i="7"/>
  <c r="G566" i="6"/>
  <c r="Y33" i="7"/>
  <c r="G209" i="6"/>
  <c r="BG75" i="7"/>
  <c r="G610" i="6"/>
  <c r="CD54" i="7"/>
  <c r="G449" i="6"/>
  <c r="Y75" i="7"/>
  <c r="G576" i="6"/>
  <c r="CM12" i="7"/>
  <c r="G92" i="6"/>
  <c r="G262" i="6"/>
  <c r="BZ33" i="7"/>
  <c r="CC33" i="7"/>
  <c r="G265" i="6"/>
  <c r="AL75" i="7"/>
  <c r="G589" i="6"/>
  <c r="AN54" i="7"/>
  <c r="G407" i="6"/>
  <c r="Z33" i="7"/>
  <c r="G210" i="6"/>
  <c r="AH75" i="7"/>
  <c r="G585" i="6"/>
  <c r="BV54" i="7"/>
  <c r="G441" i="6"/>
  <c r="CA33" i="7"/>
  <c r="G263" i="6"/>
  <c r="G448" i="6"/>
  <c r="CC54" i="7"/>
  <c r="AC75" i="7"/>
  <c r="G580" i="6"/>
  <c r="CX75" i="7" l="1"/>
  <c r="G653" i="6"/>
  <c r="CU12" i="7"/>
  <c r="G100" i="6"/>
  <c r="DC54" i="7"/>
  <c r="G474" i="6"/>
  <c r="CW12" i="7"/>
  <c r="G102" i="6"/>
  <c r="DE33" i="7"/>
  <c r="G293" i="6"/>
  <c r="DB75" i="7"/>
  <c r="G657" i="6"/>
  <c r="CZ33" i="7"/>
  <c r="G288" i="6"/>
  <c r="DC33" i="7"/>
  <c r="G291" i="6"/>
  <c r="DC12" i="7"/>
  <c r="G108" i="6"/>
  <c r="CV75" i="7"/>
  <c r="G651" i="6"/>
  <c r="CZ54" i="7"/>
  <c r="G471" i="6"/>
  <c r="DF12" i="7"/>
  <c r="G111" i="6"/>
  <c r="CX33" i="7"/>
  <c r="G286" i="6"/>
  <c r="DF33" i="7"/>
  <c r="G294" i="6"/>
  <c r="DB12" i="7"/>
  <c r="G107" i="6"/>
  <c r="CY54" i="7"/>
  <c r="G470" i="6"/>
  <c r="CU33" i="7"/>
  <c r="G283" i="6"/>
  <c r="DE12" i="7"/>
  <c r="G110" i="6"/>
  <c r="CZ12" i="7"/>
  <c r="G105" i="6"/>
  <c r="CY33" i="7"/>
  <c r="G287" i="6"/>
  <c r="DE54" i="7"/>
  <c r="G476" i="6"/>
  <c r="CV33" i="7"/>
  <c r="G284" i="6"/>
  <c r="DE75" i="7"/>
  <c r="G660" i="6"/>
  <c r="CW33" i="7"/>
  <c r="G285" i="6"/>
  <c r="CV12" i="7"/>
  <c r="G101" i="6"/>
  <c r="DD54" i="7"/>
  <c r="G475" i="6"/>
  <c r="CU54" i="7"/>
  <c r="G466" i="6"/>
  <c r="DF75" i="7"/>
  <c r="G661" i="6"/>
  <c r="DC75" i="7"/>
  <c r="G658" i="6"/>
  <c r="DB33" i="7"/>
  <c r="G290" i="6"/>
  <c r="CZ75" i="7"/>
  <c r="G655" i="6"/>
  <c r="CU75" i="7"/>
  <c r="G650" i="6"/>
  <c r="DA54" i="7"/>
  <c r="G472" i="6"/>
  <c r="CY75" i="7"/>
  <c r="G654" i="6"/>
  <c r="CY12" i="7"/>
  <c r="G104" i="6"/>
  <c r="DA33" i="7"/>
  <c r="G289" i="6"/>
  <c r="DB54" i="7"/>
  <c r="G473" i="6"/>
  <c r="DD12" i="7"/>
  <c r="G109" i="6"/>
  <c r="DF54" i="7"/>
  <c r="G477" i="6"/>
  <c r="DD75" i="7"/>
  <c r="G659" i="6"/>
  <c r="CV54" i="7"/>
  <c r="G467" i="6"/>
  <c r="DD33" i="7"/>
  <c r="G292" i="6"/>
  <c r="CW54" i="7"/>
  <c r="G468" i="6"/>
  <c r="DA12" i="7"/>
  <c r="G106" i="6"/>
  <c r="CX12" i="7"/>
  <c r="G103" i="6"/>
  <c r="CX54" i="7"/>
  <c r="G469" i="6"/>
  <c r="DA75" i="7"/>
  <c r="G656" i="6"/>
  <c r="CW75" i="7"/>
  <c r="G652" i="6"/>
</calcChain>
</file>

<file path=xl/sharedStrings.xml><?xml version="1.0" encoding="utf-8"?>
<sst xmlns="http://schemas.openxmlformats.org/spreadsheetml/2006/main" count="862" uniqueCount="52">
  <si>
    <t>Belarus</t>
  </si>
  <si>
    <t>Canada</t>
  </si>
  <si>
    <t>Ukraine</t>
  </si>
  <si>
    <t>Russia</t>
  </si>
  <si>
    <t>USA</t>
  </si>
  <si>
    <t>Australia</t>
  </si>
  <si>
    <t>SouthAfrica</t>
  </si>
  <si>
    <t>Norway</t>
  </si>
  <si>
    <t>Switzerland</t>
  </si>
  <si>
    <t>BosniaHerzegovina</t>
  </si>
  <si>
    <t>Serbia</t>
  </si>
  <si>
    <t>IntraEU</t>
  </si>
  <si>
    <t>ExtraEU</t>
  </si>
  <si>
    <t>Pellets</t>
  </si>
  <si>
    <t>yt 31 12 2010</t>
  </si>
  <si>
    <t>yt 31 12 2011</t>
  </si>
  <si>
    <t>yt 30 06 2011</t>
  </si>
  <si>
    <t>yt 30 06 2012</t>
  </si>
  <si>
    <t>yt 31 12 2012</t>
  </si>
  <si>
    <t>yt 30 06 2013</t>
  </si>
  <si>
    <t>yt 31 12 2013</t>
  </si>
  <si>
    <t>yt 30 06 2014</t>
  </si>
  <si>
    <t>yt 31 12 2014</t>
  </si>
  <si>
    <t>Chips</t>
  </si>
  <si>
    <t>Residues</t>
  </si>
  <si>
    <t>yt 30 06 2015</t>
  </si>
  <si>
    <t>yt 31 12 2015</t>
  </si>
  <si>
    <t>yt 30 06 2016</t>
  </si>
  <si>
    <t>yt 31 12 2016</t>
  </si>
  <si>
    <r>
      <t xml:space="preserve">Source:  based on Eurostat   </t>
    </r>
    <r>
      <rPr>
        <i/>
        <sz val="10"/>
        <rFont val="Arial"/>
        <family val="2"/>
      </rPr>
      <t>http://epp.eurostat.ec.europa.eu/newxtweb/setupdimselection.do</t>
    </r>
  </si>
  <si>
    <t>yt 30 06 2017</t>
  </si>
  <si>
    <t>yt 31 12 2017</t>
  </si>
  <si>
    <t>Brazil</t>
  </si>
  <si>
    <t>Turkey</t>
  </si>
  <si>
    <t>yt 30 06 2018</t>
  </si>
  <si>
    <t>yt 31 12 2018</t>
  </si>
  <si>
    <t>Fuel wood</t>
  </si>
  <si>
    <t>yt 30 06 2019</t>
  </si>
  <si>
    <t>yt 31 12 2019</t>
  </si>
  <si>
    <t>yt 30 06 2020</t>
  </si>
  <si>
    <t>yt 31 12 2020</t>
  </si>
  <si>
    <t>yt 30 06 2021</t>
  </si>
  <si>
    <t>yt 31 12 2021</t>
  </si>
  <si>
    <t>yt 30 06 2022</t>
  </si>
  <si>
    <t>yt 31 12 2022</t>
  </si>
  <si>
    <t>yt 30 06 2023</t>
  </si>
  <si>
    <t>yt 31 12 2023</t>
  </si>
  <si>
    <r>
      <t xml:space="preserve">The EU-27's exports of four forms of woody biomass </t>
    </r>
    <r>
      <rPr>
        <sz val="10"/>
        <rFont val="Arial"/>
        <family val="2"/>
      </rPr>
      <t>- since 2010</t>
    </r>
  </si>
  <si>
    <t>UK</t>
  </si>
  <si>
    <t>Other non EU-27</t>
  </si>
  <si>
    <t>yt 30 06 2024</t>
  </si>
  <si>
    <t>yt 31 12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</si>
</sst>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sz val="10"/>
      <color indexed="53"/>
      <name val="Arial"/>
      <family val="2"/>
    </font>
    <font>
      <sz val="10"/>
      <name val="Arial"/>
      <family val="2"/>
    </font>
    <font>
      <i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3" fontId="0" fillId="0" borderId="0" xfId="0" applyNumberFormat="1" applyAlignment="1">
      <alignment horizontal="center"/>
    </xf>
    <xf numFmtId="4" fontId="0" fillId="0" borderId="0" xfId="0" applyNumberFormat="1"/>
    <xf numFmtId="4" fontId="0" fillId="0" borderId="0" xfId="0" applyNumberFormat="1" applyAlignment="1">
      <alignment horizontal="right"/>
    </xf>
    <xf numFmtId="0" fontId="2" fillId="0" borderId="0" xfId="0" applyFont="1"/>
    <xf numFmtId="0" fontId="3" fillId="0" borderId="0" xfId="0" applyFont="1"/>
    <xf numFmtId="3" fontId="3" fillId="0" borderId="0" xfId="0" applyNumberFormat="1" applyFont="1"/>
    <xf numFmtId="0" fontId="0" fillId="0" borderId="0" xfId="0" applyAlignment="1">
      <alignment horizontal="right"/>
    </xf>
    <xf numFmtId="4" fontId="5" fillId="0" borderId="0" xfId="0" applyNumberFormat="1" applyFont="1"/>
    <xf numFmtId="0" fontId="0" fillId="0" borderId="0" xfId="0" applyAlignment="1">
      <alignment horizontal="center"/>
    </xf>
    <xf numFmtId="0" fontId="4" fillId="0" borderId="0" xfId="0" applyFont="1"/>
    <xf numFmtId="3" fontId="0" fillId="2" borderId="0" xfId="0" applyNumberFormat="1" applyFill="1" applyAlignment="1">
      <alignment horizontal="center"/>
    </xf>
    <xf numFmtId="3" fontId="0" fillId="0" borderId="0" xfId="0" applyNumberFormat="1" applyFill="1" applyAlignment="1">
      <alignment horizontal="center"/>
    </xf>
    <xf numFmtId="3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3333FF"/>
      <color rgb="FF99FF33"/>
      <color rgb="FF8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59521704374388"/>
          <c:y val="5.8573678290213732E-2"/>
          <c:w val="0.81165690776162447"/>
          <c:h val="0.64001934758155221"/>
        </c:manualLayout>
      </c:layout>
      <c:barChart>
        <c:barDir val="col"/>
        <c:grouping val="stacked"/>
        <c:varyColors val="0"/>
        <c:ser>
          <c:idx val="9"/>
          <c:order val="0"/>
          <c:tx>
            <c:strRef>
              <c:f>ChartData!$B$2</c:f>
              <c:strCache>
                <c:ptCount val="1"/>
                <c:pt idx="0">
                  <c:v>Norway</c:v>
                </c:pt>
              </c:strCache>
            </c:strRef>
          </c:tx>
          <c:spPr>
            <a:pattFill prst="dashHorz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25400">
              <a:noFill/>
            </a:ln>
          </c:spPr>
          <c:invertIfNegative val="0"/>
          <c:cat>
            <c:strRef>
              <c:f>ChartData!$A$3:$A$721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ChartData!$B$3:$B$721</c:f>
              <c:numCache>
                <c:formatCode>#,##0</c:formatCode>
                <c:ptCount val="706"/>
                <c:pt idx="0">
                  <c:v>3.410933</c:v>
                </c:pt>
                <c:pt idx="1">
                  <c:v>3.7850429999999999</c:v>
                </c:pt>
                <c:pt idx="2">
                  <c:v>4.1823879999999996</c:v>
                </c:pt>
                <c:pt idx="3">
                  <c:v>4.209587</c:v>
                </c:pt>
                <c:pt idx="4">
                  <c:v>4.3340139999999998</c:v>
                </c:pt>
                <c:pt idx="5">
                  <c:v>4.3883099999999997</c:v>
                </c:pt>
                <c:pt idx="6">
                  <c:v>4.4138659999999996</c:v>
                </c:pt>
                <c:pt idx="7">
                  <c:v>4.4797029999999998</c:v>
                </c:pt>
                <c:pt idx="8">
                  <c:v>4.4646089999999994</c:v>
                </c:pt>
                <c:pt idx="9">
                  <c:v>4.6224850000000002</c:v>
                </c:pt>
                <c:pt idx="10">
                  <c:v>4.6765660000000002</c:v>
                </c:pt>
                <c:pt idx="11">
                  <c:v>4.3575210000000002</c:v>
                </c:pt>
                <c:pt idx="12">
                  <c:v>3.657092</c:v>
                </c:pt>
                <c:pt idx="13">
                  <c:v>3.7721839999999998</c:v>
                </c:pt>
                <c:pt idx="14">
                  <c:v>3.827223</c:v>
                </c:pt>
                <c:pt idx="15">
                  <c:v>3.8425989999999999</c:v>
                </c:pt>
                <c:pt idx="16">
                  <c:v>3.9781089999999999</c:v>
                </c:pt>
                <c:pt idx="17">
                  <c:v>4.0809989999999994</c:v>
                </c:pt>
                <c:pt idx="18">
                  <c:v>4.1234969999999995</c:v>
                </c:pt>
                <c:pt idx="19">
                  <c:v>4.1481310000000002</c:v>
                </c:pt>
                <c:pt idx="20">
                  <c:v>4.1540879999999998</c:v>
                </c:pt>
                <c:pt idx="21">
                  <c:v>4.1740059999999994</c:v>
                </c:pt>
                <c:pt idx="22">
                  <c:v>4.4412750000000001</c:v>
                </c:pt>
                <c:pt idx="23">
                  <c:v>4.9524609999999996</c:v>
                </c:pt>
                <c:pt idx="24">
                  <c:v>6.7095969999999996</c:v>
                </c:pt>
                <c:pt idx="25">
                  <c:v>7.0757680000000001</c:v>
                </c:pt>
                <c:pt idx="26">
                  <c:v>7.2778849999999995</c:v>
                </c:pt>
                <c:pt idx="27">
                  <c:v>7.7125259999999995</c:v>
                </c:pt>
                <c:pt idx="28">
                  <c:v>7.848471</c:v>
                </c:pt>
                <c:pt idx="29">
                  <c:v>7.7934399999999995</c:v>
                </c:pt>
                <c:pt idx="30">
                  <c:v>7.790699</c:v>
                </c:pt>
                <c:pt idx="31">
                  <c:v>7.7185519999999999</c:v>
                </c:pt>
                <c:pt idx="32">
                  <c:v>7.8239919999999996</c:v>
                </c:pt>
                <c:pt idx="33">
                  <c:v>7.7921999999999993</c:v>
                </c:pt>
                <c:pt idx="34">
                  <c:v>7.6732489999999993</c:v>
                </c:pt>
                <c:pt idx="35">
                  <c:v>7.6108609999999999</c:v>
                </c:pt>
                <c:pt idx="36">
                  <c:v>6.1273710000000001</c:v>
                </c:pt>
                <c:pt idx="37">
                  <c:v>5.9411100000000001</c:v>
                </c:pt>
                <c:pt idx="38">
                  <c:v>5.8918999999999997</c:v>
                </c:pt>
                <c:pt idx="39">
                  <c:v>5.7198690000000001</c:v>
                </c:pt>
                <c:pt idx="40">
                  <c:v>5.5345079999999998</c:v>
                </c:pt>
                <c:pt idx="41">
                  <c:v>5.5927629999999997</c:v>
                </c:pt>
                <c:pt idx="42">
                  <c:v>5.592956</c:v>
                </c:pt>
                <c:pt idx="43">
                  <c:v>5.5930559999999998</c:v>
                </c:pt>
                <c:pt idx="44">
                  <c:v>5.5519279999999993</c:v>
                </c:pt>
                <c:pt idx="45">
                  <c:v>5.5038900000000002</c:v>
                </c:pt>
                <c:pt idx="46">
                  <c:v>5.4828130000000002</c:v>
                </c:pt>
                <c:pt idx="47">
                  <c:v>5.0845649999999996</c:v>
                </c:pt>
                <c:pt idx="48">
                  <c:v>5.0221999999999998</c:v>
                </c:pt>
                <c:pt idx="49">
                  <c:v>4.8315299999999999</c:v>
                </c:pt>
                <c:pt idx="50">
                  <c:v>4.5232609999999998</c:v>
                </c:pt>
                <c:pt idx="51">
                  <c:v>4.8052739999999998</c:v>
                </c:pt>
                <c:pt idx="52">
                  <c:v>5.299633</c:v>
                </c:pt>
                <c:pt idx="53">
                  <c:v>5.245196</c:v>
                </c:pt>
                <c:pt idx="54">
                  <c:v>5.2384889999999995</c:v>
                </c:pt>
                <c:pt idx="55">
                  <c:v>5.2197559999999994</c:v>
                </c:pt>
                <c:pt idx="56">
                  <c:v>5.1266739999999995</c:v>
                </c:pt>
                <c:pt idx="57">
                  <c:v>5.1031699999999995</c:v>
                </c:pt>
                <c:pt idx="58">
                  <c:v>5.0488749999999998</c:v>
                </c:pt>
                <c:pt idx="59">
                  <c:v>5.2276029999999993</c:v>
                </c:pt>
                <c:pt idx="60">
                  <c:v>5.1902080000000002</c:v>
                </c:pt>
                <c:pt idx="61">
                  <c:v>5.3836379999999995</c:v>
                </c:pt>
                <c:pt idx="62">
                  <c:v>5.4845829999999998</c:v>
                </c:pt>
                <c:pt idx="63">
                  <c:v>5.0108389999999998</c:v>
                </c:pt>
                <c:pt idx="64">
                  <c:v>4.440016</c:v>
                </c:pt>
                <c:pt idx="65">
                  <c:v>4.3929869999999998</c:v>
                </c:pt>
                <c:pt idx="66">
                  <c:v>4.3498089999999996</c:v>
                </c:pt>
                <c:pt idx="67">
                  <c:v>4.35344</c:v>
                </c:pt>
                <c:pt idx="68">
                  <c:v>4.4141309999999994</c:v>
                </c:pt>
                <c:pt idx="69">
                  <c:v>4.3561139999999998</c:v>
                </c:pt>
                <c:pt idx="70">
                  <c:v>4.3790040000000001</c:v>
                </c:pt>
                <c:pt idx="71">
                  <c:v>4.4593150000000001</c:v>
                </c:pt>
                <c:pt idx="72">
                  <c:v>4.4823399999999998</c:v>
                </c:pt>
                <c:pt idx="73">
                  <c:v>4.3884270000000001</c:v>
                </c:pt>
                <c:pt idx="74">
                  <c:v>4.4533329999999998</c:v>
                </c:pt>
                <c:pt idx="75">
                  <c:v>4.4666179999999995</c:v>
                </c:pt>
                <c:pt idx="76">
                  <c:v>4.5795110000000001</c:v>
                </c:pt>
                <c:pt idx="77">
                  <c:v>4.6920809999999999</c:v>
                </c:pt>
                <c:pt idx="78">
                  <c:v>4.7306509999999999</c:v>
                </c:pt>
                <c:pt idx="79">
                  <c:v>4.7804719999999996</c:v>
                </c:pt>
                <c:pt idx="80">
                  <c:v>4.7878109999999996</c:v>
                </c:pt>
                <c:pt idx="81">
                  <c:v>4.8644769999999999</c:v>
                </c:pt>
                <c:pt idx="82">
                  <c:v>4.8107949999999997</c:v>
                </c:pt>
                <c:pt idx="83">
                  <c:v>4.726172</c:v>
                </c:pt>
                <c:pt idx="84">
                  <c:v>4.800014</c:v>
                </c:pt>
                <c:pt idx="85">
                  <c:v>4.7907289999999998</c:v>
                </c:pt>
                <c:pt idx="86">
                  <c:v>4.841469</c:v>
                </c:pt>
                <c:pt idx="87">
                  <c:v>6.1113149999999994</c:v>
                </c:pt>
                <c:pt idx="88">
                  <c:v>6.2045399999999997</c:v>
                </c:pt>
                <c:pt idx="89">
                  <c:v>6.1076259999999998</c:v>
                </c:pt>
                <c:pt idx="90">
                  <c:v>6.0872159999999997</c:v>
                </c:pt>
                <c:pt idx="91">
                  <c:v>6.0324679999999997</c:v>
                </c:pt>
                <c:pt idx="92">
                  <c:v>5.9869439999999994</c:v>
                </c:pt>
                <c:pt idx="93">
                  <c:v>6.0685709999999995</c:v>
                </c:pt>
                <c:pt idx="94">
                  <c:v>6.1347079999999998</c:v>
                </c:pt>
                <c:pt idx="95">
                  <c:v>7.386069</c:v>
                </c:pt>
                <c:pt idx="96">
                  <c:v>7.4984779999999995</c:v>
                </c:pt>
                <c:pt idx="97">
                  <c:v>9.2965039999999988</c:v>
                </c:pt>
                <c:pt idx="98">
                  <c:v>10.641247</c:v>
                </c:pt>
                <c:pt idx="99">
                  <c:v>10.43774</c:v>
                </c:pt>
                <c:pt idx="100">
                  <c:v>10.390003</c:v>
                </c:pt>
                <c:pt idx="101">
                  <c:v>10.427927</c:v>
                </c:pt>
                <c:pt idx="102">
                  <c:v>10.462247</c:v>
                </c:pt>
                <c:pt idx="103">
                  <c:v>10.619605999999999</c:v>
                </c:pt>
                <c:pt idx="104">
                  <c:v>10.818218999999999</c:v>
                </c:pt>
                <c:pt idx="105">
                  <c:v>10.989447</c:v>
                </c:pt>
                <c:pt idx="106">
                  <c:v>11.226103999999999</c:v>
                </c:pt>
                <c:pt idx="107">
                  <c:v>10.171298</c:v>
                </c:pt>
                <c:pt idx="108">
                  <c:v>11.230938999999999</c:v>
                </c:pt>
                <c:pt idx="109">
                  <c:v>9.2578849999999999</c:v>
                </c:pt>
                <c:pt idx="110">
                  <c:v>7.7401819999999999</c:v>
                </c:pt>
                <c:pt idx="111">
                  <c:v>6.6331439999999997</c:v>
                </c:pt>
                <c:pt idx="112">
                  <c:v>6.5141479999999996</c:v>
                </c:pt>
                <c:pt idx="113">
                  <c:v>6.4971109999999994</c:v>
                </c:pt>
                <c:pt idx="114">
                  <c:v>6.4999899999999995</c:v>
                </c:pt>
                <c:pt idx="115">
                  <c:v>6.4169209999999994</c:v>
                </c:pt>
                <c:pt idx="116">
                  <c:v>6.2405489999999997</c:v>
                </c:pt>
                <c:pt idx="117">
                  <c:v>6.0617139999999994</c:v>
                </c:pt>
                <c:pt idx="118">
                  <c:v>5.6553059999999995</c:v>
                </c:pt>
                <c:pt idx="119">
                  <c:v>5.3774540000000002</c:v>
                </c:pt>
                <c:pt idx="120">
                  <c:v>4.1072009999999999</c:v>
                </c:pt>
                <c:pt idx="121">
                  <c:v>4.4332829999999994</c:v>
                </c:pt>
                <c:pt idx="122">
                  <c:v>6.083291</c:v>
                </c:pt>
                <c:pt idx="123">
                  <c:v>6.18276</c:v>
                </c:pt>
                <c:pt idx="124">
                  <c:v>6.2457569999999993</c:v>
                </c:pt>
                <c:pt idx="125">
                  <c:v>6.3091239999999997</c:v>
                </c:pt>
                <c:pt idx="126">
                  <c:v>6.3504019999999999</c:v>
                </c:pt>
                <c:pt idx="127">
                  <c:v>6.3498380000000001</c:v>
                </c:pt>
                <c:pt idx="128">
                  <c:v>6.3577079999999997</c:v>
                </c:pt>
                <c:pt idx="129">
                  <c:v>6.3862209999999999</c:v>
                </c:pt>
                <c:pt idx="130">
                  <c:v>7.1093639999999994</c:v>
                </c:pt>
                <c:pt idx="131">
                  <c:v>7.8429949999999993</c:v>
                </c:pt>
                <c:pt idx="132">
                  <c:v>9.2496859999999987</c:v>
                </c:pt>
                <c:pt idx="133">
                  <c:v>10.043474</c:v>
                </c:pt>
                <c:pt idx="134">
                  <c:v>10.536197</c:v>
                </c:pt>
                <c:pt idx="135">
                  <c:v>10.442639</c:v>
                </c:pt>
                <c:pt idx="136">
                  <c:v>10.441284999999999</c:v>
                </c:pt>
                <c:pt idx="137">
                  <c:v>10.483939999999999</c:v>
                </c:pt>
                <c:pt idx="138">
                  <c:v>13.093126</c:v>
                </c:pt>
                <c:pt idx="139">
                  <c:v>13.074703999999999</c:v>
                </c:pt>
                <c:pt idx="140">
                  <c:v>13.07494</c:v>
                </c:pt>
                <c:pt idx="141">
                  <c:v>13.08652</c:v>
                </c:pt>
                <c:pt idx="142">
                  <c:v>12.45787</c:v>
                </c:pt>
                <c:pt idx="143">
                  <c:v>13.030529999999999</c:v>
                </c:pt>
                <c:pt idx="144">
                  <c:v>11.807646</c:v>
                </c:pt>
                <c:pt idx="145">
                  <c:v>12.207986</c:v>
                </c:pt>
                <c:pt idx="146">
                  <c:v>10.350638</c:v>
                </c:pt>
                <c:pt idx="147">
                  <c:v>11.285247999999999</c:v>
                </c:pt>
                <c:pt idx="148">
                  <c:v>11.414349</c:v>
                </c:pt>
                <c:pt idx="149">
                  <c:v>11.386764999999999</c:v>
                </c:pt>
                <c:pt idx="150">
                  <c:v>8.7224310000000003</c:v>
                </c:pt>
                <c:pt idx="151">
                  <c:v>8.7345209999999991</c:v>
                </c:pt>
                <c:pt idx="152">
                  <c:v>11.167204999999999</c:v>
                </c:pt>
                <c:pt idx="153">
                  <c:v>11.164258</c:v>
                </c:pt>
                <c:pt idx="154">
                  <c:v>11.454763999999999</c:v>
                </c:pt>
                <c:pt idx="155">
                  <c:v>10.902013</c:v>
                </c:pt>
                <c:pt idx="156">
                  <c:v>13.355120999999999</c:v>
                </c:pt>
                <c:pt idx="157">
                  <c:v>14.969318999999999</c:v>
                </c:pt>
                <c:pt idx="158">
                  <c:v>17.400168000000001</c:v>
                </c:pt>
                <c:pt idx="159">
                  <c:v>16.712046000000001</c:v>
                </c:pt>
                <c:pt idx="160">
                  <c:v>16.687079000000001</c:v>
                </c:pt>
                <c:pt idx="161">
                  <c:v>16.676919999999999</c:v>
                </c:pt>
                <c:pt idx="162">
                  <c:v>18.569355999999999</c:v>
                </c:pt>
                <c:pt idx="163">
                  <c:v>19.566853999999999</c:v>
                </c:pt>
                <c:pt idx="164">
                  <c:v>17.346731999999999</c:v>
                </c:pt>
                <c:pt idx="165">
                  <c:v>17.368877999999999</c:v>
                </c:pt>
                <c:pt idx="179">
                  <c:v>0</c:v>
                </c:pt>
                <c:pt idx="180">
                  <c:v>12.495327999999999</c:v>
                </c:pt>
                <c:pt idx="181">
                  <c:v>13.043697999999999</c:v>
                </c:pt>
                <c:pt idx="182">
                  <c:v>14.053269999999999</c:v>
                </c:pt>
                <c:pt idx="183">
                  <c:v>14.275459</c:v>
                </c:pt>
                <c:pt idx="184">
                  <c:v>14.684920999999999</c:v>
                </c:pt>
                <c:pt idx="185">
                  <c:v>15.138370999999999</c:v>
                </c:pt>
                <c:pt idx="186">
                  <c:v>15.707984999999999</c:v>
                </c:pt>
                <c:pt idx="187">
                  <c:v>16.280626999999999</c:v>
                </c:pt>
                <c:pt idx="188">
                  <c:v>17.230321999999997</c:v>
                </c:pt>
                <c:pt idx="189">
                  <c:v>18.537727</c:v>
                </c:pt>
                <c:pt idx="190">
                  <c:v>19.853349999999999</c:v>
                </c:pt>
                <c:pt idx="191">
                  <c:v>20.221696999999999</c:v>
                </c:pt>
                <c:pt idx="192">
                  <c:v>19.582010999999998</c:v>
                </c:pt>
                <c:pt idx="193">
                  <c:v>17.807323</c:v>
                </c:pt>
                <c:pt idx="194">
                  <c:v>16.402835</c:v>
                </c:pt>
                <c:pt idx="195">
                  <c:v>15.502101</c:v>
                </c:pt>
                <c:pt idx="196">
                  <c:v>15.285587</c:v>
                </c:pt>
                <c:pt idx="197">
                  <c:v>14.710623</c:v>
                </c:pt>
                <c:pt idx="198">
                  <c:v>13.949871999999999</c:v>
                </c:pt>
                <c:pt idx="199">
                  <c:v>13.304383999999999</c:v>
                </c:pt>
                <c:pt idx="200">
                  <c:v>11.817905999999999</c:v>
                </c:pt>
                <c:pt idx="201">
                  <c:v>11.154622</c:v>
                </c:pt>
                <c:pt idx="202">
                  <c:v>9.3937939999999998</c:v>
                </c:pt>
                <c:pt idx="203">
                  <c:v>8.420185</c:v>
                </c:pt>
                <c:pt idx="204">
                  <c:v>9.1526420000000002</c:v>
                </c:pt>
                <c:pt idx="205">
                  <c:v>9.2152069999999995</c:v>
                </c:pt>
                <c:pt idx="206">
                  <c:v>9.3383209999999988</c:v>
                </c:pt>
                <c:pt idx="207">
                  <c:v>9.4565319999999993</c:v>
                </c:pt>
                <c:pt idx="208">
                  <c:v>9.3317669999999993</c:v>
                </c:pt>
                <c:pt idx="209">
                  <c:v>9.2867560000000005</c:v>
                </c:pt>
                <c:pt idx="210">
                  <c:v>9.1616219999999995</c:v>
                </c:pt>
                <c:pt idx="211">
                  <c:v>9.1195240000000002</c:v>
                </c:pt>
                <c:pt idx="212">
                  <c:v>9.3020990000000001</c:v>
                </c:pt>
                <c:pt idx="213">
                  <c:v>8.8847860000000001</c:v>
                </c:pt>
                <c:pt idx="214">
                  <c:v>9.1276799999999998</c:v>
                </c:pt>
                <c:pt idx="215">
                  <c:v>9.2061069999999994</c:v>
                </c:pt>
                <c:pt idx="216">
                  <c:v>8.1909329999999994</c:v>
                </c:pt>
                <c:pt idx="217">
                  <c:v>8.0594799999999989</c:v>
                </c:pt>
                <c:pt idx="218">
                  <c:v>7.8309599999999993</c:v>
                </c:pt>
                <c:pt idx="219">
                  <c:v>7.6805499999999993</c:v>
                </c:pt>
                <c:pt idx="220">
                  <c:v>7.5735139999999994</c:v>
                </c:pt>
                <c:pt idx="221">
                  <c:v>7.5388999999999999</c:v>
                </c:pt>
                <c:pt idx="222">
                  <c:v>7.5214209999999992</c:v>
                </c:pt>
                <c:pt idx="223">
                  <c:v>7.6755509999999996</c:v>
                </c:pt>
                <c:pt idx="224">
                  <c:v>7.7802699999999998</c:v>
                </c:pt>
                <c:pt idx="225">
                  <c:v>7.4975160000000001</c:v>
                </c:pt>
                <c:pt idx="226">
                  <c:v>6.8718409999999999</c:v>
                </c:pt>
                <c:pt idx="227">
                  <c:v>6.4249269999999994</c:v>
                </c:pt>
                <c:pt idx="228">
                  <c:v>6.6456039999999996</c:v>
                </c:pt>
                <c:pt idx="229">
                  <c:v>6.7040609999999994</c:v>
                </c:pt>
                <c:pt idx="230">
                  <c:v>6.6353749999999998</c:v>
                </c:pt>
                <c:pt idx="231">
                  <c:v>6.6293329999999999</c:v>
                </c:pt>
                <c:pt idx="232">
                  <c:v>6.5908789999999993</c:v>
                </c:pt>
                <c:pt idx="233">
                  <c:v>6.5812629999999999</c:v>
                </c:pt>
                <c:pt idx="234">
                  <c:v>6.6783239999999999</c:v>
                </c:pt>
                <c:pt idx="235">
                  <c:v>6.7589959999999998</c:v>
                </c:pt>
                <c:pt idx="236">
                  <c:v>6.6129049999999996</c:v>
                </c:pt>
                <c:pt idx="237">
                  <c:v>6.3687049999999994</c:v>
                </c:pt>
                <c:pt idx="238">
                  <c:v>6.4030529999999999</c:v>
                </c:pt>
                <c:pt idx="239">
                  <c:v>6.8571089999999995</c:v>
                </c:pt>
                <c:pt idx="240">
                  <c:v>6.3132139999999994</c:v>
                </c:pt>
                <c:pt idx="241">
                  <c:v>6.7591259999999993</c:v>
                </c:pt>
                <c:pt idx="242">
                  <c:v>7.103383</c:v>
                </c:pt>
                <c:pt idx="243">
                  <c:v>7.1537539999999993</c:v>
                </c:pt>
                <c:pt idx="244">
                  <c:v>7.1538550000000001</c:v>
                </c:pt>
                <c:pt idx="245">
                  <c:v>7.1703950000000001</c:v>
                </c:pt>
                <c:pt idx="246">
                  <c:v>7.0890489999999993</c:v>
                </c:pt>
                <c:pt idx="247">
                  <c:v>6.9549839999999996</c:v>
                </c:pt>
                <c:pt idx="248">
                  <c:v>7.1913119999999999</c:v>
                </c:pt>
                <c:pt idx="249">
                  <c:v>7.3538809999999994</c:v>
                </c:pt>
                <c:pt idx="250">
                  <c:v>7.6681999999999997</c:v>
                </c:pt>
                <c:pt idx="251">
                  <c:v>8.2125839999999997</c:v>
                </c:pt>
                <c:pt idx="252">
                  <c:v>8.5015769999999993</c:v>
                </c:pt>
                <c:pt idx="253">
                  <c:v>7.8010059999999992</c:v>
                </c:pt>
                <c:pt idx="254">
                  <c:v>7.5138229999999995</c:v>
                </c:pt>
                <c:pt idx="255">
                  <c:v>7.6252059999999995</c:v>
                </c:pt>
                <c:pt idx="256">
                  <c:v>7.6244869999999993</c:v>
                </c:pt>
                <c:pt idx="257">
                  <c:v>7.6152419999999994</c:v>
                </c:pt>
                <c:pt idx="258">
                  <c:v>7.6325799999999999</c:v>
                </c:pt>
                <c:pt idx="259">
                  <c:v>7.6881399999999998</c:v>
                </c:pt>
                <c:pt idx="260">
                  <c:v>7.8756459999999997</c:v>
                </c:pt>
                <c:pt idx="261">
                  <c:v>8.1632219999999993</c:v>
                </c:pt>
                <c:pt idx="262">
                  <c:v>8.0982330000000005</c:v>
                </c:pt>
                <c:pt idx="263">
                  <c:v>8.0208250000000003</c:v>
                </c:pt>
                <c:pt idx="264">
                  <c:v>7.9106239999999994</c:v>
                </c:pt>
                <c:pt idx="265">
                  <c:v>8.6206899999999997</c:v>
                </c:pt>
                <c:pt idx="266">
                  <c:v>9.0604870000000002</c:v>
                </c:pt>
                <c:pt idx="267">
                  <c:v>9.6346489999999996</c:v>
                </c:pt>
                <c:pt idx="268">
                  <c:v>9.8254799999999989</c:v>
                </c:pt>
                <c:pt idx="269">
                  <c:v>9.9436999999999998</c:v>
                </c:pt>
                <c:pt idx="270">
                  <c:v>10.101341999999999</c:v>
                </c:pt>
                <c:pt idx="271">
                  <c:v>10.179903999999999</c:v>
                </c:pt>
                <c:pt idx="272">
                  <c:v>10.753765</c:v>
                </c:pt>
                <c:pt idx="273">
                  <c:v>11.263313</c:v>
                </c:pt>
                <c:pt idx="274">
                  <c:v>12.018454</c:v>
                </c:pt>
                <c:pt idx="275">
                  <c:v>12.157264</c:v>
                </c:pt>
                <c:pt idx="276">
                  <c:v>12.702337999999999</c:v>
                </c:pt>
                <c:pt idx="277">
                  <c:v>13.056676</c:v>
                </c:pt>
                <c:pt idx="278">
                  <c:v>13.839907999999999</c:v>
                </c:pt>
                <c:pt idx="279">
                  <c:v>13.686662999999999</c:v>
                </c:pt>
                <c:pt idx="280">
                  <c:v>13.653801</c:v>
                </c:pt>
                <c:pt idx="281">
                  <c:v>13.676668999999999</c:v>
                </c:pt>
                <c:pt idx="282">
                  <c:v>13.668140999999999</c:v>
                </c:pt>
                <c:pt idx="283">
                  <c:v>13.927997999999999</c:v>
                </c:pt>
                <c:pt idx="284">
                  <c:v>13.645275</c:v>
                </c:pt>
                <c:pt idx="285">
                  <c:v>13.470939</c:v>
                </c:pt>
                <c:pt idx="286">
                  <c:v>13.172371999999999</c:v>
                </c:pt>
                <c:pt idx="287">
                  <c:v>13.392206999999999</c:v>
                </c:pt>
                <c:pt idx="288">
                  <c:v>13.147311</c:v>
                </c:pt>
                <c:pt idx="289">
                  <c:v>12.236595999999999</c:v>
                </c:pt>
                <c:pt idx="290">
                  <c:v>11.050848</c:v>
                </c:pt>
                <c:pt idx="291">
                  <c:v>10.819467999999999</c:v>
                </c:pt>
                <c:pt idx="292">
                  <c:v>10.716897999999999</c:v>
                </c:pt>
                <c:pt idx="293">
                  <c:v>10.575638999999999</c:v>
                </c:pt>
                <c:pt idx="294">
                  <c:v>10.434167</c:v>
                </c:pt>
                <c:pt idx="295">
                  <c:v>10.024841</c:v>
                </c:pt>
                <c:pt idx="296">
                  <c:v>9.6300650000000001</c:v>
                </c:pt>
                <c:pt idx="297">
                  <c:v>9.7168499999999991</c:v>
                </c:pt>
                <c:pt idx="298">
                  <c:v>9.4428129999999992</c:v>
                </c:pt>
                <c:pt idx="299">
                  <c:v>8.5589689999999994</c:v>
                </c:pt>
                <c:pt idx="300">
                  <c:v>8.3545850000000002</c:v>
                </c:pt>
                <c:pt idx="301">
                  <c:v>9.5921039999999991</c:v>
                </c:pt>
                <c:pt idx="302">
                  <c:v>10.864998</c:v>
                </c:pt>
                <c:pt idx="303">
                  <c:v>11.106173</c:v>
                </c:pt>
                <c:pt idx="304">
                  <c:v>11.139396</c:v>
                </c:pt>
                <c:pt idx="305">
                  <c:v>11.173449999999999</c:v>
                </c:pt>
                <c:pt idx="306">
                  <c:v>11.184296999999999</c:v>
                </c:pt>
                <c:pt idx="307">
                  <c:v>11.185096</c:v>
                </c:pt>
                <c:pt idx="308">
                  <c:v>11.443914999999999</c:v>
                </c:pt>
                <c:pt idx="309">
                  <c:v>12.085751999999999</c:v>
                </c:pt>
                <c:pt idx="310">
                  <c:v>13.155709999999999</c:v>
                </c:pt>
                <c:pt idx="311">
                  <c:v>14.026985999999999</c:v>
                </c:pt>
                <c:pt idx="312">
                  <c:v>15.67056</c:v>
                </c:pt>
                <c:pt idx="313">
                  <c:v>16.800912999999998</c:v>
                </c:pt>
                <c:pt idx="314">
                  <c:v>17.391268999999998</c:v>
                </c:pt>
                <c:pt idx="315">
                  <c:v>18.563355999999999</c:v>
                </c:pt>
                <c:pt idx="316">
                  <c:v>19.639745999999999</c:v>
                </c:pt>
                <c:pt idx="317">
                  <c:v>21.315075999999998</c:v>
                </c:pt>
                <c:pt idx="318">
                  <c:v>23.294339999999998</c:v>
                </c:pt>
                <c:pt idx="319">
                  <c:v>26.909459999999999</c:v>
                </c:pt>
                <c:pt idx="320">
                  <c:v>32.115479999999998</c:v>
                </c:pt>
                <c:pt idx="321">
                  <c:v>35.830590999999998</c:v>
                </c:pt>
                <c:pt idx="322">
                  <c:v>37.928615999999998</c:v>
                </c:pt>
                <c:pt idx="323">
                  <c:v>39.568497999999998</c:v>
                </c:pt>
                <c:pt idx="324">
                  <c:v>40.443922000000001</c:v>
                </c:pt>
                <c:pt idx="325">
                  <c:v>39.473670999999996</c:v>
                </c:pt>
                <c:pt idx="326">
                  <c:v>38.08954</c:v>
                </c:pt>
                <c:pt idx="327">
                  <c:v>37.407927000000001</c:v>
                </c:pt>
                <c:pt idx="328">
                  <c:v>36.508097999999997</c:v>
                </c:pt>
                <c:pt idx="329">
                  <c:v>35.428567000000001</c:v>
                </c:pt>
                <c:pt idx="330">
                  <c:v>34.125541999999996</c:v>
                </c:pt>
                <c:pt idx="331">
                  <c:v>31.287104999999997</c:v>
                </c:pt>
                <c:pt idx="332">
                  <c:v>27.639941999999998</c:v>
                </c:pt>
                <c:pt idx="333">
                  <c:v>24.978828999999998</c:v>
                </c:pt>
                <c:pt idx="334">
                  <c:v>22.873010000000001</c:v>
                </c:pt>
                <c:pt idx="335">
                  <c:v>21.757673</c:v>
                </c:pt>
                <c:pt idx="336">
                  <c:v>21.441188</c:v>
                </c:pt>
                <c:pt idx="337">
                  <c:v>23.562218999999999</c:v>
                </c:pt>
                <c:pt idx="338">
                  <c:v>23.557331999999999</c:v>
                </c:pt>
                <c:pt idx="339">
                  <c:v>22.734289</c:v>
                </c:pt>
                <c:pt idx="340">
                  <c:v>22.805980999999999</c:v>
                </c:pt>
                <c:pt idx="341">
                  <c:v>22.451374999999999</c:v>
                </c:pt>
                <c:pt idx="342">
                  <c:v>22.073518999999997</c:v>
                </c:pt>
                <c:pt idx="343">
                  <c:v>21.797580999999997</c:v>
                </c:pt>
                <c:pt idx="344">
                  <c:v>21.159047999999999</c:v>
                </c:pt>
                <c:pt idx="345">
                  <c:v>20.532792000000001</c:v>
                </c:pt>
                <c:pt idx="359">
                  <c:v>0</c:v>
                </c:pt>
                <c:pt idx="360">
                  <c:v>16.146367999999999</c:v>
                </c:pt>
                <c:pt idx="361">
                  <c:v>16.922225000000001</c:v>
                </c:pt>
                <c:pt idx="362">
                  <c:v>17.796862999999998</c:v>
                </c:pt>
                <c:pt idx="363">
                  <c:v>18.541369</c:v>
                </c:pt>
                <c:pt idx="364">
                  <c:v>18.884250999999999</c:v>
                </c:pt>
                <c:pt idx="365">
                  <c:v>18.804672999999998</c:v>
                </c:pt>
                <c:pt idx="366">
                  <c:v>18.315047</c:v>
                </c:pt>
                <c:pt idx="367">
                  <c:v>17.935220999999999</c:v>
                </c:pt>
                <c:pt idx="368">
                  <c:v>17.846515999999998</c:v>
                </c:pt>
                <c:pt idx="369">
                  <c:v>17.917732999999998</c:v>
                </c:pt>
                <c:pt idx="370">
                  <c:v>18.042977</c:v>
                </c:pt>
                <c:pt idx="371">
                  <c:v>17.880917999999998</c:v>
                </c:pt>
                <c:pt idx="372">
                  <c:v>17.871935999999998</c:v>
                </c:pt>
                <c:pt idx="373">
                  <c:v>17.432683000000001</c:v>
                </c:pt>
                <c:pt idx="374">
                  <c:v>16.354917999999998</c:v>
                </c:pt>
                <c:pt idx="375">
                  <c:v>15.284540999999999</c:v>
                </c:pt>
                <c:pt idx="376">
                  <c:v>15.050075999999999</c:v>
                </c:pt>
                <c:pt idx="377">
                  <c:v>14.917574</c:v>
                </c:pt>
                <c:pt idx="378">
                  <c:v>14.846544999999999</c:v>
                </c:pt>
                <c:pt idx="379">
                  <c:v>14.943163999999999</c:v>
                </c:pt>
                <c:pt idx="380">
                  <c:v>15.151446999999999</c:v>
                </c:pt>
                <c:pt idx="381">
                  <c:v>14.564280999999999</c:v>
                </c:pt>
                <c:pt idx="382">
                  <c:v>14.063428</c:v>
                </c:pt>
                <c:pt idx="383">
                  <c:v>13.447291999999999</c:v>
                </c:pt>
                <c:pt idx="384">
                  <c:v>12.964010999999999</c:v>
                </c:pt>
                <c:pt idx="385">
                  <c:v>12.378371</c:v>
                </c:pt>
                <c:pt idx="386">
                  <c:v>12.201402999999999</c:v>
                </c:pt>
                <c:pt idx="387">
                  <c:v>11.924588</c:v>
                </c:pt>
                <c:pt idx="388">
                  <c:v>11.350724999999999</c:v>
                </c:pt>
                <c:pt idx="389">
                  <c:v>10.868872</c:v>
                </c:pt>
                <c:pt idx="390">
                  <c:v>10.504961</c:v>
                </c:pt>
                <c:pt idx="391">
                  <c:v>10.013558</c:v>
                </c:pt>
                <c:pt idx="392">
                  <c:v>9.3677859999999988</c:v>
                </c:pt>
                <c:pt idx="393">
                  <c:v>8.9119899999999994</c:v>
                </c:pt>
                <c:pt idx="394">
                  <c:v>8.6479029999999995</c:v>
                </c:pt>
                <c:pt idx="395">
                  <c:v>8.624905</c:v>
                </c:pt>
                <c:pt idx="396">
                  <c:v>8.4756489999999989</c:v>
                </c:pt>
                <c:pt idx="397">
                  <c:v>8.5740040000000004</c:v>
                </c:pt>
                <c:pt idx="398">
                  <c:v>8.5478469999999991</c:v>
                </c:pt>
                <c:pt idx="399">
                  <c:v>8.5912790000000001</c:v>
                </c:pt>
                <c:pt idx="400">
                  <c:v>8.5665230000000001</c:v>
                </c:pt>
                <c:pt idx="401">
                  <c:v>8.7429189999999988</c:v>
                </c:pt>
                <c:pt idx="402">
                  <c:v>9.0061479999999996</c:v>
                </c:pt>
                <c:pt idx="403">
                  <c:v>9.3202490000000004</c:v>
                </c:pt>
                <c:pt idx="404">
                  <c:v>9.2364509999999989</c:v>
                </c:pt>
                <c:pt idx="405">
                  <c:v>9.5853950000000001</c:v>
                </c:pt>
                <c:pt idx="406">
                  <c:v>9.5311529999999998</c:v>
                </c:pt>
                <c:pt idx="407">
                  <c:v>9.684467999999999</c:v>
                </c:pt>
                <c:pt idx="408">
                  <c:v>10.173622999999999</c:v>
                </c:pt>
                <c:pt idx="409">
                  <c:v>10.198081999999999</c:v>
                </c:pt>
                <c:pt idx="410">
                  <c:v>10.190042999999999</c:v>
                </c:pt>
                <c:pt idx="411">
                  <c:v>10.343354</c:v>
                </c:pt>
                <c:pt idx="412">
                  <c:v>10.592136999999999</c:v>
                </c:pt>
                <c:pt idx="413">
                  <c:v>10.555026999999999</c:v>
                </c:pt>
                <c:pt idx="414">
                  <c:v>10.643545999999999</c:v>
                </c:pt>
                <c:pt idx="415">
                  <c:v>10.341365</c:v>
                </c:pt>
                <c:pt idx="416">
                  <c:v>10.54588</c:v>
                </c:pt>
                <c:pt idx="417">
                  <c:v>10.455988</c:v>
                </c:pt>
                <c:pt idx="418">
                  <c:v>10.523263</c:v>
                </c:pt>
                <c:pt idx="419">
                  <c:v>10.358820999999999</c:v>
                </c:pt>
                <c:pt idx="420">
                  <c:v>10.559562999999999</c:v>
                </c:pt>
                <c:pt idx="421">
                  <c:v>10.811356999999999</c:v>
                </c:pt>
                <c:pt idx="422">
                  <c:v>11.433518999999999</c:v>
                </c:pt>
                <c:pt idx="423">
                  <c:v>11.997731</c:v>
                </c:pt>
                <c:pt idx="424">
                  <c:v>12.271167</c:v>
                </c:pt>
                <c:pt idx="425">
                  <c:v>12.504958999999999</c:v>
                </c:pt>
                <c:pt idx="426">
                  <c:v>12.687863999999999</c:v>
                </c:pt>
                <c:pt idx="427">
                  <c:v>13.236409</c:v>
                </c:pt>
                <c:pt idx="428">
                  <c:v>13.354201</c:v>
                </c:pt>
                <c:pt idx="429">
                  <c:v>13.584446</c:v>
                </c:pt>
                <c:pt idx="430">
                  <c:v>13.935079999999999</c:v>
                </c:pt>
                <c:pt idx="431">
                  <c:v>14.401551999999999</c:v>
                </c:pt>
                <c:pt idx="432">
                  <c:v>14.886975999999999</c:v>
                </c:pt>
                <c:pt idx="433">
                  <c:v>15.411553999999999</c:v>
                </c:pt>
                <c:pt idx="434">
                  <c:v>15.588490999999999</c:v>
                </c:pt>
                <c:pt idx="435">
                  <c:v>15.249986</c:v>
                </c:pt>
                <c:pt idx="436">
                  <c:v>14.841367</c:v>
                </c:pt>
                <c:pt idx="437">
                  <c:v>14.954564</c:v>
                </c:pt>
                <c:pt idx="438">
                  <c:v>14.98039</c:v>
                </c:pt>
                <c:pt idx="439">
                  <c:v>15.104752</c:v>
                </c:pt>
                <c:pt idx="440">
                  <c:v>15.343955999999999</c:v>
                </c:pt>
                <c:pt idx="441">
                  <c:v>15.844037999999999</c:v>
                </c:pt>
                <c:pt idx="442">
                  <c:v>15.683008999999998</c:v>
                </c:pt>
                <c:pt idx="443">
                  <c:v>15.867203</c:v>
                </c:pt>
                <c:pt idx="444">
                  <c:v>15.791665999999999</c:v>
                </c:pt>
                <c:pt idx="445">
                  <c:v>15.592276</c:v>
                </c:pt>
                <c:pt idx="446">
                  <c:v>15.19061</c:v>
                </c:pt>
                <c:pt idx="447">
                  <c:v>14.95914</c:v>
                </c:pt>
                <c:pt idx="448">
                  <c:v>15.066127</c:v>
                </c:pt>
                <c:pt idx="449">
                  <c:v>15.504023</c:v>
                </c:pt>
                <c:pt idx="450">
                  <c:v>16.370533999999999</c:v>
                </c:pt>
                <c:pt idx="451">
                  <c:v>16.368507999999999</c:v>
                </c:pt>
                <c:pt idx="452">
                  <c:v>17.186885</c:v>
                </c:pt>
                <c:pt idx="453">
                  <c:v>16.857422</c:v>
                </c:pt>
                <c:pt idx="454">
                  <c:v>18.148052</c:v>
                </c:pt>
                <c:pt idx="455">
                  <c:v>18.597427</c:v>
                </c:pt>
                <c:pt idx="456">
                  <c:v>18.199852</c:v>
                </c:pt>
                <c:pt idx="457">
                  <c:v>18.523593999999999</c:v>
                </c:pt>
                <c:pt idx="458">
                  <c:v>19.293824999999998</c:v>
                </c:pt>
                <c:pt idx="459">
                  <c:v>20.255675</c:v>
                </c:pt>
                <c:pt idx="460">
                  <c:v>20.893868999999999</c:v>
                </c:pt>
                <c:pt idx="461">
                  <c:v>21.016043999999997</c:v>
                </c:pt>
                <c:pt idx="462">
                  <c:v>20.789342999999999</c:v>
                </c:pt>
                <c:pt idx="463">
                  <c:v>20.520129000000001</c:v>
                </c:pt>
                <c:pt idx="464">
                  <c:v>19.223845000000001</c:v>
                </c:pt>
                <c:pt idx="465">
                  <c:v>19.380027999999999</c:v>
                </c:pt>
                <c:pt idx="466">
                  <c:v>18.370277999999999</c:v>
                </c:pt>
                <c:pt idx="467">
                  <c:v>17.943272999999998</c:v>
                </c:pt>
                <c:pt idx="468">
                  <c:v>17.856821999999998</c:v>
                </c:pt>
                <c:pt idx="469">
                  <c:v>17.639261999999999</c:v>
                </c:pt>
                <c:pt idx="470">
                  <c:v>17.158750999999999</c:v>
                </c:pt>
                <c:pt idx="471">
                  <c:v>16.228016999999998</c:v>
                </c:pt>
                <c:pt idx="472">
                  <c:v>16.049347000000001</c:v>
                </c:pt>
                <c:pt idx="473">
                  <c:v>15.239773</c:v>
                </c:pt>
                <c:pt idx="474">
                  <c:v>14.239246</c:v>
                </c:pt>
                <c:pt idx="475">
                  <c:v>14.155037999999999</c:v>
                </c:pt>
                <c:pt idx="476">
                  <c:v>14.269416999999999</c:v>
                </c:pt>
                <c:pt idx="477">
                  <c:v>14.064020999999999</c:v>
                </c:pt>
                <c:pt idx="478">
                  <c:v>13.720481999999999</c:v>
                </c:pt>
                <c:pt idx="479">
                  <c:v>13.276674999999999</c:v>
                </c:pt>
                <c:pt idx="480">
                  <c:v>13.136322999999999</c:v>
                </c:pt>
                <c:pt idx="481">
                  <c:v>12.363315999999999</c:v>
                </c:pt>
                <c:pt idx="482">
                  <c:v>11.662165999999999</c:v>
                </c:pt>
                <c:pt idx="483">
                  <c:v>11.385899</c:v>
                </c:pt>
                <c:pt idx="484">
                  <c:v>10.733252999999999</c:v>
                </c:pt>
                <c:pt idx="485">
                  <c:v>10.586879999999999</c:v>
                </c:pt>
                <c:pt idx="486">
                  <c:v>10.288912</c:v>
                </c:pt>
                <c:pt idx="487">
                  <c:v>10.507156</c:v>
                </c:pt>
                <c:pt idx="488">
                  <c:v>10.289826999999999</c:v>
                </c:pt>
                <c:pt idx="489">
                  <c:v>10.088111</c:v>
                </c:pt>
                <c:pt idx="490">
                  <c:v>9.89818</c:v>
                </c:pt>
                <c:pt idx="491">
                  <c:v>9.5714880000000004</c:v>
                </c:pt>
                <c:pt idx="492">
                  <c:v>9.2732639999999993</c:v>
                </c:pt>
                <c:pt idx="493">
                  <c:v>9.0202349999999996</c:v>
                </c:pt>
                <c:pt idx="494">
                  <c:v>8.7062349999999995</c:v>
                </c:pt>
                <c:pt idx="495">
                  <c:v>8.7840089999999993</c:v>
                </c:pt>
                <c:pt idx="496">
                  <c:v>8.3865289999999995</c:v>
                </c:pt>
                <c:pt idx="497">
                  <c:v>8.6205309999999997</c:v>
                </c:pt>
                <c:pt idx="498">
                  <c:v>8.8095569999999999</c:v>
                </c:pt>
                <c:pt idx="499">
                  <c:v>8.6866479999999999</c:v>
                </c:pt>
                <c:pt idx="500">
                  <c:v>9.0709780000000002</c:v>
                </c:pt>
                <c:pt idx="501">
                  <c:v>9.3225259999999999</c:v>
                </c:pt>
                <c:pt idx="502">
                  <c:v>9.2518960000000003</c:v>
                </c:pt>
                <c:pt idx="503">
                  <c:v>9.499962</c:v>
                </c:pt>
                <c:pt idx="504">
                  <c:v>9.9663009999999996</c:v>
                </c:pt>
                <c:pt idx="505">
                  <c:v>10.61204</c:v>
                </c:pt>
                <c:pt idx="506">
                  <c:v>11.236927</c:v>
                </c:pt>
                <c:pt idx="507">
                  <c:v>11.824648999999999</c:v>
                </c:pt>
                <c:pt idx="508">
                  <c:v>12.081799</c:v>
                </c:pt>
                <c:pt idx="509">
                  <c:v>11.610626999999999</c:v>
                </c:pt>
                <c:pt idx="510">
                  <c:v>11.679843</c:v>
                </c:pt>
                <c:pt idx="511">
                  <c:v>11.538197</c:v>
                </c:pt>
                <c:pt idx="512">
                  <c:v>11.196798999999999</c:v>
                </c:pt>
                <c:pt idx="513">
                  <c:v>10.86356</c:v>
                </c:pt>
                <c:pt idx="514">
                  <c:v>11.207388999999999</c:v>
                </c:pt>
                <c:pt idx="515">
                  <c:v>10.9124</c:v>
                </c:pt>
                <c:pt idx="516">
                  <c:v>10.622942</c:v>
                </c:pt>
                <c:pt idx="517">
                  <c:v>9.8764059999999994</c:v>
                </c:pt>
                <c:pt idx="518">
                  <c:v>9.5643510000000003</c:v>
                </c:pt>
                <c:pt idx="519">
                  <c:v>9.0051759999999987</c:v>
                </c:pt>
                <c:pt idx="520">
                  <c:v>9.1235739999999996</c:v>
                </c:pt>
                <c:pt idx="521">
                  <c:v>9.2282829999999993</c:v>
                </c:pt>
                <c:pt idx="522">
                  <c:v>8.875119999999999</c:v>
                </c:pt>
                <c:pt idx="523">
                  <c:v>9.7325289999999995</c:v>
                </c:pt>
                <c:pt idx="524">
                  <c:v>10.447265</c:v>
                </c:pt>
                <c:pt idx="525">
                  <c:v>10.427747</c:v>
                </c:pt>
                <c:pt idx="539">
                  <c:v>0</c:v>
                </c:pt>
                <c:pt idx="540">
                  <c:v>6.1131539999999998</c:v>
                </c:pt>
                <c:pt idx="541">
                  <c:v>6.3350429999999998</c:v>
                </c:pt>
                <c:pt idx="542">
                  <c:v>6.5848619999999993</c:v>
                </c:pt>
                <c:pt idx="543">
                  <c:v>6.7972190000000001</c:v>
                </c:pt>
                <c:pt idx="544">
                  <c:v>6.7522449999999994</c:v>
                </c:pt>
                <c:pt idx="545">
                  <c:v>7.0584389999999999</c:v>
                </c:pt>
                <c:pt idx="546">
                  <c:v>7.2159939999999994</c:v>
                </c:pt>
                <c:pt idx="547">
                  <c:v>7.5386669999999993</c:v>
                </c:pt>
                <c:pt idx="548">
                  <c:v>7.8550639999999996</c:v>
                </c:pt>
                <c:pt idx="549">
                  <c:v>7.8217439999999998</c:v>
                </c:pt>
                <c:pt idx="550">
                  <c:v>8.0837609999999991</c:v>
                </c:pt>
                <c:pt idx="551">
                  <c:v>8.0083059999999993</c:v>
                </c:pt>
                <c:pt idx="552">
                  <c:v>7.8234870000000001</c:v>
                </c:pt>
                <c:pt idx="553">
                  <c:v>7.7092139999999993</c:v>
                </c:pt>
                <c:pt idx="554">
                  <c:v>7.3761099999999997</c:v>
                </c:pt>
                <c:pt idx="555">
                  <c:v>7.2164529999999996</c:v>
                </c:pt>
                <c:pt idx="556">
                  <c:v>7.2683070000000001</c:v>
                </c:pt>
                <c:pt idx="557">
                  <c:v>6.9325099999999997</c:v>
                </c:pt>
                <c:pt idx="558">
                  <c:v>6.7894959999999998</c:v>
                </c:pt>
                <c:pt idx="559">
                  <c:v>6.4944569999999997</c:v>
                </c:pt>
                <c:pt idx="560">
                  <c:v>6.2029839999999998</c:v>
                </c:pt>
                <c:pt idx="561">
                  <c:v>6.1042839999999998</c:v>
                </c:pt>
                <c:pt idx="562">
                  <c:v>5.6464720000000002</c:v>
                </c:pt>
                <c:pt idx="563">
                  <c:v>5.3853070000000001</c:v>
                </c:pt>
                <c:pt idx="564">
                  <c:v>5.106776</c:v>
                </c:pt>
                <c:pt idx="565">
                  <c:v>5.1339189999999997</c:v>
                </c:pt>
                <c:pt idx="566">
                  <c:v>5.2511359999999998</c:v>
                </c:pt>
                <c:pt idx="567">
                  <c:v>5.2523080000000002</c:v>
                </c:pt>
                <c:pt idx="568">
                  <c:v>5.4193519999999999</c:v>
                </c:pt>
                <c:pt idx="569">
                  <c:v>5.5154629999999996</c:v>
                </c:pt>
                <c:pt idx="570">
                  <c:v>5.5695679999999994</c:v>
                </c:pt>
                <c:pt idx="571">
                  <c:v>5.5335000000000001</c:v>
                </c:pt>
                <c:pt idx="572">
                  <c:v>5.6301239999999995</c:v>
                </c:pt>
                <c:pt idx="573">
                  <c:v>6.294181</c:v>
                </c:pt>
                <c:pt idx="574">
                  <c:v>6.2385440000000001</c:v>
                </c:pt>
                <c:pt idx="575">
                  <c:v>6.2802309999999997</c:v>
                </c:pt>
                <c:pt idx="576">
                  <c:v>6.1176300000000001</c:v>
                </c:pt>
                <c:pt idx="577">
                  <c:v>5.9119209999999995</c:v>
                </c:pt>
                <c:pt idx="578">
                  <c:v>6.6146819999999993</c:v>
                </c:pt>
                <c:pt idx="579">
                  <c:v>6.5645409999999993</c:v>
                </c:pt>
                <c:pt idx="580">
                  <c:v>6.451886</c:v>
                </c:pt>
                <c:pt idx="581">
                  <c:v>6.3787929999999999</c:v>
                </c:pt>
                <c:pt idx="582">
                  <c:v>6.4175170000000001</c:v>
                </c:pt>
                <c:pt idx="583">
                  <c:v>6.3312819999999999</c:v>
                </c:pt>
                <c:pt idx="584">
                  <c:v>6.3955199999999994</c:v>
                </c:pt>
                <c:pt idx="585">
                  <c:v>5.8347720000000001</c:v>
                </c:pt>
                <c:pt idx="586">
                  <c:v>6.2007399999999997</c:v>
                </c:pt>
                <c:pt idx="587">
                  <c:v>6.1975809999999996</c:v>
                </c:pt>
                <c:pt idx="588">
                  <c:v>6.3270409999999995</c:v>
                </c:pt>
                <c:pt idx="589">
                  <c:v>6.3191249999999997</c:v>
                </c:pt>
                <c:pt idx="590">
                  <c:v>5.6092369999999994</c:v>
                </c:pt>
                <c:pt idx="591">
                  <c:v>5.9339119999999994</c:v>
                </c:pt>
                <c:pt idx="592">
                  <c:v>6.0311319999999995</c:v>
                </c:pt>
                <c:pt idx="593">
                  <c:v>6.2550539999999994</c:v>
                </c:pt>
                <c:pt idx="594">
                  <c:v>6.4846069999999996</c:v>
                </c:pt>
                <c:pt idx="595">
                  <c:v>6.60541</c:v>
                </c:pt>
                <c:pt idx="596">
                  <c:v>6.585896</c:v>
                </c:pt>
                <c:pt idx="597">
                  <c:v>6.7500749999999998</c:v>
                </c:pt>
                <c:pt idx="598">
                  <c:v>6.7573379999999998</c:v>
                </c:pt>
                <c:pt idx="599">
                  <c:v>6.7006959999999998</c:v>
                </c:pt>
                <c:pt idx="600">
                  <c:v>6.7310979999999994</c:v>
                </c:pt>
                <c:pt idx="601">
                  <c:v>6.8333429999999993</c:v>
                </c:pt>
                <c:pt idx="602">
                  <c:v>6.9330799999999995</c:v>
                </c:pt>
                <c:pt idx="603">
                  <c:v>6.6926649999999999</c:v>
                </c:pt>
                <c:pt idx="604">
                  <c:v>6.7025989999999993</c:v>
                </c:pt>
                <c:pt idx="605">
                  <c:v>6.5373559999999999</c:v>
                </c:pt>
                <c:pt idx="606">
                  <c:v>6.3745379999999994</c:v>
                </c:pt>
                <c:pt idx="607">
                  <c:v>6.339912</c:v>
                </c:pt>
                <c:pt idx="608">
                  <c:v>6.3540760000000001</c:v>
                </c:pt>
                <c:pt idx="609">
                  <c:v>6.1535209999999996</c:v>
                </c:pt>
                <c:pt idx="610">
                  <c:v>6.0053009999999993</c:v>
                </c:pt>
                <c:pt idx="611">
                  <c:v>6.195011</c:v>
                </c:pt>
                <c:pt idx="612">
                  <c:v>6.253895</c:v>
                </c:pt>
                <c:pt idx="613">
                  <c:v>6.2166519999999998</c:v>
                </c:pt>
                <c:pt idx="614">
                  <c:v>5.9945709999999996</c:v>
                </c:pt>
                <c:pt idx="615">
                  <c:v>5.9442839999999997</c:v>
                </c:pt>
                <c:pt idx="616">
                  <c:v>5.8369859999999996</c:v>
                </c:pt>
                <c:pt idx="617">
                  <c:v>5.8951399999999996</c:v>
                </c:pt>
                <c:pt idx="618">
                  <c:v>5.748659</c:v>
                </c:pt>
                <c:pt idx="619">
                  <c:v>5.7338259999999996</c:v>
                </c:pt>
                <c:pt idx="620">
                  <c:v>5.6996139999999995</c:v>
                </c:pt>
                <c:pt idx="621">
                  <c:v>5.7102119999999994</c:v>
                </c:pt>
                <c:pt idx="622">
                  <c:v>5.6500409999999999</c:v>
                </c:pt>
                <c:pt idx="623">
                  <c:v>5.5359159999999994</c:v>
                </c:pt>
                <c:pt idx="624">
                  <c:v>5.5063619999999993</c:v>
                </c:pt>
                <c:pt idx="625">
                  <c:v>5.662191</c:v>
                </c:pt>
                <c:pt idx="626">
                  <c:v>5.6595610000000001</c:v>
                </c:pt>
                <c:pt idx="627">
                  <c:v>5.779401</c:v>
                </c:pt>
                <c:pt idx="628">
                  <c:v>5.8046429999999996</c:v>
                </c:pt>
                <c:pt idx="629">
                  <c:v>5.7717289999999997</c:v>
                </c:pt>
                <c:pt idx="630">
                  <c:v>5.8159890000000001</c:v>
                </c:pt>
                <c:pt idx="631">
                  <c:v>5.787617</c:v>
                </c:pt>
                <c:pt idx="632">
                  <c:v>5.8034270000000001</c:v>
                </c:pt>
                <c:pt idx="633">
                  <c:v>5.8298730000000001</c:v>
                </c:pt>
                <c:pt idx="634">
                  <c:v>6.0281169999999999</c:v>
                </c:pt>
                <c:pt idx="635">
                  <c:v>6.0712669999999997</c:v>
                </c:pt>
                <c:pt idx="636">
                  <c:v>5.9265469999999993</c:v>
                </c:pt>
                <c:pt idx="637">
                  <c:v>5.9683009999999994</c:v>
                </c:pt>
                <c:pt idx="638">
                  <c:v>6.1199870000000001</c:v>
                </c:pt>
                <c:pt idx="639">
                  <c:v>6.084803</c:v>
                </c:pt>
                <c:pt idx="640">
                  <c:v>6.2685899999999997</c:v>
                </c:pt>
                <c:pt idx="641">
                  <c:v>6.2569399999999993</c:v>
                </c:pt>
                <c:pt idx="642">
                  <c:v>6.668215</c:v>
                </c:pt>
                <c:pt idx="643">
                  <c:v>7.0418609999999999</c:v>
                </c:pt>
                <c:pt idx="644">
                  <c:v>7.8431939999999996</c:v>
                </c:pt>
                <c:pt idx="645">
                  <c:v>9.0998710000000003</c:v>
                </c:pt>
                <c:pt idx="646">
                  <c:v>10.347818999999999</c:v>
                </c:pt>
                <c:pt idx="647">
                  <c:v>11.407627999999999</c:v>
                </c:pt>
                <c:pt idx="648">
                  <c:v>12.257942999999999</c:v>
                </c:pt>
                <c:pt idx="649">
                  <c:v>13.116391999999999</c:v>
                </c:pt>
                <c:pt idx="650">
                  <c:v>13.978778</c:v>
                </c:pt>
                <c:pt idx="651">
                  <c:v>15.039626</c:v>
                </c:pt>
                <c:pt idx="652">
                  <c:v>15.665274</c:v>
                </c:pt>
                <c:pt idx="653">
                  <c:v>16.228327</c:v>
                </c:pt>
                <c:pt idx="654">
                  <c:v>16.744305000000001</c:v>
                </c:pt>
                <c:pt idx="655">
                  <c:v>16.71434</c:v>
                </c:pt>
                <c:pt idx="656">
                  <c:v>16.938952999999998</c:v>
                </c:pt>
                <c:pt idx="657">
                  <c:v>16.833318999999999</c:v>
                </c:pt>
                <c:pt idx="658">
                  <c:v>16.679762999999998</c:v>
                </c:pt>
                <c:pt idx="659">
                  <c:v>16.901543999999998</c:v>
                </c:pt>
                <c:pt idx="660">
                  <c:v>17.054227000000001</c:v>
                </c:pt>
                <c:pt idx="661">
                  <c:v>16.875164999999999</c:v>
                </c:pt>
                <c:pt idx="662">
                  <c:v>17.233709999999999</c:v>
                </c:pt>
                <c:pt idx="663">
                  <c:v>17.410616000000001</c:v>
                </c:pt>
                <c:pt idx="664">
                  <c:v>17.714479000000001</c:v>
                </c:pt>
                <c:pt idx="665">
                  <c:v>18.220980999999998</c:v>
                </c:pt>
                <c:pt idx="666">
                  <c:v>18.560428999999999</c:v>
                </c:pt>
                <c:pt idx="667">
                  <c:v>18.809321999999998</c:v>
                </c:pt>
                <c:pt idx="668">
                  <c:v>18.486954999999998</c:v>
                </c:pt>
                <c:pt idx="669">
                  <c:v>18.306895000000001</c:v>
                </c:pt>
                <c:pt idx="670">
                  <c:v>17.931964000000001</c:v>
                </c:pt>
                <c:pt idx="671">
                  <c:v>17.88561</c:v>
                </c:pt>
                <c:pt idx="672">
                  <c:v>17.709412</c:v>
                </c:pt>
                <c:pt idx="673">
                  <c:v>17.941161999999998</c:v>
                </c:pt>
                <c:pt idx="674">
                  <c:v>17.753699999999998</c:v>
                </c:pt>
                <c:pt idx="675">
                  <c:v>17.684186999999998</c:v>
                </c:pt>
                <c:pt idx="676">
                  <c:v>17.383720999999998</c:v>
                </c:pt>
                <c:pt idx="677">
                  <c:v>17.714641999999998</c:v>
                </c:pt>
                <c:pt idx="678">
                  <c:v>17.340074999999999</c:v>
                </c:pt>
                <c:pt idx="679">
                  <c:v>17.103850999999999</c:v>
                </c:pt>
                <c:pt idx="680">
                  <c:v>17.563041999999999</c:v>
                </c:pt>
                <c:pt idx="681">
                  <c:v>18.179455999999998</c:v>
                </c:pt>
                <c:pt idx="682">
                  <c:v>18.398575999999998</c:v>
                </c:pt>
                <c:pt idx="683">
                  <c:v>18.684543999999999</c:v>
                </c:pt>
                <c:pt idx="684">
                  <c:v>19.079955999999999</c:v>
                </c:pt>
                <c:pt idx="685">
                  <c:v>19.320467000000001</c:v>
                </c:pt>
                <c:pt idx="686">
                  <c:v>19.550341</c:v>
                </c:pt>
                <c:pt idx="687">
                  <c:v>20.285335999999997</c:v>
                </c:pt>
                <c:pt idx="688">
                  <c:v>20.241845999999999</c:v>
                </c:pt>
                <c:pt idx="689">
                  <c:v>21.204249999999998</c:v>
                </c:pt>
                <c:pt idx="690">
                  <c:v>21.522375999999998</c:v>
                </c:pt>
                <c:pt idx="691">
                  <c:v>21.783220999999998</c:v>
                </c:pt>
                <c:pt idx="692">
                  <c:v>21.815443999999999</c:v>
                </c:pt>
                <c:pt idx="693">
                  <c:v>21.169663999999997</c:v>
                </c:pt>
                <c:pt idx="694">
                  <c:v>21.534903999999997</c:v>
                </c:pt>
                <c:pt idx="695">
                  <c:v>21.589786</c:v>
                </c:pt>
                <c:pt idx="696">
                  <c:v>21.462751000000001</c:v>
                </c:pt>
                <c:pt idx="697">
                  <c:v>21.619032999999998</c:v>
                </c:pt>
                <c:pt idx="698">
                  <c:v>22.449328999999999</c:v>
                </c:pt>
                <c:pt idx="699">
                  <c:v>21.966023999999997</c:v>
                </c:pt>
                <c:pt idx="700">
                  <c:v>23.125391</c:v>
                </c:pt>
                <c:pt idx="701">
                  <c:v>22.611712999999998</c:v>
                </c:pt>
                <c:pt idx="702">
                  <c:v>22.979993999999998</c:v>
                </c:pt>
                <c:pt idx="703">
                  <c:v>23.098209999999998</c:v>
                </c:pt>
                <c:pt idx="704">
                  <c:v>24.160207</c:v>
                </c:pt>
                <c:pt idx="705">
                  <c:v>25.570736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19-4EB3-B325-3D745E757D26}"/>
            </c:ext>
          </c:extLst>
        </c:ser>
        <c:ser>
          <c:idx val="5"/>
          <c:order val="1"/>
          <c:tx>
            <c:strRef>
              <c:f>ChartData!$C$2</c:f>
              <c:strCache>
                <c:ptCount val="1"/>
                <c:pt idx="0">
                  <c:v>Switzerland</c:v>
                </c:pt>
              </c:strCache>
            </c:strRef>
          </c:tx>
          <c:spPr>
            <a:pattFill prst="dkVert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strRef>
              <c:f>ChartData!$A$3:$A$721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ChartData!$C$3:$C$721</c:f>
              <c:numCache>
                <c:formatCode>#,##0</c:formatCode>
                <c:ptCount val="706"/>
                <c:pt idx="0">
                  <c:v>7.1642729999999997</c:v>
                </c:pt>
                <c:pt idx="1">
                  <c:v>7.3912339999999999</c:v>
                </c:pt>
                <c:pt idx="2">
                  <c:v>7.7571199999999996</c:v>
                </c:pt>
                <c:pt idx="3">
                  <c:v>8.2044750000000004</c:v>
                </c:pt>
                <c:pt idx="4">
                  <c:v>8.0515089999999994</c:v>
                </c:pt>
                <c:pt idx="5">
                  <c:v>7.9736539999999998</c:v>
                </c:pt>
                <c:pt idx="6">
                  <c:v>8.0771680000000003</c:v>
                </c:pt>
                <c:pt idx="7">
                  <c:v>8.0896550000000005</c:v>
                </c:pt>
                <c:pt idx="8">
                  <c:v>8.1603060000000003</c:v>
                </c:pt>
                <c:pt idx="9">
                  <c:v>8.0849259999999994</c:v>
                </c:pt>
                <c:pt idx="10">
                  <c:v>8.0284359999999992</c:v>
                </c:pt>
                <c:pt idx="11">
                  <c:v>7.7022919999999999</c:v>
                </c:pt>
                <c:pt idx="12">
                  <c:v>7.6827209999999999</c:v>
                </c:pt>
                <c:pt idx="13">
                  <c:v>7.790394</c:v>
                </c:pt>
                <c:pt idx="14">
                  <c:v>7.9284429999999997</c:v>
                </c:pt>
                <c:pt idx="15">
                  <c:v>7.6418029999999995</c:v>
                </c:pt>
                <c:pt idx="16">
                  <c:v>7.5392979999999996</c:v>
                </c:pt>
                <c:pt idx="17">
                  <c:v>7.407648</c:v>
                </c:pt>
                <c:pt idx="18">
                  <c:v>7.3677329999999994</c:v>
                </c:pt>
                <c:pt idx="19">
                  <c:v>7.3343979999999993</c:v>
                </c:pt>
                <c:pt idx="20">
                  <c:v>6.9797469999999997</c:v>
                </c:pt>
                <c:pt idx="21">
                  <c:v>6.7636199999999995</c:v>
                </c:pt>
                <c:pt idx="22">
                  <c:v>6.9306999999999999</c:v>
                </c:pt>
                <c:pt idx="23">
                  <c:v>7.6169739999999999</c:v>
                </c:pt>
                <c:pt idx="24">
                  <c:v>8.0342929999999999</c:v>
                </c:pt>
                <c:pt idx="25">
                  <c:v>8.9758700000000005</c:v>
                </c:pt>
                <c:pt idx="26">
                  <c:v>10.31317</c:v>
                </c:pt>
                <c:pt idx="27">
                  <c:v>11.256594999999999</c:v>
                </c:pt>
                <c:pt idx="28">
                  <c:v>12.285344</c:v>
                </c:pt>
                <c:pt idx="29">
                  <c:v>13.223146</c:v>
                </c:pt>
                <c:pt idx="30">
                  <c:v>14.316822999999999</c:v>
                </c:pt>
                <c:pt idx="31">
                  <c:v>15.530168</c:v>
                </c:pt>
                <c:pt idx="32">
                  <c:v>16.457411999999998</c:v>
                </c:pt>
                <c:pt idx="33">
                  <c:v>17.390232999999998</c:v>
                </c:pt>
                <c:pt idx="34">
                  <c:v>18.749507999999999</c:v>
                </c:pt>
                <c:pt idx="35">
                  <c:v>19.358908</c:v>
                </c:pt>
                <c:pt idx="36">
                  <c:v>20.344151999999998</c:v>
                </c:pt>
                <c:pt idx="37">
                  <c:v>20.368534</c:v>
                </c:pt>
                <c:pt idx="38">
                  <c:v>19.487977000000001</c:v>
                </c:pt>
                <c:pt idx="39">
                  <c:v>19.030145999999998</c:v>
                </c:pt>
                <c:pt idx="40">
                  <c:v>18.380150999999998</c:v>
                </c:pt>
                <c:pt idx="41">
                  <c:v>17.954808</c:v>
                </c:pt>
                <c:pt idx="42">
                  <c:v>17.315614</c:v>
                </c:pt>
                <c:pt idx="43">
                  <c:v>16.787102999999998</c:v>
                </c:pt>
                <c:pt idx="44">
                  <c:v>16.070391000000001</c:v>
                </c:pt>
                <c:pt idx="45">
                  <c:v>15.609738999999999</c:v>
                </c:pt>
                <c:pt idx="46">
                  <c:v>14.657914999999999</c:v>
                </c:pt>
                <c:pt idx="47">
                  <c:v>14.237164</c:v>
                </c:pt>
                <c:pt idx="48">
                  <c:v>13.859050999999999</c:v>
                </c:pt>
                <c:pt idx="49">
                  <c:v>13.807625</c:v>
                </c:pt>
                <c:pt idx="50">
                  <c:v>14.351255</c:v>
                </c:pt>
                <c:pt idx="51">
                  <c:v>14.776784999999999</c:v>
                </c:pt>
                <c:pt idx="52">
                  <c:v>15.265193999999999</c:v>
                </c:pt>
                <c:pt idx="53">
                  <c:v>15.415367</c:v>
                </c:pt>
                <c:pt idx="54">
                  <c:v>15.958997999999999</c:v>
                </c:pt>
                <c:pt idx="55">
                  <c:v>16.205178999999998</c:v>
                </c:pt>
                <c:pt idx="56">
                  <c:v>16.861784</c:v>
                </c:pt>
                <c:pt idx="57">
                  <c:v>17.694671</c:v>
                </c:pt>
                <c:pt idx="58">
                  <c:v>18.13456</c:v>
                </c:pt>
                <c:pt idx="59">
                  <c:v>18.330935</c:v>
                </c:pt>
                <c:pt idx="60">
                  <c:v>18.481453999999999</c:v>
                </c:pt>
                <c:pt idx="61">
                  <c:v>18.543952000000001</c:v>
                </c:pt>
                <c:pt idx="62">
                  <c:v>17.813748999999998</c:v>
                </c:pt>
                <c:pt idx="63">
                  <c:v>17.497872999999998</c:v>
                </c:pt>
                <c:pt idx="64">
                  <c:v>17.249881999999999</c:v>
                </c:pt>
                <c:pt idx="65">
                  <c:v>16.933744999999998</c:v>
                </c:pt>
                <c:pt idx="66">
                  <c:v>16.364961999999998</c:v>
                </c:pt>
                <c:pt idx="67">
                  <c:v>15.742911999999999</c:v>
                </c:pt>
                <c:pt idx="68">
                  <c:v>15.214433</c:v>
                </c:pt>
                <c:pt idx="69">
                  <c:v>14.649365999999999</c:v>
                </c:pt>
                <c:pt idx="70">
                  <c:v>14.142064999999999</c:v>
                </c:pt>
                <c:pt idx="71">
                  <c:v>14.363762999999999</c:v>
                </c:pt>
                <c:pt idx="72">
                  <c:v>14.494071999999999</c:v>
                </c:pt>
                <c:pt idx="73">
                  <c:v>15.160858999999999</c:v>
                </c:pt>
                <c:pt idx="74">
                  <c:v>16.618525999999999</c:v>
                </c:pt>
                <c:pt idx="75">
                  <c:v>17.792802999999999</c:v>
                </c:pt>
                <c:pt idx="76">
                  <c:v>17.958552999999998</c:v>
                </c:pt>
                <c:pt idx="77">
                  <c:v>18.269843999999999</c:v>
                </c:pt>
                <c:pt idx="78">
                  <c:v>18.321444</c:v>
                </c:pt>
                <c:pt idx="79">
                  <c:v>18.406927</c:v>
                </c:pt>
                <c:pt idx="80">
                  <c:v>18.570094999999998</c:v>
                </c:pt>
                <c:pt idx="81">
                  <c:v>18.629020999999998</c:v>
                </c:pt>
                <c:pt idx="82">
                  <c:v>18.788246000000001</c:v>
                </c:pt>
                <c:pt idx="83">
                  <c:v>18.747574999999998</c:v>
                </c:pt>
                <c:pt idx="84">
                  <c:v>18.754486</c:v>
                </c:pt>
                <c:pt idx="85">
                  <c:v>18.560728999999998</c:v>
                </c:pt>
                <c:pt idx="86">
                  <c:v>17.565452999999998</c:v>
                </c:pt>
                <c:pt idx="87">
                  <c:v>16.776873999999999</c:v>
                </c:pt>
                <c:pt idx="88">
                  <c:v>16.650062999999999</c:v>
                </c:pt>
                <c:pt idx="89">
                  <c:v>16.329419999999999</c:v>
                </c:pt>
                <c:pt idx="90">
                  <c:v>16.444288</c:v>
                </c:pt>
                <c:pt idx="91">
                  <c:v>16.906863999999999</c:v>
                </c:pt>
                <c:pt idx="92">
                  <c:v>17.167805999999999</c:v>
                </c:pt>
                <c:pt idx="93">
                  <c:v>17.221419000000001</c:v>
                </c:pt>
                <c:pt idx="94">
                  <c:v>17.634737999999999</c:v>
                </c:pt>
                <c:pt idx="95">
                  <c:v>17.844650999999999</c:v>
                </c:pt>
                <c:pt idx="96">
                  <c:v>17.772745</c:v>
                </c:pt>
                <c:pt idx="97">
                  <c:v>17.480135999999998</c:v>
                </c:pt>
                <c:pt idx="98">
                  <c:v>17.351703000000001</c:v>
                </c:pt>
                <c:pt idx="99">
                  <c:v>16.882110000000001</c:v>
                </c:pt>
                <c:pt idx="100">
                  <c:v>16.685607000000001</c:v>
                </c:pt>
                <c:pt idx="101">
                  <c:v>16.829809000000001</c:v>
                </c:pt>
                <c:pt idx="102">
                  <c:v>16.712609999999998</c:v>
                </c:pt>
                <c:pt idx="103">
                  <c:v>16.31392</c:v>
                </c:pt>
                <c:pt idx="104">
                  <c:v>15.987212999999999</c:v>
                </c:pt>
                <c:pt idx="105">
                  <c:v>16.272316</c:v>
                </c:pt>
                <c:pt idx="106">
                  <c:v>16.373127999999998</c:v>
                </c:pt>
                <c:pt idx="107">
                  <c:v>16.091901</c:v>
                </c:pt>
                <c:pt idx="108">
                  <c:v>15.811103999999998</c:v>
                </c:pt>
                <c:pt idx="109">
                  <c:v>15.864789</c:v>
                </c:pt>
                <c:pt idx="110">
                  <c:v>16.013099999999998</c:v>
                </c:pt>
                <c:pt idx="111">
                  <c:v>16.254878999999999</c:v>
                </c:pt>
                <c:pt idx="112">
                  <c:v>16.890153999999999</c:v>
                </c:pt>
                <c:pt idx="113">
                  <c:v>17.122723999999998</c:v>
                </c:pt>
                <c:pt idx="114">
                  <c:v>17.667621</c:v>
                </c:pt>
                <c:pt idx="115">
                  <c:v>17.959346999999998</c:v>
                </c:pt>
                <c:pt idx="116">
                  <c:v>17.908901999999998</c:v>
                </c:pt>
                <c:pt idx="117">
                  <c:v>17.407076999999997</c:v>
                </c:pt>
                <c:pt idx="118">
                  <c:v>16.955964999999999</c:v>
                </c:pt>
                <c:pt idx="119">
                  <c:v>16.687646999999998</c:v>
                </c:pt>
                <c:pt idx="120">
                  <c:v>16.836368999999998</c:v>
                </c:pt>
                <c:pt idx="121">
                  <c:v>16.585626999999999</c:v>
                </c:pt>
                <c:pt idx="122">
                  <c:v>16.378363</c:v>
                </c:pt>
                <c:pt idx="123">
                  <c:v>16.602520999999999</c:v>
                </c:pt>
                <c:pt idx="124">
                  <c:v>15.891475999999999</c:v>
                </c:pt>
                <c:pt idx="125">
                  <c:v>15.508675999999999</c:v>
                </c:pt>
                <c:pt idx="126">
                  <c:v>14.967303999999999</c:v>
                </c:pt>
                <c:pt idx="127">
                  <c:v>14.630813999999999</c:v>
                </c:pt>
                <c:pt idx="128">
                  <c:v>15.266544</c:v>
                </c:pt>
                <c:pt idx="129">
                  <c:v>15.421700999999999</c:v>
                </c:pt>
                <c:pt idx="130">
                  <c:v>15.251555</c:v>
                </c:pt>
                <c:pt idx="131">
                  <c:v>15.071525999999999</c:v>
                </c:pt>
                <c:pt idx="132">
                  <c:v>15.155612</c:v>
                </c:pt>
                <c:pt idx="133">
                  <c:v>15.189496999999999</c:v>
                </c:pt>
                <c:pt idx="134">
                  <c:v>17.239000999999998</c:v>
                </c:pt>
                <c:pt idx="135">
                  <c:v>20.113408</c:v>
                </c:pt>
                <c:pt idx="136">
                  <c:v>22.310171</c:v>
                </c:pt>
                <c:pt idx="137">
                  <c:v>26.184362999999998</c:v>
                </c:pt>
                <c:pt idx="138">
                  <c:v>28.375169999999997</c:v>
                </c:pt>
                <c:pt idx="139">
                  <c:v>30.270035</c:v>
                </c:pt>
                <c:pt idx="140">
                  <c:v>30.487427999999998</c:v>
                </c:pt>
                <c:pt idx="141">
                  <c:v>32.038945999999996</c:v>
                </c:pt>
                <c:pt idx="142">
                  <c:v>34.429881999999999</c:v>
                </c:pt>
                <c:pt idx="143">
                  <c:v>36.926808999999999</c:v>
                </c:pt>
                <c:pt idx="144">
                  <c:v>37.964239999999997</c:v>
                </c:pt>
                <c:pt idx="145">
                  <c:v>38.843308999999998</c:v>
                </c:pt>
                <c:pt idx="146">
                  <c:v>37.891391999999996</c:v>
                </c:pt>
                <c:pt idx="147">
                  <c:v>36.117765999999996</c:v>
                </c:pt>
                <c:pt idx="148">
                  <c:v>34.741433999999998</c:v>
                </c:pt>
                <c:pt idx="149">
                  <c:v>31.393825999999997</c:v>
                </c:pt>
                <c:pt idx="150">
                  <c:v>29.605160999999999</c:v>
                </c:pt>
                <c:pt idx="151">
                  <c:v>28.060452999999999</c:v>
                </c:pt>
                <c:pt idx="152">
                  <c:v>28.242782999999999</c:v>
                </c:pt>
                <c:pt idx="153">
                  <c:v>27.424731999999999</c:v>
                </c:pt>
                <c:pt idx="154">
                  <c:v>25.310411999999999</c:v>
                </c:pt>
                <c:pt idx="155">
                  <c:v>23.517049999999998</c:v>
                </c:pt>
                <c:pt idx="156">
                  <c:v>22.925697</c:v>
                </c:pt>
                <c:pt idx="157">
                  <c:v>22.958808999999999</c:v>
                </c:pt>
                <c:pt idx="158">
                  <c:v>22.645778999999997</c:v>
                </c:pt>
                <c:pt idx="159">
                  <c:v>21.799377999999997</c:v>
                </c:pt>
                <c:pt idx="160">
                  <c:v>22.199662999999997</c:v>
                </c:pt>
                <c:pt idx="161">
                  <c:v>22.571401999999999</c:v>
                </c:pt>
                <c:pt idx="162">
                  <c:v>22.971986999999999</c:v>
                </c:pt>
                <c:pt idx="163">
                  <c:v>23.888831</c:v>
                </c:pt>
                <c:pt idx="164">
                  <c:v>23.911978999999999</c:v>
                </c:pt>
                <c:pt idx="165">
                  <c:v>24.384656</c:v>
                </c:pt>
                <c:pt idx="179">
                  <c:v>0</c:v>
                </c:pt>
                <c:pt idx="180">
                  <c:v>1.403152</c:v>
                </c:pt>
                <c:pt idx="181">
                  <c:v>1.399842</c:v>
                </c:pt>
                <c:pt idx="182">
                  <c:v>1.3483779999999999</c:v>
                </c:pt>
                <c:pt idx="183">
                  <c:v>1.3062799999999999</c:v>
                </c:pt>
                <c:pt idx="184">
                  <c:v>1.309285</c:v>
                </c:pt>
                <c:pt idx="185">
                  <c:v>1.322713</c:v>
                </c:pt>
                <c:pt idx="186">
                  <c:v>1.3148119999999999</c:v>
                </c:pt>
                <c:pt idx="187">
                  <c:v>1.3230709999999999</c:v>
                </c:pt>
                <c:pt idx="188">
                  <c:v>1.3732219999999999</c:v>
                </c:pt>
                <c:pt idx="189">
                  <c:v>1.4855909999999999</c:v>
                </c:pt>
                <c:pt idx="190">
                  <c:v>1.5774519999999999</c:v>
                </c:pt>
                <c:pt idx="191">
                  <c:v>1.63855</c:v>
                </c:pt>
                <c:pt idx="192">
                  <c:v>1.7325769999999998</c:v>
                </c:pt>
                <c:pt idx="193">
                  <c:v>1.756408</c:v>
                </c:pt>
                <c:pt idx="194">
                  <c:v>1.748993</c:v>
                </c:pt>
                <c:pt idx="195">
                  <c:v>1.7429649999999999</c:v>
                </c:pt>
                <c:pt idx="196">
                  <c:v>1.756934</c:v>
                </c:pt>
                <c:pt idx="197">
                  <c:v>1.7848419999999998</c:v>
                </c:pt>
                <c:pt idx="198">
                  <c:v>1.8360029999999998</c:v>
                </c:pt>
                <c:pt idx="199">
                  <c:v>1.8463669999999999</c:v>
                </c:pt>
                <c:pt idx="200">
                  <c:v>1.84107</c:v>
                </c:pt>
                <c:pt idx="201">
                  <c:v>1.8094269999999999</c:v>
                </c:pt>
                <c:pt idx="202">
                  <c:v>1.708278</c:v>
                </c:pt>
                <c:pt idx="203">
                  <c:v>1.5690809999999999</c:v>
                </c:pt>
                <c:pt idx="204">
                  <c:v>1.5034639999999999</c:v>
                </c:pt>
                <c:pt idx="205">
                  <c:v>1.5160259999999999</c:v>
                </c:pt>
                <c:pt idx="206">
                  <c:v>1.5306</c:v>
                </c:pt>
                <c:pt idx="207">
                  <c:v>1.5609389999999999</c:v>
                </c:pt>
                <c:pt idx="208">
                  <c:v>1.5561699999999998</c:v>
                </c:pt>
                <c:pt idx="209">
                  <c:v>1.5796109999999999</c:v>
                </c:pt>
                <c:pt idx="210">
                  <c:v>1.5905779999999998</c:v>
                </c:pt>
                <c:pt idx="211">
                  <c:v>1.6150949999999999</c:v>
                </c:pt>
                <c:pt idx="212">
                  <c:v>1.659003</c:v>
                </c:pt>
                <c:pt idx="213">
                  <c:v>1.612984</c:v>
                </c:pt>
                <c:pt idx="214">
                  <c:v>1.6465569999999998</c:v>
                </c:pt>
                <c:pt idx="215">
                  <c:v>1.7064279999999998</c:v>
                </c:pt>
                <c:pt idx="216">
                  <c:v>1.7740279999999999</c:v>
                </c:pt>
                <c:pt idx="217">
                  <c:v>1.9003429999999999</c:v>
                </c:pt>
                <c:pt idx="218">
                  <c:v>1.955811</c:v>
                </c:pt>
                <c:pt idx="219">
                  <c:v>1.9448379999999998</c:v>
                </c:pt>
                <c:pt idx="220">
                  <c:v>1.976699</c:v>
                </c:pt>
                <c:pt idx="221">
                  <c:v>1.9405519999999998</c:v>
                </c:pt>
                <c:pt idx="222">
                  <c:v>1.933066</c:v>
                </c:pt>
                <c:pt idx="223">
                  <c:v>1.9679369999999998</c:v>
                </c:pt>
                <c:pt idx="224">
                  <c:v>1.9797699999999998</c:v>
                </c:pt>
                <c:pt idx="225">
                  <c:v>2.0942099999999999</c:v>
                </c:pt>
                <c:pt idx="226">
                  <c:v>2.0565069999999999</c:v>
                </c:pt>
                <c:pt idx="227">
                  <c:v>2.0897519999999998</c:v>
                </c:pt>
                <c:pt idx="228">
                  <c:v>2.0926839999999998</c:v>
                </c:pt>
                <c:pt idx="229">
                  <c:v>2.0487199999999999</c:v>
                </c:pt>
                <c:pt idx="230">
                  <c:v>2.0330379999999999</c:v>
                </c:pt>
                <c:pt idx="231">
                  <c:v>2.0386169999999999</c:v>
                </c:pt>
                <c:pt idx="232">
                  <c:v>2.0552980000000001</c:v>
                </c:pt>
                <c:pt idx="233">
                  <c:v>2.0443219999999998</c:v>
                </c:pt>
                <c:pt idx="234">
                  <c:v>2.1235680000000001</c:v>
                </c:pt>
                <c:pt idx="235">
                  <c:v>2.1359369999999998</c:v>
                </c:pt>
                <c:pt idx="236">
                  <c:v>2.1200030000000001</c:v>
                </c:pt>
                <c:pt idx="237">
                  <c:v>2.10419</c:v>
                </c:pt>
                <c:pt idx="238">
                  <c:v>2.2766690000000001</c:v>
                </c:pt>
                <c:pt idx="239">
                  <c:v>2.4529319999999997</c:v>
                </c:pt>
                <c:pt idx="240">
                  <c:v>2.4718009999999997</c:v>
                </c:pt>
                <c:pt idx="241">
                  <c:v>2.4436640000000001</c:v>
                </c:pt>
                <c:pt idx="242">
                  <c:v>2.5184249999999997</c:v>
                </c:pt>
                <c:pt idx="243">
                  <c:v>2.6025739999999997</c:v>
                </c:pt>
                <c:pt idx="244">
                  <c:v>2.6794599999999997</c:v>
                </c:pt>
                <c:pt idx="245">
                  <c:v>2.8034379999999999</c:v>
                </c:pt>
                <c:pt idx="246">
                  <c:v>2.8088340000000001</c:v>
                </c:pt>
                <c:pt idx="247">
                  <c:v>2.7886310000000001</c:v>
                </c:pt>
                <c:pt idx="248">
                  <c:v>2.7800729999999998</c:v>
                </c:pt>
                <c:pt idx="249">
                  <c:v>2.7861590000000001</c:v>
                </c:pt>
                <c:pt idx="250">
                  <c:v>2.6919499999999998</c:v>
                </c:pt>
                <c:pt idx="251">
                  <c:v>2.5302799999999999</c:v>
                </c:pt>
                <c:pt idx="252">
                  <c:v>2.5356700000000001</c:v>
                </c:pt>
                <c:pt idx="253">
                  <c:v>2.6682630000000001</c:v>
                </c:pt>
                <c:pt idx="254">
                  <c:v>2.6686229999999997</c:v>
                </c:pt>
                <c:pt idx="255">
                  <c:v>2.725152</c:v>
                </c:pt>
                <c:pt idx="256">
                  <c:v>2.6237439999999999</c:v>
                </c:pt>
                <c:pt idx="257">
                  <c:v>2.5616339999999997</c:v>
                </c:pt>
                <c:pt idx="258">
                  <c:v>2.4519349999999998</c:v>
                </c:pt>
                <c:pt idx="259">
                  <c:v>2.489544</c:v>
                </c:pt>
                <c:pt idx="260">
                  <c:v>2.516785</c:v>
                </c:pt>
                <c:pt idx="261">
                  <c:v>2.678363</c:v>
                </c:pt>
                <c:pt idx="262">
                  <c:v>2.9028879999999999</c:v>
                </c:pt>
                <c:pt idx="263">
                  <c:v>3.07585</c:v>
                </c:pt>
                <c:pt idx="264">
                  <c:v>3.1875079999999998</c:v>
                </c:pt>
                <c:pt idx="265">
                  <c:v>3.2156179999999996</c:v>
                </c:pt>
                <c:pt idx="266">
                  <c:v>3.3253139999999997</c:v>
                </c:pt>
                <c:pt idx="267">
                  <c:v>3.4059659999999998</c:v>
                </c:pt>
                <c:pt idx="268">
                  <c:v>3.5576819999999998</c:v>
                </c:pt>
                <c:pt idx="269">
                  <c:v>3.6126299999999998</c:v>
                </c:pt>
                <c:pt idx="270">
                  <c:v>3.6733609999999999</c:v>
                </c:pt>
                <c:pt idx="271">
                  <c:v>3.7085759999999999</c:v>
                </c:pt>
                <c:pt idx="272">
                  <c:v>3.7618869999999998</c:v>
                </c:pt>
                <c:pt idx="273">
                  <c:v>3.7810219999999997</c:v>
                </c:pt>
                <c:pt idx="274">
                  <c:v>3.7695599999999998</c:v>
                </c:pt>
                <c:pt idx="275">
                  <c:v>3.7149179999999999</c:v>
                </c:pt>
                <c:pt idx="276">
                  <c:v>3.601226</c:v>
                </c:pt>
                <c:pt idx="277">
                  <c:v>3.6199369999999997</c:v>
                </c:pt>
                <c:pt idx="278">
                  <c:v>3.5890019999999998</c:v>
                </c:pt>
                <c:pt idx="279">
                  <c:v>3.4854270000000001</c:v>
                </c:pt>
                <c:pt idx="280">
                  <c:v>3.381097</c:v>
                </c:pt>
                <c:pt idx="281">
                  <c:v>3.301282</c:v>
                </c:pt>
                <c:pt idx="282">
                  <c:v>3.3010219999999997</c:v>
                </c:pt>
                <c:pt idx="283">
                  <c:v>3.23942</c:v>
                </c:pt>
                <c:pt idx="284">
                  <c:v>3.1601969999999997</c:v>
                </c:pt>
                <c:pt idx="285">
                  <c:v>3.0268079999999999</c:v>
                </c:pt>
                <c:pt idx="286">
                  <c:v>3.1229619999999998</c:v>
                </c:pt>
                <c:pt idx="287">
                  <c:v>3.0776459999999997</c:v>
                </c:pt>
                <c:pt idx="288">
                  <c:v>3.1164529999999999</c:v>
                </c:pt>
                <c:pt idx="289">
                  <c:v>2.9654829999999999</c:v>
                </c:pt>
                <c:pt idx="290">
                  <c:v>2.771112</c:v>
                </c:pt>
                <c:pt idx="291">
                  <c:v>2.740904</c:v>
                </c:pt>
                <c:pt idx="292">
                  <c:v>2.873005</c:v>
                </c:pt>
                <c:pt idx="293">
                  <c:v>2.867426</c:v>
                </c:pt>
                <c:pt idx="294">
                  <c:v>2.8186839999999997</c:v>
                </c:pt>
                <c:pt idx="295">
                  <c:v>2.8315959999999998</c:v>
                </c:pt>
                <c:pt idx="296">
                  <c:v>2.761555</c:v>
                </c:pt>
                <c:pt idx="297">
                  <c:v>2.6236639999999998</c:v>
                </c:pt>
                <c:pt idx="298">
                  <c:v>2.3934169999999999</c:v>
                </c:pt>
                <c:pt idx="299">
                  <c:v>2.3012829999999997</c:v>
                </c:pt>
                <c:pt idx="300">
                  <c:v>2.3771719999999998</c:v>
                </c:pt>
                <c:pt idx="301">
                  <c:v>2.537728</c:v>
                </c:pt>
                <c:pt idx="302">
                  <c:v>2.728008</c:v>
                </c:pt>
                <c:pt idx="303">
                  <c:v>2.7587790000000001</c:v>
                </c:pt>
                <c:pt idx="304">
                  <c:v>2.625299</c:v>
                </c:pt>
                <c:pt idx="305">
                  <c:v>2.650506</c:v>
                </c:pt>
                <c:pt idx="306">
                  <c:v>2.864633</c:v>
                </c:pt>
                <c:pt idx="307">
                  <c:v>3.0404009999999997</c:v>
                </c:pt>
                <c:pt idx="308">
                  <c:v>3.1876349999999998</c:v>
                </c:pt>
                <c:pt idx="309">
                  <c:v>3.4511080000000001</c:v>
                </c:pt>
                <c:pt idx="310">
                  <c:v>3.6061589999999999</c:v>
                </c:pt>
                <c:pt idx="311">
                  <c:v>3.77887</c:v>
                </c:pt>
                <c:pt idx="312">
                  <c:v>3.7289299999999996</c:v>
                </c:pt>
                <c:pt idx="313">
                  <c:v>3.6422639999999999</c:v>
                </c:pt>
                <c:pt idx="314">
                  <c:v>3.7072029999999998</c:v>
                </c:pt>
                <c:pt idx="315">
                  <c:v>4.0445039999999999</c:v>
                </c:pt>
                <c:pt idx="316">
                  <c:v>4.0834760000000001</c:v>
                </c:pt>
                <c:pt idx="317">
                  <c:v>4.3438080000000001</c:v>
                </c:pt>
                <c:pt idx="318">
                  <c:v>4.311083</c:v>
                </c:pt>
                <c:pt idx="319">
                  <c:v>4.3748659999999999</c:v>
                </c:pt>
                <c:pt idx="320">
                  <c:v>4.428547</c:v>
                </c:pt>
                <c:pt idx="321">
                  <c:v>4.9503409999999999</c:v>
                </c:pt>
                <c:pt idx="322">
                  <c:v>5.5477429999999996</c:v>
                </c:pt>
                <c:pt idx="323">
                  <c:v>6.0172270000000001</c:v>
                </c:pt>
                <c:pt idx="324">
                  <c:v>6.2558219999999993</c:v>
                </c:pt>
                <c:pt idx="325">
                  <c:v>6.630808</c:v>
                </c:pt>
                <c:pt idx="326">
                  <c:v>6.6715359999999997</c:v>
                </c:pt>
                <c:pt idx="327">
                  <c:v>6.5140269999999996</c:v>
                </c:pt>
                <c:pt idx="328">
                  <c:v>6.5337290000000001</c:v>
                </c:pt>
                <c:pt idx="329">
                  <c:v>6.4878629999999999</c:v>
                </c:pt>
                <c:pt idx="330">
                  <c:v>6.5897410000000001</c:v>
                </c:pt>
                <c:pt idx="331">
                  <c:v>6.4881759999999993</c:v>
                </c:pt>
                <c:pt idx="332">
                  <c:v>6.4867970000000001</c:v>
                </c:pt>
                <c:pt idx="333">
                  <c:v>5.9885380000000001</c:v>
                </c:pt>
                <c:pt idx="334">
                  <c:v>5.4031089999999997</c:v>
                </c:pt>
                <c:pt idx="335">
                  <c:v>4.9477349999999998</c:v>
                </c:pt>
                <c:pt idx="336">
                  <c:v>4.9116580000000001</c:v>
                </c:pt>
                <c:pt idx="337">
                  <c:v>4.7582899999999997</c:v>
                </c:pt>
                <c:pt idx="338">
                  <c:v>4.7939059999999998</c:v>
                </c:pt>
                <c:pt idx="339">
                  <c:v>4.730721</c:v>
                </c:pt>
                <c:pt idx="340">
                  <c:v>4.8782920000000001</c:v>
                </c:pt>
                <c:pt idx="341">
                  <c:v>4.9286819999999993</c:v>
                </c:pt>
                <c:pt idx="342">
                  <c:v>4.8876359999999996</c:v>
                </c:pt>
                <c:pt idx="343">
                  <c:v>4.9792480000000001</c:v>
                </c:pt>
                <c:pt idx="344">
                  <c:v>4.976985</c:v>
                </c:pt>
                <c:pt idx="345">
                  <c:v>4.8887719999999995</c:v>
                </c:pt>
                <c:pt idx="359">
                  <c:v>0</c:v>
                </c:pt>
                <c:pt idx="360">
                  <c:v>7.1673969999999994</c:v>
                </c:pt>
                <c:pt idx="361">
                  <c:v>7.3475599999999996</c:v>
                </c:pt>
                <c:pt idx="362">
                  <c:v>7.8373499999999998</c:v>
                </c:pt>
                <c:pt idx="363">
                  <c:v>8.4690440000000002</c:v>
                </c:pt>
                <c:pt idx="364">
                  <c:v>8.6118039999999993</c:v>
                </c:pt>
                <c:pt idx="365">
                  <c:v>9.0364629999999995</c:v>
                </c:pt>
                <c:pt idx="366">
                  <c:v>8.9754989999999992</c:v>
                </c:pt>
                <c:pt idx="367">
                  <c:v>9.1650539999999996</c:v>
                </c:pt>
                <c:pt idx="368">
                  <c:v>9.2759579999999993</c:v>
                </c:pt>
                <c:pt idx="369">
                  <c:v>9.4413339999999994</c:v>
                </c:pt>
                <c:pt idx="370">
                  <c:v>9.499979999999999</c:v>
                </c:pt>
                <c:pt idx="371">
                  <c:v>9.6278039999999994</c:v>
                </c:pt>
                <c:pt idx="372">
                  <c:v>9.5740350000000003</c:v>
                </c:pt>
                <c:pt idx="373">
                  <c:v>9.9669179999999997</c:v>
                </c:pt>
                <c:pt idx="374">
                  <c:v>9.6582910000000002</c:v>
                </c:pt>
                <c:pt idx="375">
                  <c:v>9.2936779999999999</c:v>
                </c:pt>
                <c:pt idx="376">
                  <c:v>9.3766949999999998</c:v>
                </c:pt>
                <c:pt idx="377">
                  <c:v>9.2891379999999995</c:v>
                </c:pt>
                <c:pt idx="378">
                  <c:v>9.1759519999999988</c:v>
                </c:pt>
                <c:pt idx="379">
                  <c:v>9.6180319999999995</c:v>
                </c:pt>
                <c:pt idx="380">
                  <c:v>9.6487739999999995</c:v>
                </c:pt>
                <c:pt idx="381">
                  <c:v>9.7196499999999997</c:v>
                </c:pt>
                <c:pt idx="382">
                  <c:v>10.00301</c:v>
                </c:pt>
                <c:pt idx="383">
                  <c:v>10.099053</c:v>
                </c:pt>
                <c:pt idx="384">
                  <c:v>10.357994</c:v>
                </c:pt>
                <c:pt idx="385">
                  <c:v>10.18512</c:v>
                </c:pt>
                <c:pt idx="386">
                  <c:v>10.654311999999999</c:v>
                </c:pt>
                <c:pt idx="387">
                  <c:v>10.96664</c:v>
                </c:pt>
                <c:pt idx="388">
                  <c:v>11.518433999999999</c:v>
                </c:pt>
                <c:pt idx="389">
                  <c:v>11.944345999999999</c:v>
                </c:pt>
                <c:pt idx="390">
                  <c:v>12.332844</c:v>
                </c:pt>
                <c:pt idx="391">
                  <c:v>12.414954</c:v>
                </c:pt>
                <c:pt idx="392">
                  <c:v>12.733172</c:v>
                </c:pt>
                <c:pt idx="393">
                  <c:v>13.054653</c:v>
                </c:pt>
                <c:pt idx="394">
                  <c:v>13.201355</c:v>
                </c:pt>
                <c:pt idx="395">
                  <c:v>13.461202</c:v>
                </c:pt>
                <c:pt idx="396">
                  <c:v>13.639343999999999</c:v>
                </c:pt>
                <c:pt idx="397">
                  <c:v>13.994553</c:v>
                </c:pt>
                <c:pt idx="398">
                  <c:v>14.048924999999999</c:v>
                </c:pt>
                <c:pt idx="399">
                  <c:v>13.852487999999999</c:v>
                </c:pt>
                <c:pt idx="400">
                  <c:v>13.766948999999999</c:v>
                </c:pt>
                <c:pt idx="401">
                  <c:v>13.455077999999999</c:v>
                </c:pt>
                <c:pt idx="402">
                  <c:v>13.766503999999999</c:v>
                </c:pt>
                <c:pt idx="403">
                  <c:v>13.386291999999999</c:v>
                </c:pt>
                <c:pt idx="404">
                  <c:v>13.688219</c:v>
                </c:pt>
                <c:pt idx="405">
                  <c:v>13.757318</c:v>
                </c:pt>
                <c:pt idx="406">
                  <c:v>13.445152999999999</c:v>
                </c:pt>
                <c:pt idx="407">
                  <c:v>13.794359</c:v>
                </c:pt>
                <c:pt idx="408">
                  <c:v>14.022786999999999</c:v>
                </c:pt>
                <c:pt idx="409">
                  <c:v>14.126042</c:v>
                </c:pt>
                <c:pt idx="410">
                  <c:v>14.393675999999999</c:v>
                </c:pt>
                <c:pt idx="411">
                  <c:v>14.821073999999999</c:v>
                </c:pt>
                <c:pt idx="412">
                  <c:v>15.418944999999999</c:v>
                </c:pt>
                <c:pt idx="413">
                  <c:v>15.783926999999998</c:v>
                </c:pt>
                <c:pt idx="414">
                  <c:v>15.686719999999999</c:v>
                </c:pt>
                <c:pt idx="415">
                  <c:v>16.202749000000001</c:v>
                </c:pt>
                <c:pt idx="416">
                  <c:v>15.837275999999999</c:v>
                </c:pt>
                <c:pt idx="417">
                  <c:v>15.754239</c:v>
                </c:pt>
                <c:pt idx="418">
                  <c:v>16.311567999999998</c:v>
                </c:pt>
                <c:pt idx="419">
                  <c:v>16.029678000000001</c:v>
                </c:pt>
                <c:pt idx="420">
                  <c:v>15.860856999999999</c:v>
                </c:pt>
                <c:pt idx="421">
                  <c:v>15.712028999999999</c:v>
                </c:pt>
                <c:pt idx="422">
                  <c:v>15.549403</c:v>
                </c:pt>
                <c:pt idx="423">
                  <c:v>15.184280999999999</c:v>
                </c:pt>
                <c:pt idx="424">
                  <c:v>14.460011</c:v>
                </c:pt>
                <c:pt idx="425">
                  <c:v>14.172162999999999</c:v>
                </c:pt>
                <c:pt idx="426">
                  <c:v>13.955629</c:v>
                </c:pt>
                <c:pt idx="427">
                  <c:v>13.493126999999999</c:v>
                </c:pt>
                <c:pt idx="428">
                  <c:v>13.385612999999999</c:v>
                </c:pt>
                <c:pt idx="429">
                  <c:v>13.397727</c:v>
                </c:pt>
                <c:pt idx="430">
                  <c:v>13.043412</c:v>
                </c:pt>
                <c:pt idx="431">
                  <c:v>12.754363999999999</c:v>
                </c:pt>
                <c:pt idx="432">
                  <c:v>13.004420999999999</c:v>
                </c:pt>
                <c:pt idx="433">
                  <c:v>13.201243999999999</c:v>
                </c:pt>
                <c:pt idx="434">
                  <c:v>13.286313999999999</c:v>
                </c:pt>
                <c:pt idx="435">
                  <c:v>13.473946</c:v>
                </c:pt>
                <c:pt idx="436">
                  <c:v>13.508362999999999</c:v>
                </c:pt>
                <c:pt idx="437">
                  <c:v>13.421415</c:v>
                </c:pt>
                <c:pt idx="438">
                  <c:v>13.347023</c:v>
                </c:pt>
                <c:pt idx="439">
                  <c:v>13.429209999999999</c:v>
                </c:pt>
                <c:pt idx="440">
                  <c:v>13.274338</c:v>
                </c:pt>
                <c:pt idx="441">
                  <c:v>13.085395999999999</c:v>
                </c:pt>
                <c:pt idx="442">
                  <c:v>12.985458</c:v>
                </c:pt>
                <c:pt idx="443">
                  <c:v>12.871862999999999</c:v>
                </c:pt>
                <c:pt idx="444">
                  <c:v>12.590791999999999</c:v>
                </c:pt>
                <c:pt idx="445">
                  <c:v>12.473348</c:v>
                </c:pt>
                <c:pt idx="446">
                  <c:v>12.472657999999999</c:v>
                </c:pt>
                <c:pt idx="447">
                  <c:v>12.206859</c:v>
                </c:pt>
                <c:pt idx="448">
                  <c:v>12.047832999999999</c:v>
                </c:pt>
                <c:pt idx="449">
                  <c:v>11.995956</c:v>
                </c:pt>
                <c:pt idx="450">
                  <c:v>11.917864999999999</c:v>
                </c:pt>
                <c:pt idx="451">
                  <c:v>11.893070999999999</c:v>
                </c:pt>
                <c:pt idx="452">
                  <c:v>11.845334999999999</c:v>
                </c:pt>
                <c:pt idx="453">
                  <c:v>11.60177</c:v>
                </c:pt>
                <c:pt idx="454">
                  <c:v>11.392158</c:v>
                </c:pt>
                <c:pt idx="455">
                  <c:v>11.422279</c:v>
                </c:pt>
                <c:pt idx="456">
                  <c:v>11.219374999999999</c:v>
                </c:pt>
                <c:pt idx="457">
                  <c:v>11.171538999999999</c:v>
                </c:pt>
                <c:pt idx="458">
                  <c:v>10.931212</c:v>
                </c:pt>
                <c:pt idx="459">
                  <c:v>10.841661999999999</c:v>
                </c:pt>
                <c:pt idx="460">
                  <c:v>10.784765999999999</c:v>
                </c:pt>
                <c:pt idx="461">
                  <c:v>10.959726</c:v>
                </c:pt>
                <c:pt idx="462">
                  <c:v>10.752034999999999</c:v>
                </c:pt>
                <c:pt idx="463">
                  <c:v>10.476282999999999</c:v>
                </c:pt>
                <c:pt idx="464">
                  <c:v>10.506128</c:v>
                </c:pt>
                <c:pt idx="465">
                  <c:v>10.408699</c:v>
                </c:pt>
                <c:pt idx="466">
                  <c:v>10.399602999999999</c:v>
                </c:pt>
                <c:pt idx="467">
                  <c:v>10.807024999999999</c:v>
                </c:pt>
                <c:pt idx="468">
                  <c:v>11.062505999999999</c:v>
                </c:pt>
                <c:pt idx="469">
                  <c:v>11.112235</c:v>
                </c:pt>
                <c:pt idx="470">
                  <c:v>10.935476</c:v>
                </c:pt>
                <c:pt idx="471">
                  <c:v>11.110512</c:v>
                </c:pt>
                <c:pt idx="472">
                  <c:v>11.118786</c:v>
                </c:pt>
                <c:pt idx="473">
                  <c:v>10.803296</c:v>
                </c:pt>
                <c:pt idx="474">
                  <c:v>11.008215999999999</c:v>
                </c:pt>
                <c:pt idx="475">
                  <c:v>11.022321</c:v>
                </c:pt>
                <c:pt idx="476">
                  <c:v>10.842457</c:v>
                </c:pt>
                <c:pt idx="477">
                  <c:v>10.711368</c:v>
                </c:pt>
                <c:pt idx="478">
                  <c:v>10.870194999999999</c:v>
                </c:pt>
                <c:pt idx="479">
                  <c:v>10.374528999999999</c:v>
                </c:pt>
                <c:pt idx="480">
                  <c:v>10.273674</c:v>
                </c:pt>
                <c:pt idx="481">
                  <c:v>9.8182650000000002</c:v>
                </c:pt>
                <c:pt idx="482">
                  <c:v>9.7139989999999994</c:v>
                </c:pt>
                <c:pt idx="483">
                  <c:v>9.7866710000000001</c:v>
                </c:pt>
                <c:pt idx="484">
                  <c:v>9.8684560000000001</c:v>
                </c:pt>
                <c:pt idx="485">
                  <c:v>10.029021999999999</c:v>
                </c:pt>
                <c:pt idx="486">
                  <c:v>9.9884419999999992</c:v>
                </c:pt>
                <c:pt idx="487">
                  <c:v>10.081626999999999</c:v>
                </c:pt>
                <c:pt idx="488">
                  <c:v>10.137639</c:v>
                </c:pt>
                <c:pt idx="489">
                  <c:v>10.348749999999999</c:v>
                </c:pt>
                <c:pt idx="490">
                  <c:v>10.383267</c:v>
                </c:pt>
                <c:pt idx="491">
                  <c:v>10.909989999999999</c:v>
                </c:pt>
                <c:pt idx="492">
                  <c:v>11.380241</c:v>
                </c:pt>
                <c:pt idx="493">
                  <c:v>12.047224999999999</c:v>
                </c:pt>
                <c:pt idx="494">
                  <c:v>12.592124999999999</c:v>
                </c:pt>
                <c:pt idx="495">
                  <c:v>13.122971</c:v>
                </c:pt>
                <c:pt idx="496">
                  <c:v>13.831873999999999</c:v>
                </c:pt>
                <c:pt idx="497">
                  <c:v>14.569882999999999</c:v>
                </c:pt>
                <c:pt idx="498">
                  <c:v>15.360835</c:v>
                </c:pt>
                <c:pt idx="499">
                  <c:v>16.023996</c:v>
                </c:pt>
                <c:pt idx="500">
                  <c:v>16.621779</c:v>
                </c:pt>
                <c:pt idx="501">
                  <c:v>17.674040999999999</c:v>
                </c:pt>
                <c:pt idx="502">
                  <c:v>19.259021999999998</c:v>
                </c:pt>
                <c:pt idx="503">
                  <c:v>20.868175000000001</c:v>
                </c:pt>
                <c:pt idx="504">
                  <c:v>22.428919</c:v>
                </c:pt>
                <c:pt idx="505">
                  <c:v>24.15973</c:v>
                </c:pt>
                <c:pt idx="506">
                  <c:v>24.983657999999998</c:v>
                </c:pt>
                <c:pt idx="507">
                  <c:v>25.437003999999998</c:v>
                </c:pt>
                <c:pt idx="508">
                  <c:v>25.521179</c:v>
                </c:pt>
                <c:pt idx="509">
                  <c:v>25.664645</c:v>
                </c:pt>
                <c:pt idx="510">
                  <c:v>25.362537</c:v>
                </c:pt>
                <c:pt idx="511">
                  <c:v>25.272846999999999</c:v>
                </c:pt>
                <c:pt idx="512">
                  <c:v>25.240178999999998</c:v>
                </c:pt>
                <c:pt idx="513">
                  <c:v>24.855563999999998</c:v>
                </c:pt>
                <c:pt idx="514">
                  <c:v>24.198591999999998</c:v>
                </c:pt>
                <c:pt idx="515">
                  <c:v>22.906886</c:v>
                </c:pt>
                <c:pt idx="516">
                  <c:v>21.921814999999999</c:v>
                </c:pt>
                <c:pt idx="517">
                  <c:v>21.057207999999999</c:v>
                </c:pt>
                <c:pt idx="518">
                  <c:v>21.240365999999998</c:v>
                </c:pt>
                <c:pt idx="519">
                  <c:v>20.885629999999999</c:v>
                </c:pt>
                <c:pt idx="520">
                  <c:v>21.016985999999999</c:v>
                </c:pt>
                <c:pt idx="521">
                  <c:v>21.184462</c:v>
                </c:pt>
                <c:pt idx="522">
                  <c:v>21.464924999999997</c:v>
                </c:pt>
                <c:pt idx="523">
                  <c:v>21.79486</c:v>
                </c:pt>
                <c:pt idx="524">
                  <c:v>21.919418999999998</c:v>
                </c:pt>
                <c:pt idx="525">
                  <c:v>22.183824999999999</c:v>
                </c:pt>
                <c:pt idx="539">
                  <c:v>0</c:v>
                </c:pt>
                <c:pt idx="540">
                  <c:v>11.968055999999999</c:v>
                </c:pt>
                <c:pt idx="541">
                  <c:v>12.185326</c:v>
                </c:pt>
                <c:pt idx="542">
                  <c:v>12.394174999999999</c:v>
                </c:pt>
                <c:pt idx="543">
                  <c:v>12.563175999999999</c:v>
                </c:pt>
                <c:pt idx="544">
                  <c:v>12.744465</c:v>
                </c:pt>
                <c:pt idx="545">
                  <c:v>13.290821999999999</c:v>
                </c:pt>
                <c:pt idx="546">
                  <c:v>13.429755999999999</c:v>
                </c:pt>
                <c:pt idx="547">
                  <c:v>13.470025</c:v>
                </c:pt>
                <c:pt idx="548">
                  <c:v>13.452503</c:v>
                </c:pt>
                <c:pt idx="549">
                  <c:v>13.307167999999999</c:v>
                </c:pt>
                <c:pt idx="550">
                  <c:v>13.344351</c:v>
                </c:pt>
                <c:pt idx="551">
                  <c:v>13.351991</c:v>
                </c:pt>
                <c:pt idx="552">
                  <c:v>13.292273999999999</c:v>
                </c:pt>
                <c:pt idx="553">
                  <c:v>13.115853</c:v>
                </c:pt>
                <c:pt idx="554">
                  <c:v>12.981337</c:v>
                </c:pt>
                <c:pt idx="555">
                  <c:v>12.937742999999999</c:v>
                </c:pt>
                <c:pt idx="556">
                  <c:v>12.792041999999999</c:v>
                </c:pt>
                <c:pt idx="557">
                  <c:v>12.379363999999999</c:v>
                </c:pt>
                <c:pt idx="558">
                  <c:v>12.247601</c:v>
                </c:pt>
                <c:pt idx="559">
                  <c:v>12.134452999999999</c:v>
                </c:pt>
                <c:pt idx="560">
                  <c:v>12.094609999999999</c:v>
                </c:pt>
                <c:pt idx="561">
                  <c:v>12.093038999999999</c:v>
                </c:pt>
                <c:pt idx="562">
                  <c:v>12.094619999999999</c:v>
                </c:pt>
                <c:pt idx="563">
                  <c:v>12.120538</c:v>
                </c:pt>
                <c:pt idx="564">
                  <c:v>11.976626999999999</c:v>
                </c:pt>
                <c:pt idx="565">
                  <c:v>12.124326</c:v>
                </c:pt>
                <c:pt idx="566">
                  <c:v>12.313098</c:v>
                </c:pt>
                <c:pt idx="567">
                  <c:v>12.287108999999999</c:v>
                </c:pt>
                <c:pt idx="568">
                  <c:v>12.646253999999999</c:v>
                </c:pt>
                <c:pt idx="569">
                  <c:v>13.022793999999999</c:v>
                </c:pt>
                <c:pt idx="570">
                  <c:v>13.3148</c:v>
                </c:pt>
                <c:pt idx="571">
                  <c:v>13.624433</c:v>
                </c:pt>
                <c:pt idx="572">
                  <c:v>13.825346999999999</c:v>
                </c:pt>
                <c:pt idx="573">
                  <c:v>14.227908999999999</c:v>
                </c:pt>
                <c:pt idx="574">
                  <c:v>14.647152999999999</c:v>
                </c:pt>
                <c:pt idx="575">
                  <c:v>14.932177999999999</c:v>
                </c:pt>
                <c:pt idx="576">
                  <c:v>15.352248999999999</c:v>
                </c:pt>
                <c:pt idx="577">
                  <c:v>15.852314999999999</c:v>
                </c:pt>
                <c:pt idx="578">
                  <c:v>16.054189000000001</c:v>
                </c:pt>
                <c:pt idx="579">
                  <c:v>16.402581999999999</c:v>
                </c:pt>
                <c:pt idx="580">
                  <c:v>16.443023</c:v>
                </c:pt>
                <c:pt idx="581">
                  <c:v>16.289628</c:v>
                </c:pt>
                <c:pt idx="582">
                  <c:v>16.040025</c:v>
                </c:pt>
                <c:pt idx="583">
                  <c:v>15.886671999999999</c:v>
                </c:pt>
                <c:pt idx="584">
                  <c:v>15.685314999999999</c:v>
                </c:pt>
                <c:pt idx="585">
                  <c:v>15.596122999999999</c:v>
                </c:pt>
                <c:pt idx="586">
                  <c:v>15.353810999999999</c:v>
                </c:pt>
                <c:pt idx="587">
                  <c:v>15.192414999999999</c:v>
                </c:pt>
                <c:pt idx="588">
                  <c:v>15.060544999999999</c:v>
                </c:pt>
                <c:pt idx="589">
                  <c:v>14.765094999999999</c:v>
                </c:pt>
                <c:pt idx="590">
                  <c:v>14.675875999999999</c:v>
                </c:pt>
                <c:pt idx="591">
                  <c:v>14.64378</c:v>
                </c:pt>
                <c:pt idx="592">
                  <c:v>14.746452</c:v>
                </c:pt>
                <c:pt idx="593">
                  <c:v>14.763501999999999</c:v>
                </c:pt>
                <c:pt idx="594">
                  <c:v>15.065818</c:v>
                </c:pt>
                <c:pt idx="595">
                  <c:v>15.312851999999999</c:v>
                </c:pt>
                <c:pt idx="596">
                  <c:v>15.520852999999999</c:v>
                </c:pt>
                <c:pt idx="597">
                  <c:v>15.490319</c:v>
                </c:pt>
                <c:pt idx="598">
                  <c:v>15.445074</c:v>
                </c:pt>
                <c:pt idx="599">
                  <c:v>15.481344999999999</c:v>
                </c:pt>
                <c:pt idx="600">
                  <c:v>15.483829</c:v>
                </c:pt>
                <c:pt idx="601">
                  <c:v>15.386127999999999</c:v>
                </c:pt>
                <c:pt idx="602">
                  <c:v>15.365938</c:v>
                </c:pt>
                <c:pt idx="603">
                  <c:v>15.285568</c:v>
                </c:pt>
                <c:pt idx="604">
                  <c:v>15.242357999999999</c:v>
                </c:pt>
                <c:pt idx="605">
                  <c:v>15.335319999999999</c:v>
                </c:pt>
                <c:pt idx="606">
                  <c:v>15.348443</c:v>
                </c:pt>
                <c:pt idx="607">
                  <c:v>15.287621</c:v>
                </c:pt>
                <c:pt idx="608">
                  <c:v>15.420611999999998</c:v>
                </c:pt>
                <c:pt idx="609">
                  <c:v>15.545076999999999</c:v>
                </c:pt>
                <c:pt idx="610">
                  <c:v>15.725315999999999</c:v>
                </c:pt>
                <c:pt idx="611">
                  <c:v>15.917606999999999</c:v>
                </c:pt>
                <c:pt idx="612">
                  <c:v>16.414103000000001</c:v>
                </c:pt>
                <c:pt idx="613">
                  <c:v>16.816542999999999</c:v>
                </c:pt>
                <c:pt idx="614">
                  <c:v>17.029923</c:v>
                </c:pt>
                <c:pt idx="615">
                  <c:v>17.243223999999998</c:v>
                </c:pt>
                <c:pt idx="616">
                  <c:v>17.152666</c:v>
                </c:pt>
                <c:pt idx="617">
                  <c:v>17.285444999999999</c:v>
                </c:pt>
                <c:pt idx="618">
                  <c:v>17.293952000000001</c:v>
                </c:pt>
                <c:pt idx="619">
                  <c:v>17.233888999999998</c:v>
                </c:pt>
                <c:pt idx="620">
                  <c:v>17.278247</c:v>
                </c:pt>
                <c:pt idx="621">
                  <c:v>17.294229999999999</c:v>
                </c:pt>
                <c:pt idx="622">
                  <c:v>17.333576000000001</c:v>
                </c:pt>
                <c:pt idx="623">
                  <c:v>17.608317</c:v>
                </c:pt>
                <c:pt idx="624">
                  <c:v>17.438182999999999</c:v>
                </c:pt>
                <c:pt idx="625">
                  <c:v>17.514858</c:v>
                </c:pt>
                <c:pt idx="626">
                  <c:v>17.751214999999998</c:v>
                </c:pt>
                <c:pt idx="627">
                  <c:v>18.005739999999999</c:v>
                </c:pt>
                <c:pt idx="628">
                  <c:v>18.300930999999999</c:v>
                </c:pt>
                <c:pt idx="629">
                  <c:v>18.359033999999998</c:v>
                </c:pt>
                <c:pt idx="630">
                  <c:v>18.363568000000001</c:v>
                </c:pt>
                <c:pt idx="631">
                  <c:v>18.629648</c:v>
                </c:pt>
                <c:pt idx="632">
                  <c:v>18.755216999999998</c:v>
                </c:pt>
                <c:pt idx="633">
                  <c:v>19.057562000000001</c:v>
                </c:pt>
                <c:pt idx="634">
                  <c:v>19.496966999999998</c:v>
                </c:pt>
                <c:pt idx="635">
                  <c:v>19.444084999999998</c:v>
                </c:pt>
                <c:pt idx="636">
                  <c:v>19.349488999999998</c:v>
                </c:pt>
                <c:pt idx="637">
                  <c:v>19.464658</c:v>
                </c:pt>
                <c:pt idx="638">
                  <c:v>19.369488</c:v>
                </c:pt>
                <c:pt idx="639">
                  <c:v>19.128557999999998</c:v>
                </c:pt>
                <c:pt idx="640">
                  <c:v>18.908206</c:v>
                </c:pt>
                <c:pt idx="641">
                  <c:v>18.902517</c:v>
                </c:pt>
                <c:pt idx="642">
                  <c:v>18.777345999999998</c:v>
                </c:pt>
                <c:pt idx="643">
                  <c:v>18.763500999999998</c:v>
                </c:pt>
                <c:pt idx="644">
                  <c:v>18.653268999999998</c:v>
                </c:pt>
                <c:pt idx="645">
                  <c:v>18.211230999999998</c:v>
                </c:pt>
                <c:pt idx="646">
                  <c:v>17.849878999999998</c:v>
                </c:pt>
                <c:pt idx="647">
                  <c:v>17.697354000000001</c:v>
                </c:pt>
                <c:pt idx="648">
                  <c:v>17.819911999999999</c:v>
                </c:pt>
                <c:pt idx="649">
                  <c:v>17.834568000000001</c:v>
                </c:pt>
                <c:pt idx="650">
                  <c:v>17.663128999999998</c:v>
                </c:pt>
                <c:pt idx="651">
                  <c:v>17.929538000000001</c:v>
                </c:pt>
                <c:pt idx="652">
                  <c:v>18.054895999999999</c:v>
                </c:pt>
                <c:pt idx="653">
                  <c:v>18.057617999999998</c:v>
                </c:pt>
                <c:pt idx="654">
                  <c:v>18.203968</c:v>
                </c:pt>
                <c:pt idx="655">
                  <c:v>17.934388999999999</c:v>
                </c:pt>
                <c:pt idx="656">
                  <c:v>17.856873</c:v>
                </c:pt>
                <c:pt idx="657">
                  <c:v>17.906074999999998</c:v>
                </c:pt>
                <c:pt idx="658">
                  <c:v>17.952708999999999</c:v>
                </c:pt>
                <c:pt idx="659">
                  <c:v>18.072932999999999</c:v>
                </c:pt>
                <c:pt idx="660">
                  <c:v>18.328098000000001</c:v>
                </c:pt>
                <c:pt idx="661">
                  <c:v>18.358909999999998</c:v>
                </c:pt>
                <c:pt idx="662">
                  <c:v>18.925371999999999</c:v>
                </c:pt>
                <c:pt idx="663">
                  <c:v>18.996689999999997</c:v>
                </c:pt>
                <c:pt idx="664">
                  <c:v>19.319375000000001</c:v>
                </c:pt>
                <c:pt idx="665">
                  <c:v>19.331626</c:v>
                </c:pt>
                <c:pt idx="666">
                  <c:v>19.657557999999998</c:v>
                </c:pt>
                <c:pt idx="667">
                  <c:v>20.131913999999998</c:v>
                </c:pt>
                <c:pt idx="668">
                  <c:v>20.417607</c:v>
                </c:pt>
                <c:pt idx="669">
                  <c:v>21.109641</c:v>
                </c:pt>
                <c:pt idx="670">
                  <c:v>21.306815999999998</c:v>
                </c:pt>
                <c:pt idx="671">
                  <c:v>21.648959999999999</c:v>
                </c:pt>
                <c:pt idx="672">
                  <c:v>21.709515</c:v>
                </c:pt>
                <c:pt idx="673">
                  <c:v>21.868357</c:v>
                </c:pt>
                <c:pt idx="674">
                  <c:v>21.763100999999999</c:v>
                </c:pt>
                <c:pt idx="675">
                  <c:v>22.187252999999998</c:v>
                </c:pt>
                <c:pt idx="676">
                  <c:v>22.317985999999998</c:v>
                </c:pt>
                <c:pt idx="677">
                  <c:v>22.953101</c:v>
                </c:pt>
                <c:pt idx="678">
                  <c:v>23.325765000000001</c:v>
                </c:pt>
                <c:pt idx="679">
                  <c:v>24.058889000000001</c:v>
                </c:pt>
                <c:pt idx="680">
                  <c:v>24.766461</c:v>
                </c:pt>
                <c:pt idx="681">
                  <c:v>25.948173999999998</c:v>
                </c:pt>
                <c:pt idx="682">
                  <c:v>27.131957999999997</c:v>
                </c:pt>
                <c:pt idx="683">
                  <c:v>28.119204999999997</c:v>
                </c:pt>
                <c:pt idx="684">
                  <c:v>28.958770999999999</c:v>
                </c:pt>
                <c:pt idx="685">
                  <c:v>29.794736999999998</c:v>
                </c:pt>
                <c:pt idx="686">
                  <c:v>30.492652</c:v>
                </c:pt>
                <c:pt idx="687">
                  <c:v>30.946731999999997</c:v>
                </c:pt>
                <c:pt idx="688">
                  <c:v>30.753475999999999</c:v>
                </c:pt>
                <c:pt idx="689">
                  <c:v>30.58465</c:v>
                </c:pt>
                <c:pt idx="690">
                  <c:v>30.508576999999999</c:v>
                </c:pt>
                <c:pt idx="691">
                  <c:v>30.196178999999997</c:v>
                </c:pt>
                <c:pt idx="692">
                  <c:v>29.666239999999998</c:v>
                </c:pt>
                <c:pt idx="693">
                  <c:v>28.680982</c:v>
                </c:pt>
                <c:pt idx="694">
                  <c:v>28.124428999999999</c:v>
                </c:pt>
                <c:pt idx="695">
                  <c:v>27.979146999999998</c:v>
                </c:pt>
                <c:pt idx="696">
                  <c:v>27.614695999999999</c:v>
                </c:pt>
                <c:pt idx="697">
                  <c:v>27.370861999999999</c:v>
                </c:pt>
                <c:pt idx="698">
                  <c:v>27.377056</c:v>
                </c:pt>
                <c:pt idx="699">
                  <c:v>27.028269999999999</c:v>
                </c:pt>
                <c:pt idx="700">
                  <c:v>27.510567999999999</c:v>
                </c:pt>
                <c:pt idx="701">
                  <c:v>27.549191</c:v>
                </c:pt>
                <c:pt idx="702">
                  <c:v>27.576107</c:v>
                </c:pt>
                <c:pt idx="703">
                  <c:v>27.761804999999999</c:v>
                </c:pt>
                <c:pt idx="704">
                  <c:v>27.784827999999997</c:v>
                </c:pt>
                <c:pt idx="705">
                  <c:v>27.777909999999999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19-4EB3-B325-3D745E757D26}"/>
            </c:ext>
          </c:extLst>
        </c:ser>
        <c:ser>
          <c:idx val="6"/>
          <c:order val="2"/>
          <c:tx>
            <c:strRef>
              <c:f>ChartData!$D$2</c:f>
              <c:strCache>
                <c:ptCount val="1"/>
                <c:pt idx="0">
                  <c:v>Turkey</c:v>
                </c:pt>
              </c:strCache>
            </c:strRef>
          </c:tx>
          <c:spPr>
            <a:pattFill prst="dashDnDiag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99CC00" mc:Ignorable="a14" a14:legacySpreadsheetColorIndex="50"/>
              </a:bgClr>
            </a:pattFill>
            <a:ln w="25400">
              <a:noFill/>
            </a:ln>
          </c:spPr>
          <c:invertIfNegative val="0"/>
          <c:cat>
            <c:strRef>
              <c:f>ChartData!$A$3:$A$721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ChartData!$D$3:$D$721</c:f>
              <c:numCache>
                <c:formatCode>#,##0</c:formatCode>
                <c:ptCount val="70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79">
                  <c:v>0</c:v>
                </c:pt>
                <c:pt idx="180">
                  <c:v>3.0677099999999999</c:v>
                </c:pt>
                <c:pt idx="181">
                  <c:v>3.526589</c:v>
                </c:pt>
                <c:pt idx="182">
                  <c:v>4.129848</c:v>
                </c:pt>
                <c:pt idx="183">
                  <c:v>5.0652010000000001</c:v>
                </c:pt>
                <c:pt idx="184">
                  <c:v>6.5074149999999999</c:v>
                </c:pt>
                <c:pt idx="185">
                  <c:v>7.7815289999999999</c:v>
                </c:pt>
                <c:pt idx="186">
                  <c:v>8.8690379999999998</c:v>
                </c:pt>
                <c:pt idx="187">
                  <c:v>9.1116879999999991</c:v>
                </c:pt>
                <c:pt idx="188">
                  <c:v>9.0083849999999988</c:v>
                </c:pt>
                <c:pt idx="189">
                  <c:v>8.6982189999999999</c:v>
                </c:pt>
                <c:pt idx="190">
                  <c:v>8.6144590000000001</c:v>
                </c:pt>
                <c:pt idx="191">
                  <c:v>8.8612009999999994</c:v>
                </c:pt>
                <c:pt idx="192">
                  <c:v>9.2082769999999989</c:v>
                </c:pt>
                <c:pt idx="193">
                  <c:v>9.3755100000000002</c:v>
                </c:pt>
                <c:pt idx="194">
                  <c:v>8.9628350000000001</c:v>
                </c:pt>
                <c:pt idx="195">
                  <c:v>8.6861689999999996</c:v>
                </c:pt>
                <c:pt idx="196">
                  <c:v>8.3684989999999999</c:v>
                </c:pt>
                <c:pt idx="197">
                  <c:v>8.2885539999999995</c:v>
                </c:pt>
                <c:pt idx="198">
                  <c:v>8.4132569999999998</c:v>
                </c:pt>
                <c:pt idx="199">
                  <c:v>9.2558819999999997</c:v>
                </c:pt>
                <c:pt idx="200">
                  <c:v>9.9972630000000002</c:v>
                </c:pt>
                <c:pt idx="201">
                  <c:v>10.629099999999999</c:v>
                </c:pt>
                <c:pt idx="202">
                  <c:v>10.983086</c:v>
                </c:pt>
                <c:pt idx="203">
                  <c:v>10.880996999999999</c:v>
                </c:pt>
                <c:pt idx="204">
                  <c:v>11.119185</c:v>
                </c:pt>
                <c:pt idx="205">
                  <c:v>10.866659</c:v>
                </c:pt>
                <c:pt idx="206">
                  <c:v>11.365098999999999</c:v>
                </c:pt>
                <c:pt idx="207">
                  <c:v>12.10383</c:v>
                </c:pt>
                <c:pt idx="208">
                  <c:v>12.099829</c:v>
                </c:pt>
                <c:pt idx="209">
                  <c:v>12.2898</c:v>
                </c:pt>
                <c:pt idx="210">
                  <c:v>11.172158</c:v>
                </c:pt>
                <c:pt idx="211">
                  <c:v>9.8768329999999995</c:v>
                </c:pt>
                <c:pt idx="212">
                  <c:v>9.0053319999999992</c:v>
                </c:pt>
                <c:pt idx="213">
                  <c:v>8.3908509999999996</c:v>
                </c:pt>
                <c:pt idx="214">
                  <c:v>7.8373919999999995</c:v>
                </c:pt>
                <c:pt idx="215">
                  <c:v>7.6805759999999994</c:v>
                </c:pt>
                <c:pt idx="216">
                  <c:v>7.3671069999999999</c:v>
                </c:pt>
                <c:pt idx="217">
                  <c:v>8.7020109999999988</c:v>
                </c:pt>
                <c:pt idx="218">
                  <c:v>9.6935690000000001</c:v>
                </c:pt>
                <c:pt idx="219">
                  <c:v>10.052643</c:v>
                </c:pt>
                <c:pt idx="220">
                  <c:v>11.391473</c:v>
                </c:pt>
                <c:pt idx="221">
                  <c:v>11.404589</c:v>
                </c:pt>
                <c:pt idx="222">
                  <c:v>12.549329999999999</c:v>
                </c:pt>
                <c:pt idx="223">
                  <c:v>13.943277999999999</c:v>
                </c:pt>
                <c:pt idx="224">
                  <c:v>15.440246999999999</c:v>
                </c:pt>
                <c:pt idx="225">
                  <c:v>16.417231999999998</c:v>
                </c:pt>
                <c:pt idx="226">
                  <c:v>17.202279999999998</c:v>
                </c:pt>
                <c:pt idx="227">
                  <c:v>17.402210999999998</c:v>
                </c:pt>
                <c:pt idx="228">
                  <c:v>16.999340999999998</c:v>
                </c:pt>
                <c:pt idx="229">
                  <c:v>16.113643</c:v>
                </c:pt>
                <c:pt idx="230">
                  <c:v>15.595023999999999</c:v>
                </c:pt>
                <c:pt idx="231">
                  <c:v>14.461622999999999</c:v>
                </c:pt>
                <c:pt idx="232">
                  <c:v>12.400366999999999</c:v>
                </c:pt>
                <c:pt idx="233">
                  <c:v>11.475987999999999</c:v>
                </c:pt>
                <c:pt idx="234">
                  <c:v>10.080352999999999</c:v>
                </c:pt>
                <c:pt idx="235">
                  <c:v>8.8878550000000001</c:v>
                </c:pt>
                <c:pt idx="236">
                  <c:v>7.6599779999999997</c:v>
                </c:pt>
                <c:pt idx="237">
                  <c:v>6.7015310000000001</c:v>
                </c:pt>
                <c:pt idx="238">
                  <c:v>5.9803619999999995</c:v>
                </c:pt>
                <c:pt idx="239">
                  <c:v>5.6060129999999999</c:v>
                </c:pt>
                <c:pt idx="240">
                  <c:v>5.2820729999999996</c:v>
                </c:pt>
                <c:pt idx="241">
                  <c:v>4.4961500000000001</c:v>
                </c:pt>
                <c:pt idx="242">
                  <c:v>3.2893889999999999</c:v>
                </c:pt>
                <c:pt idx="243">
                  <c:v>2.585947</c:v>
                </c:pt>
                <c:pt idx="244">
                  <c:v>2.387378</c:v>
                </c:pt>
                <c:pt idx="245">
                  <c:v>1.678569</c:v>
                </c:pt>
                <c:pt idx="246">
                  <c:v>1.607424</c:v>
                </c:pt>
                <c:pt idx="247">
                  <c:v>1.3083979999999999</c:v>
                </c:pt>
                <c:pt idx="248">
                  <c:v>0.87212000000000001</c:v>
                </c:pt>
                <c:pt idx="249">
                  <c:v>0.63422899999999993</c:v>
                </c:pt>
                <c:pt idx="250">
                  <c:v>0.57034899999999999</c:v>
                </c:pt>
                <c:pt idx="251">
                  <c:v>0.43754499999999996</c:v>
                </c:pt>
                <c:pt idx="252">
                  <c:v>0.43652799999999997</c:v>
                </c:pt>
                <c:pt idx="253">
                  <c:v>0.35812299999999997</c:v>
                </c:pt>
                <c:pt idx="254">
                  <c:v>0.34803799999999996</c:v>
                </c:pt>
                <c:pt idx="255">
                  <c:v>0.34803799999999996</c:v>
                </c:pt>
                <c:pt idx="256">
                  <c:v>3.1435999999999999E-2</c:v>
                </c:pt>
                <c:pt idx="257">
                  <c:v>2.5107999999999998E-2</c:v>
                </c:pt>
                <c:pt idx="258">
                  <c:v>4.3489999999999996E-3</c:v>
                </c:pt>
                <c:pt idx="259">
                  <c:v>4.3489999999999996E-3</c:v>
                </c:pt>
                <c:pt idx="260">
                  <c:v>7.149E-3</c:v>
                </c:pt>
                <c:pt idx="261">
                  <c:v>7.149E-3</c:v>
                </c:pt>
                <c:pt idx="262">
                  <c:v>7.149E-3</c:v>
                </c:pt>
                <c:pt idx="263">
                  <c:v>2.8499999999999997E-3</c:v>
                </c:pt>
                <c:pt idx="264">
                  <c:v>2.8499999999999997E-3</c:v>
                </c:pt>
                <c:pt idx="265">
                  <c:v>2.8E-3</c:v>
                </c:pt>
                <c:pt idx="266">
                  <c:v>2.8E-3</c:v>
                </c:pt>
                <c:pt idx="267">
                  <c:v>2.8E-3</c:v>
                </c:pt>
                <c:pt idx="268">
                  <c:v>2.8289999999999999E-3</c:v>
                </c:pt>
                <c:pt idx="269">
                  <c:v>2.8289999999999999E-3</c:v>
                </c:pt>
                <c:pt idx="270">
                  <c:v>2.8289999999999999E-3</c:v>
                </c:pt>
                <c:pt idx="271">
                  <c:v>2.8289999999999999E-3</c:v>
                </c:pt>
                <c:pt idx="272">
                  <c:v>2.9E-5</c:v>
                </c:pt>
                <c:pt idx="273">
                  <c:v>2.9E-5</c:v>
                </c:pt>
                <c:pt idx="274">
                  <c:v>2.9E-5</c:v>
                </c:pt>
                <c:pt idx="275">
                  <c:v>2.9E-5</c:v>
                </c:pt>
                <c:pt idx="276">
                  <c:v>2.9E-5</c:v>
                </c:pt>
                <c:pt idx="277">
                  <c:v>2.9E-5</c:v>
                </c:pt>
                <c:pt idx="278">
                  <c:v>2.9E-5</c:v>
                </c:pt>
                <c:pt idx="279">
                  <c:v>5.1549999999999999E-3</c:v>
                </c:pt>
                <c:pt idx="280">
                  <c:v>5.1259999999999995E-3</c:v>
                </c:pt>
                <c:pt idx="281">
                  <c:v>5.1259999999999995E-3</c:v>
                </c:pt>
                <c:pt idx="282">
                  <c:v>5.1259999999999995E-3</c:v>
                </c:pt>
                <c:pt idx="283">
                  <c:v>5.1259999999999995E-3</c:v>
                </c:pt>
                <c:pt idx="284">
                  <c:v>5.1259999999999995E-3</c:v>
                </c:pt>
                <c:pt idx="285">
                  <c:v>5.1259999999999995E-3</c:v>
                </c:pt>
                <c:pt idx="286">
                  <c:v>5.1259999999999995E-3</c:v>
                </c:pt>
                <c:pt idx="287">
                  <c:v>5.1259999999999995E-3</c:v>
                </c:pt>
                <c:pt idx="288">
                  <c:v>5.1259999999999995E-3</c:v>
                </c:pt>
                <c:pt idx="289">
                  <c:v>5.1259999999999995E-3</c:v>
                </c:pt>
                <c:pt idx="290">
                  <c:v>5.1259999999999995E-3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1.6519999999999998E-3</c:v>
                </c:pt>
                <c:pt idx="310">
                  <c:v>1.6519999999999998E-3</c:v>
                </c:pt>
                <c:pt idx="311">
                  <c:v>1.6519999999999998E-3</c:v>
                </c:pt>
                <c:pt idx="312">
                  <c:v>1.6519999999999998E-3</c:v>
                </c:pt>
                <c:pt idx="313">
                  <c:v>1.6519999999999998E-3</c:v>
                </c:pt>
                <c:pt idx="314">
                  <c:v>1.6519999999999998E-3</c:v>
                </c:pt>
                <c:pt idx="315">
                  <c:v>1.6519999999999998E-3</c:v>
                </c:pt>
                <c:pt idx="316">
                  <c:v>1.6519999999999998E-3</c:v>
                </c:pt>
                <c:pt idx="317">
                  <c:v>1.6519999999999998E-3</c:v>
                </c:pt>
                <c:pt idx="318">
                  <c:v>3.3219999999999999E-3</c:v>
                </c:pt>
                <c:pt idx="319">
                  <c:v>3.3219999999999999E-3</c:v>
                </c:pt>
                <c:pt idx="320">
                  <c:v>3.3219999999999999E-3</c:v>
                </c:pt>
                <c:pt idx="321">
                  <c:v>5.3419999999999995E-2</c:v>
                </c:pt>
                <c:pt idx="322">
                  <c:v>5.3419999999999995E-2</c:v>
                </c:pt>
                <c:pt idx="323">
                  <c:v>5.3419999999999995E-2</c:v>
                </c:pt>
                <c:pt idx="324">
                  <c:v>5.3419999999999995E-2</c:v>
                </c:pt>
                <c:pt idx="325">
                  <c:v>5.3419999999999995E-2</c:v>
                </c:pt>
                <c:pt idx="326">
                  <c:v>5.3419999999999995E-2</c:v>
                </c:pt>
                <c:pt idx="327">
                  <c:v>5.3419999999999995E-2</c:v>
                </c:pt>
                <c:pt idx="328">
                  <c:v>5.3419999999999995E-2</c:v>
                </c:pt>
                <c:pt idx="329">
                  <c:v>5.3419999999999995E-2</c:v>
                </c:pt>
                <c:pt idx="330">
                  <c:v>5.1749999999999997E-2</c:v>
                </c:pt>
                <c:pt idx="331">
                  <c:v>5.1749999999999997E-2</c:v>
                </c:pt>
                <c:pt idx="332">
                  <c:v>5.1749999999999997E-2</c:v>
                </c:pt>
                <c:pt idx="333">
                  <c:v>0</c:v>
                </c:pt>
                <c:pt idx="334">
                  <c:v>4.4999999999999996E-5</c:v>
                </c:pt>
                <c:pt idx="335">
                  <c:v>4.4999999999999996E-5</c:v>
                </c:pt>
                <c:pt idx="336">
                  <c:v>4.4999999999999996E-5</c:v>
                </c:pt>
                <c:pt idx="337">
                  <c:v>4.4999999999999996E-5</c:v>
                </c:pt>
                <c:pt idx="338">
                  <c:v>4.4999999999999996E-5</c:v>
                </c:pt>
                <c:pt idx="339">
                  <c:v>4.4999999999999996E-5</c:v>
                </c:pt>
                <c:pt idx="340">
                  <c:v>4.4999999999999996E-5</c:v>
                </c:pt>
                <c:pt idx="341">
                  <c:v>4.4999999999999996E-5</c:v>
                </c:pt>
                <c:pt idx="342">
                  <c:v>4.4999999999999996E-5</c:v>
                </c:pt>
                <c:pt idx="343">
                  <c:v>4.4999999999999996E-5</c:v>
                </c:pt>
                <c:pt idx="344">
                  <c:v>4.4999999999999996E-5</c:v>
                </c:pt>
                <c:pt idx="345">
                  <c:v>4.4999999999999996E-5</c:v>
                </c:pt>
                <c:pt idx="359">
                  <c:v>0</c:v>
                </c:pt>
                <c:pt idx="360">
                  <c:v>6.1671999999999998E-2</c:v>
                </c:pt>
                <c:pt idx="361">
                  <c:v>6.2817999999999999E-2</c:v>
                </c:pt>
                <c:pt idx="362">
                  <c:v>6.2422999999999999E-2</c:v>
                </c:pt>
                <c:pt idx="363">
                  <c:v>6.4936999999999995E-2</c:v>
                </c:pt>
                <c:pt idx="364">
                  <c:v>6.4936999999999995E-2</c:v>
                </c:pt>
                <c:pt idx="365">
                  <c:v>6.5159999999999996E-2</c:v>
                </c:pt>
                <c:pt idx="366">
                  <c:v>6.8210999999999994E-2</c:v>
                </c:pt>
                <c:pt idx="367">
                  <c:v>6.1265999999999994E-2</c:v>
                </c:pt>
                <c:pt idx="368">
                  <c:v>7.4693999999999997E-2</c:v>
                </c:pt>
                <c:pt idx="369">
                  <c:v>6.3116999999999993E-2</c:v>
                </c:pt>
                <c:pt idx="370">
                  <c:v>9.410099999999999E-2</c:v>
                </c:pt>
                <c:pt idx="371">
                  <c:v>9.3502999999999989E-2</c:v>
                </c:pt>
                <c:pt idx="372">
                  <c:v>9.9655999999999995E-2</c:v>
                </c:pt>
                <c:pt idx="373">
                  <c:v>0.104229</c:v>
                </c:pt>
                <c:pt idx="374">
                  <c:v>0.10881099999999999</c:v>
                </c:pt>
                <c:pt idx="375">
                  <c:v>0.107293</c:v>
                </c:pt>
                <c:pt idx="376">
                  <c:v>0.1075</c:v>
                </c:pt>
                <c:pt idx="377">
                  <c:v>0.55812200000000001</c:v>
                </c:pt>
                <c:pt idx="378">
                  <c:v>0.64605899999999994</c:v>
                </c:pt>
                <c:pt idx="379">
                  <c:v>0.64730599999999994</c:v>
                </c:pt>
                <c:pt idx="380">
                  <c:v>0.81701000000000001</c:v>
                </c:pt>
                <c:pt idx="381">
                  <c:v>1.2189219999999998</c:v>
                </c:pt>
                <c:pt idx="382">
                  <c:v>1.179441</c:v>
                </c:pt>
                <c:pt idx="383">
                  <c:v>1.5804819999999999</c:v>
                </c:pt>
                <c:pt idx="384">
                  <c:v>1.573369</c:v>
                </c:pt>
                <c:pt idx="385">
                  <c:v>1.567366</c:v>
                </c:pt>
                <c:pt idx="386">
                  <c:v>1.563202</c:v>
                </c:pt>
                <c:pt idx="387">
                  <c:v>1.577386</c:v>
                </c:pt>
                <c:pt idx="388">
                  <c:v>1.5973999999999999</c:v>
                </c:pt>
                <c:pt idx="389">
                  <c:v>1.228545</c:v>
                </c:pt>
                <c:pt idx="390">
                  <c:v>1.118069</c:v>
                </c:pt>
                <c:pt idx="391">
                  <c:v>1.1286620000000001</c:v>
                </c:pt>
                <c:pt idx="392">
                  <c:v>0.99264599999999992</c:v>
                </c:pt>
                <c:pt idx="393">
                  <c:v>0.58926199999999995</c:v>
                </c:pt>
                <c:pt idx="394">
                  <c:v>0.58998699999999993</c:v>
                </c:pt>
                <c:pt idx="395">
                  <c:v>0.18948199999999998</c:v>
                </c:pt>
                <c:pt idx="396">
                  <c:v>0.18992499999999998</c:v>
                </c:pt>
                <c:pt idx="397">
                  <c:v>0.19068599999999999</c:v>
                </c:pt>
                <c:pt idx="398">
                  <c:v>0.305004</c:v>
                </c:pt>
                <c:pt idx="399">
                  <c:v>0.29084399999999999</c:v>
                </c:pt>
                <c:pt idx="400">
                  <c:v>0.57109599999999994</c:v>
                </c:pt>
                <c:pt idx="401">
                  <c:v>0.49040499999999998</c:v>
                </c:pt>
                <c:pt idx="402">
                  <c:v>0.58390399999999998</c:v>
                </c:pt>
                <c:pt idx="403">
                  <c:v>0.66939099999999996</c:v>
                </c:pt>
                <c:pt idx="404">
                  <c:v>0.62398199999999993</c:v>
                </c:pt>
                <c:pt idx="405">
                  <c:v>0.75491299999999995</c:v>
                </c:pt>
                <c:pt idx="406">
                  <c:v>0.75421699999999992</c:v>
                </c:pt>
                <c:pt idx="407">
                  <c:v>0.93025999999999998</c:v>
                </c:pt>
                <c:pt idx="408">
                  <c:v>1.2851379999999999</c:v>
                </c:pt>
                <c:pt idx="409">
                  <c:v>1.2941739999999999</c:v>
                </c:pt>
                <c:pt idx="410">
                  <c:v>1.4481469999999999</c:v>
                </c:pt>
                <c:pt idx="411">
                  <c:v>3.411073</c:v>
                </c:pt>
                <c:pt idx="412">
                  <c:v>3.8675709999999999</c:v>
                </c:pt>
                <c:pt idx="413">
                  <c:v>6.5166569999999995</c:v>
                </c:pt>
                <c:pt idx="414">
                  <c:v>9.8442879999999988</c:v>
                </c:pt>
                <c:pt idx="415">
                  <c:v>13.471192</c:v>
                </c:pt>
                <c:pt idx="416">
                  <c:v>15.263795999999999</c:v>
                </c:pt>
                <c:pt idx="417">
                  <c:v>16.685575</c:v>
                </c:pt>
                <c:pt idx="418">
                  <c:v>20.526558999999999</c:v>
                </c:pt>
                <c:pt idx="419">
                  <c:v>21.279799000000001</c:v>
                </c:pt>
                <c:pt idx="420">
                  <c:v>27.616626999999998</c:v>
                </c:pt>
                <c:pt idx="421">
                  <c:v>27.980630999999999</c:v>
                </c:pt>
                <c:pt idx="422">
                  <c:v>29.832269999999998</c:v>
                </c:pt>
                <c:pt idx="423">
                  <c:v>28.105235</c:v>
                </c:pt>
                <c:pt idx="424">
                  <c:v>30.081989</c:v>
                </c:pt>
                <c:pt idx="425">
                  <c:v>28.625699999999998</c:v>
                </c:pt>
                <c:pt idx="426">
                  <c:v>29.257244</c:v>
                </c:pt>
                <c:pt idx="427">
                  <c:v>28.274476</c:v>
                </c:pt>
                <c:pt idx="428">
                  <c:v>28.120919999999998</c:v>
                </c:pt>
                <c:pt idx="429">
                  <c:v>26.911099</c:v>
                </c:pt>
                <c:pt idx="430">
                  <c:v>23.259876999999999</c:v>
                </c:pt>
                <c:pt idx="431">
                  <c:v>23.193472999999997</c:v>
                </c:pt>
                <c:pt idx="432">
                  <c:v>17.466442999999998</c:v>
                </c:pt>
                <c:pt idx="433">
                  <c:v>18.53134</c:v>
                </c:pt>
                <c:pt idx="434">
                  <c:v>17.887388999999999</c:v>
                </c:pt>
                <c:pt idx="435">
                  <c:v>19.428445</c:v>
                </c:pt>
                <c:pt idx="436">
                  <c:v>19.740126999999998</c:v>
                </c:pt>
                <c:pt idx="437">
                  <c:v>20.475007999999999</c:v>
                </c:pt>
                <c:pt idx="438">
                  <c:v>18.12509</c:v>
                </c:pt>
                <c:pt idx="439">
                  <c:v>16.960943999999998</c:v>
                </c:pt>
                <c:pt idx="440">
                  <c:v>16.527929</c:v>
                </c:pt>
                <c:pt idx="441">
                  <c:v>16.875436999999998</c:v>
                </c:pt>
                <c:pt idx="442">
                  <c:v>16.970181</c:v>
                </c:pt>
                <c:pt idx="443">
                  <c:v>16.243957999999999</c:v>
                </c:pt>
                <c:pt idx="444">
                  <c:v>15.363773999999999</c:v>
                </c:pt>
                <c:pt idx="445">
                  <c:v>14.030514</c:v>
                </c:pt>
                <c:pt idx="446">
                  <c:v>12.637991999999999</c:v>
                </c:pt>
                <c:pt idx="447">
                  <c:v>10.906568999999999</c:v>
                </c:pt>
                <c:pt idx="448">
                  <c:v>8.1893049999999992</c:v>
                </c:pt>
                <c:pt idx="449">
                  <c:v>7.2337949999999998</c:v>
                </c:pt>
                <c:pt idx="450">
                  <c:v>6.1622509999999995</c:v>
                </c:pt>
                <c:pt idx="451">
                  <c:v>5.3839139999999999</c:v>
                </c:pt>
                <c:pt idx="452">
                  <c:v>4.8384879999999999</c:v>
                </c:pt>
                <c:pt idx="453">
                  <c:v>4.7793109999999999</c:v>
                </c:pt>
                <c:pt idx="454">
                  <c:v>4.9863749999999998</c:v>
                </c:pt>
                <c:pt idx="455">
                  <c:v>5.1532939999999998</c:v>
                </c:pt>
                <c:pt idx="456">
                  <c:v>5.1704799999999995</c:v>
                </c:pt>
                <c:pt idx="457">
                  <c:v>5.1948549999999996</c:v>
                </c:pt>
                <c:pt idx="458">
                  <c:v>5.1160600000000001</c:v>
                </c:pt>
                <c:pt idx="459">
                  <c:v>5.0986279999999997</c:v>
                </c:pt>
                <c:pt idx="460">
                  <c:v>4.9127719999999995</c:v>
                </c:pt>
                <c:pt idx="461">
                  <c:v>3.942609</c:v>
                </c:pt>
                <c:pt idx="462">
                  <c:v>3.3086059999999997</c:v>
                </c:pt>
                <c:pt idx="463">
                  <c:v>2.5262599999999997</c:v>
                </c:pt>
                <c:pt idx="464">
                  <c:v>1.864827</c:v>
                </c:pt>
                <c:pt idx="465">
                  <c:v>1.482521</c:v>
                </c:pt>
                <c:pt idx="466">
                  <c:v>1.1460079999999999</c:v>
                </c:pt>
                <c:pt idx="467">
                  <c:v>1.234524</c:v>
                </c:pt>
                <c:pt idx="468">
                  <c:v>1.4332069999999999</c:v>
                </c:pt>
                <c:pt idx="469">
                  <c:v>1.328713</c:v>
                </c:pt>
                <c:pt idx="470">
                  <c:v>1.3236329999999998</c:v>
                </c:pt>
                <c:pt idx="471">
                  <c:v>1.30399</c:v>
                </c:pt>
                <c:pt idx="472">
                  <c:v>1.167529</c:v>
                </c:pt>
                <c:pt idx="473">
                  <c:v>1.171179</c:v>
                </c:pt>
                <c:pt idx="474">
                  <c:v>1.170677</c:v>
                </c:pt>
                <c:pt idx="475">
                  <c:v>1.1530559999999999</c:v>
                </c:pt>
                <c:pt idx="476">
                  <c:v>1.151208</c:v>
                </c:pt>
                <c:pt idx="477">
                  <c:v>0.94960899999999993</c:v>
                </c:pt>
                <c:pt idx="478">
                  <c:v>0.82939099999999999</c:v>
                </c:pt>
                <c:pt idx="479">
                  <c:v>0.43905899999999998</c:v>
                </c:pt>
                <c:pt idx="480">
                  <c:v>0.14168899999999998</c:v>
                </c:pt>
                <c:pt idx="481">
                  <c:v>0.12116399999999999</c:v>
                </c:pt>
                <c:pt idx="482">
                  <c:v>0.12144099999999999</c:v>
                </c:pt>
                <c:pt idx="483">
                  <c:v>0.11883099999999999</c:v>
                </c:pt>
                <c:pt idx="484">
                  <c:v>0.12954299999999999</c:v>
                </c:pt>
                <c:pt idx="485">
                  <c:v>0.13506699999999999</c:v>
                </c:pt>
                <c:pt idx="486">
                  <c:v>0.45305499999999999</c:v>
                </c:pt>
                <c:pt idx="487">
                  <c:v>2.153006</c:v>
                </c:pt>
                <c:pt idx="488">
                  <c:v>2.3151989999999998</c:v>
                </c:pt>
                <c:pt idx="489">
                  <c:v>3.759957</c:v>
                </c:pt>
                <c:pt idx="490">
                  <c:v>3.7302729999999999</c:v>
                </c:pt>
                <c:pt idx="491">
                  <c:v>3.736739</c:v>
                </c:pt>
                <c:pt idx="492">
                  <c:v>3.9442569999999999</c:v>
                </c:pt>
                <c:pt idx="493">
                  <c:v>4.3227320000000002</c:v>
                </c:pt>
                <c:pt idx="494">
                  <c:v>6.2653210000000001</c:v>
                </c:pt>
                <c:pt idx="495">
                  <c:v>6.2611780000000001</c:v>
                </c:pt>
                <c:pt idx="496">
                  <c:v>6.2510339999999998</c:v>
                </c:pt>
                <c:pt idx="497">
                  <c:v>6.5154339999999999</c:v>
                </c:pt>
                <c:pt idx="498">
                  <c:v>6.1932599999999995</c:v>
                </c:pt>
                <c:pt idx="499">
                  <c:v>4.5044519999999997</c:v>
                </c:pt>
                <c:pt idx="500">
                  <c:v>4.3578549999999998</c:v>
                </c:pt>
                <c:pt idx="501">
                  <c:v>2.8728509999999998</c:v>
                </c:pt>
                <c:pt idx="502">
                  <c:v>2.86734</c:v>
                </c:pt>
                <c:pt idx="503">
                  <c:v>2.861472</c:v>
                </c:pt>
                <c:pt idx="504">
                  <c:v>2.6545899999999998</c:v>
                </c:pt>
                <c:pt idx="505">
                  <c:v>2.2904149999999999</c:v>
                </c:pt>
                <c:pt idx="506">
                  <c:v>0.35052800000000001</c:v>
                </c:pt>
                <c:pt idx="507">
                  <c:v>0.37052199999999996</c:v>
                </c:pt>
                <c:pt idx="508">
                  <c:v>0.36661099999999996</c:v>
                </c:pt>
                <c:pt idx="509">
                  <c:v>9.8588999999999996E-2</c:v>
                </c:pt>
                <c:pt idx="510">
                  <c:v>0.10546699999999999</c:v>
                </c:pt>
                <c:pt idx="511">
                  <c:v>0.54861199999999999</c:v>
                </c:pt>
                <c:pt idx="512">
                  <c:v>0.99490899999999993</c:v>
                </c:pt>
                <c:pt idx="513">
                  <c:v>1.208386</c:v>
                </c:pt>
                <c:pt idx="514">
                  <c:v>1.438536</c:v>
                </c:pt>
                <c:pt idx="515">
                  <c:v>1.4401999999999999</c:v>
                </c:pt>
                <c:pt idx="516">
                  <c:v>1.442007</c:v>
                </c:pt>
                <c:pt idx="517">
                  <c:v>1.4268189999999998</c:v>
                </c:pt>
                <c:pt idx="518">
                  <c:v>1.439778</c:v>
                </c:pt>
                <c:pt idx="519">
                  <c:v>1.4258659999999999</c:v>
                </c:pt>
                <c:pt idx="520">
                  <c:v>1.4436199999999999</c:v>
                </c:pt>
                <c:pt idx="521">
                  <c:v>1.458466</c:v>
                </c:pt>
                <c:pt idx="522">
                  <c:v>1.4736589999999998</c:v>
                </c:pt>
                <c:pt idx="523">
                  <c:v>1.0400849999999999</c:v>
                </c:pt>
                <c:pt idx="524">
                  <c:v>0.602545</c:v>
                </c:pt>
                <c:pt idx="525">
                  <c:v>0.396262</c:v>
                </c:pt>
                <c:pt idx="539">
                  <c:v>0</c:v>
                </c:pt>
                <c:pt idx="540">
                  <c:v>0.139873</c:v>
                </c:pt>
                <c:pt idx="541">
                  <c:v>0.13949599999999998</c:v>
                </c:pt>
                <c:pt idx="542">
                  <c:v>0.135158</c:v>
                </c:pt>
                <c:pt idx="543">
                  <c:v>0.120241</c:v>
                </c:pt>
                <c:pt idx="544">
                  <c:v>0.125417</c:v>
                </c:pt>
                <c:pt idx="545">
                  <c:v>0.142259</c:v>
                </c:pt>
                <c:pt idx="546">
                  <c:v>0.174011</c:v>
                </c:pt>
                <c:pt idx="547">
                  <c:v>0.165574</c:v>
                </c:pt>
                <c:pt idx="548">
                  <c:v>0.16833099999999998</c:v>
                </c:pt>
                <c:pt idx="549">
                  <c:v>0.15818199999999999</c:v>
                </c:pt>
                <c:pt idx="550">
                  <c:v>0.152308</c:v>
                </c:pt>
                <c:pt idx="551">
                  <c:v>0.155747</c:v>
                </c:pt>
                <c:pt idx="552">
                  <c:v>0.17483599999999999</c:v>
                </c:pt>
                <c:pt idx="553">
                  <c:v>0.169541</c:v>
                </c:pt>
                <c:pt idx="554">
                  <c:v>0.16947599999999999</c:v>
                </c:pt>
                <c:pt idx="555">
                  <c:v>0.188391</c:v>
                </c:pt>
                <c:pt idx="556">
                  <c:v>0.19344</c:v>
                </c:pt>
                <c:pt idx="557">
                  <c:v>0.176728</c:v>
                </c:pt>
                <c:pt idx="558">
                  <c:v>0.14364399999999999</c:v>
                </c:pt>
                <c:pt idx="559">
                  <c:v>0.152222</c:v>
                </c:pt>
                <c:pt idx="560">
                  <c:v>0.13756399999999999</c:v>
                </c:pt>
                <c:pt idx="561">
                  <c:v>0.14716099999999999</c:v>
                </c:pt>
                <c:pt idx="562">
                  <c:v>0.13259299999999999</c:v>
                </c:pt>
                <c:pt idx="563">
                  <c:v>0.495201</c:v>
                </c:pt>
                <c:pt idx="564">
                  <c:v>0.72968899999999992</c:v>
                </c:pt>
                <c:pt idx="565">
                  <c:v>1.263514</c:v>
                </c:pt>
                <c:pt idx="566">
                  <c:v>1.495085</c:v>
                </c:pt>
                <c:pt idx="567">
                  <c:v>1.476537</c:v>
                </c:pt>
                <c:pt idx="568">
                  <c:v>1.4647219999999999</c:v>
                </c:pt>
                <c:pt idx="569">
                  <c:v>1.466388</c:v>
                </c:pt>
                <c:pt idx="570">
                  <c:v>1.4701029999999999</c:v>
                </c:pt>
                <c:pt idx="571">
                  <c:v>1.4842279999999999</c:v>
                </c:pt>
                <c:pt idx="572">
                  <c:v>1.4857089999999999</c:v>
                </c:pt>
                <c:pt idx="573">
                  <c:v>1.472148</c:v>
                </c:pt>
                <c:pt idx="574">
                  <c:v>1.476812</c:v>
                </c:pt>
                <c:pt idx="575">
                  <c:v>1.1134899999999999</c:v>
                </c:pt>
                <c:pt idx="576">
                  <c:v>0.86106299999999991</c:v>
                </c:pt>
                <c:pt idx="577">
                  <c:v>0.34044099999999999</c:v>
                </c:pt>
                <c:pt idx="578">
                  <c:v>0.144511</c:v>
                </c:pt>
                <c:pt idx="579">
                  <c:v>0.13802399999999998</c:v>
                </c:pt>
                <c:pt idx="580">
                  <c:v>0.139297</c:v>
                </c:pt>
                <c:pt idx="581">
                  <c:v>0.13774999999999998</c:v>
                </c:pt>
                <c:pt idx="582">
                  <c:v>0.13287099999999999</c:v>
                </c:pt>
                <c:pt idx="583">
                  <c:v>0.105028</c:v>
                </c:pt>
                <c:pt idx="584">
                  <c:v>0.11529199999999999</c:v>
                </c:pt>
                <c:pt idx="585">
                  <c:v>0.124901</c:v>
                </c:pt>
                <c:pt idx="586">
                  <c:v>0.11781499999999999</c:v>
                </c:pt>
                <c:pt idx="587">
                  <c:v>0.10546699999999999</c:v>
                </c:pt>
                <c:pt idx="588">
                  <c:v>0.10792599999999999</c:v>
                </c:pt>
                <c:pt idx="589">
                  <c:v>0.10217699999999999</c:v>
                </c:pt>
                <c:pt idx="590">
                  <c:v>6.5027000000000001E-2</c:v>
                </c:pt>
                <c:pt idx="591">
                  <c:v>0.10639999999999999</c:v>
                </c:pt>
                <c:pt idx="592">
                  <c:v>0.132772</c:v>
                </c:pt>
                <c:pt idx="593">
                  <c:v>0.77191299999999996</c:v>
                </c:pt>
                <c:pt idx="594">
                  <c:v>1.1198809999999999</c:v>
                </c:pt>
                <c:pt idx="595">
                  <c:v>1.1242349999999999</c:v>
                </c:pt>
                <c:pt idx="596">
                  <c:v>1.468364</c:v>
                </c:pt>
                <c:pt idx="597">
                  <c:v>1.540114</c:v>
                </c:pt>
                <c:pt idx="598">
                  <c:v>1.7602479999999998</c:v>
                </c:pt>
                <c:pt idx="599">
                  <c:v>1.819129</c:v>
                </c:pt>
                <c:pt idx="600">
                  <c:v>1.8304049999999998</c:v>
                </c:pt>
                <c:pt idx="601">
                  <c:v>2.4682869999999997</c:v>
                </c:pt>
                <c:pt idx="602">
                  <c:v>2.4782519999999999</c:v>
                </c:pt>
                <c:pt idx="603">
                  <c:v>2.926326</c:v>
                </c:pt>
                <c:pt idx="604">
                  <c:v>2.9637799999999999</c:v>
                </c:pt>
                <c:pt idx="605">
                  <c:v>2.3732729999999997</c:v>
                </c:pt>
                <c:pt idx="606">
                  <c:v>2.0337689999999999</c:v>
                </c:pt>
                <c:pt idx="607">
                  <c:v>2.1261299999999999</c:v>
                </c:pt>
                <c:pt idx="608">
                  <c:v>1.781358</c:v>
                </c:pt>
                <c:pt idx="609">
                  <c:v>1.7002739999999998</c:v>
                </c:pt>
                <c:pt idx="610">
                  <c:v>1.5508899999999999</c:v>
                </c:pt>
                <c:pt idx="611">
                  <c:v>1.9792029999999998</c:v>
                </c:pt>
                <c:pt idx="612">
                  <c:v>2.0084249999999999</c:v>
                </c:pt>
                <c:pt idx="613">
                  <c:v>1.40652</c:v>
                </c:pt>
                <c:pt idx="614">
                  <c:v>1.4993379999999998</c:v>
                </c:pt>
                <c:pt idx="615">
                  <c:v>1.3673709999999999</c:v>
                </c:pt>
                <c:pt idx="616">
                  <c:v>1.400944</c:v>
                </c:pt>
                <c:pt idx="617">
                  <c:v>1.365065</c:v>
                </c:pt>
                <c:pt idx="618">
                  <c:v>1.3706149999999999</c:v>
                </c:pt>
                <c:pt idx="619">
                  <c:v>1.3464099999999999</c:v>
                </c:pt>
                <c:pt idx="620">
                  <c:v>1.4892179999999999</c:v>
                </c:pt>
                <c:pt idx="621">
                  <c:v>1.6308199999999999</c:v>
                </c:pt>
                <c:pt idx="622">
                  <c:v>1.582247</c:v>
                </c:pt>
                <c:pt idx="623">
                  <c:v>1.0887579999999999</c:v>
                </c:pt>
                <c:pt idx="624">
                  <c:v>1.055628</c:v>
                </c:pt>
                <c:pt idx="625">
                  <c:v>1.103416</c:v>
                </c:pt>
                <c:pt idx="626">
                  <c:v>0.99847599999999992</c:v>
                </c:pt>
                <c:pt idx="627">
                  <c:v>0.66272199999999992</c:v>
                </c:pt>
                <c:pt idx="628">
                  <c:v>0.63014199999999998</c:v>
                </c:pt>
                <c:pt idx="629">
                  <c:v>0.66935</c:v>
                </c:pt>
                <c:pt idx="630">
                  <c:v>0.657945</c:v>
                </c:pt>
                <c:pt idx="631">
                  <c:v>0.58634599999999992</c:v>
                </c:pt>
                <c:pt idx="632">
                  <c:v>0.45718899999999996</c:v>
                </c:pt>
                <c:pt idx="633">
                  <c:v>0.41429199999999999</c:v>
                </c:pt>
                <c:pt idx="634">
                  <c:v>0.73682599999999998</c:v>
                </c:pt>
                <c:pt idx="635">
                  <c:v>0.78896599999999995</c:v>
                </c:pt>
                <c:pt idx="636">
                  <c:v>0.77988899999999994</c:v>
                </c:pt>
                <c:pt idx="637">
                  <c:v>0.68744299999999992</c:v>
                </c:pt>
                <c:pt idx="638">
                  <c:v>0.82984799999999992</c:v>
                </c:pt>
                <c:pt idx="639">
                  <c:v>0.88130599999999992</c:v>
                </c:pt>
                <c:pt idx="640">
                  <c:v>0.81672899999999993</c:v>
                </c:pt>
                <c:pt idx="641">
                  <c:v>0.76783099999999993</c:v>
                </c:pt>
                <c:pt idx="642">
                  <c:v>0.765073</c:v>
                </c:pt>
                <c:pt idx="643">
                  <c:v>0.77988199999999996</c:v>
                </c:pt>
                <c:pt idx="644">
                  <c:v>0.78486499999999992</c:v>
                </c:pt>
                <c:pt idx="645">
                  <c:v>0.68186799999999992</c:v>
                </c:pt>
                <c:pt idx="646">
                  <c:v>0.35936399999999996</c:v>
                </c:pt>
                <c:pt idx="647">
                  <c:v>0.33523599999999998</c:v>
                </c:pt>
                <c:pt idx="648">
                  <c:v>0.33333599999999997</c:v>
                </c:pt>
                <c:pt idx="649">
                  <c:v>0.35545699999999997</c:v>
                </c:pt>
                <c:pt idx="650">
                  <c:v>0.224246</c:v>
                </c:pt>
                <c:pt idx="651">
                  <c:v>0.17127199999999998</c:v>
                </c:pt>
                <c:pt idx="652">
                  <c:v>0.16969299999999998</c:v>
                </c:pt>
                <c:pt idx="653">
                  <c:v>0.166379</c:v>
                </c:pt>
                <c:pt idx="654">
                  <c:v>0.16651099999999999</c:v>
                </c:pt>
                <c:pt idx="655">
                  <c:v>0.15798699999999999</c:v>
                </c:pt>
                <c:pt idx="656">
                  <c:v>0.141152</c:v>
                </c:pt>
                <c:pt idx="657">
                  <c:v>0.13994999999999999</c:v>
                </c:pt>
                <c:pt idx="658">
                  <c:v>0.107208</c:v>
                </c:pt>
                <c:pt idx="659">
                  <c:v>8.1172999999999995E-2</c:v>
                </c:pt>
                <c:pt idx="660">
                  <c:v>8.1397999999999998E-2</c:v>
                </c:pt>
                <c:pt idx="661">
                  <c:v>6.7859000000000003E-2</c:v>
                </c:pt>
                <c:pt idx="662">
                  <c:v>6.0374999999999998E-2</c:v>
                </c:pt>
                <c:pt idx="663">
                  <c:v>4.7115999999999998E-2</c:v>
                </c:pt>
                <c:pt idx="664">
                  <c:v>4.7115999999999998E-2</c:v>
                </c:pt>
                <c:pt idx="665">
                  <c:v>4.7403000000000001E-2</c:v>
                </c:pt>
                <c:pt idx="666">
                  <c:v>5.1001999999999999E-2</c:v>
                </c:pt>
                <c:pt idx="667">
                  <c:v>4.5356E-2</c:v>
                </c:pt>
                <c:pt idx="668">
                  <c:v>4.2293999999999998E-2</c:v>
                </c:pt>
                <c:pt idx="669">
                  <c:v>4.5731999999999995E-2</c:v>
                </c:pt>
                <c:pt idx="670">
                  <c:v>5.4390999999999995E-2</c:v>
                </c:pt>
                <c:pt idx="671">
                  <c:v>5.1390999999999999E-2</c:v>
                </c:pt>
                <c:pt idx="672">
                  <c:v>5.1330000000000001E-2</c:v>
                </c:pt>
                <c:pt idx="673">
                  <c:v>4.2747E-2</c:v>
                </c:pt>
                <c:pt idx="674">
                  <c:v>4.6153E-2</c:v>
                </c:pt>
                <c:pt idx="675">
                  <c:v>4.1567E-2</c:v>
                </c:pt>
                <c:pt idx="676">
                  <c:v>6.0107999999999995E-2</c:v>
                </c:pt>
                <c:pt idx="677">
                  <c:v>7.0057999999999995E-2</c:v>
                </c:pt>
                <c:pt idx="678">
                  <c:v>7.0975999999999997E-2</c:v>
                </c:pt>
                <c:pt idx="679">
                  <c:v>0.12294099999999999</c:v>
                </c:pt>
                <c:pt idx="680">
                  <c:v>0.11310099999999999</c:v>
                </c:pt>
                <c:pt idx="681">
                  <c:v>0.16301299999999999</c:v>
                </c:pt>
                <c:pt idx="682">
                  <c:v>0.25519700000000001</c:v>
                </c:pt>
                <c:pt idx="683">
                  <c:v>0.27976600000000001</c:v>
                </c:pt>
                <c:pt idx="684">
                  <c:v>0.28124899999999997</c:v>
                </c:pt>
                <c:pt idx="685">
                  <c:v>0.281254</c:v>
                </c:pt>
                <c:pt idx="686">
                  <c:v>0.27326899999999998</c:v>
                </c:pt>
                <c:pt idx="687">
                  <c:v>0.27476400000000001</c:v>
                </c:pt>
                <c:pt idx="688">
                  <c:v>0.25706099999999998</c:v>
                </c:pt>
                <c:pt idx="689">
                  <c:v>0.24682399999999999</c:v>
                </c:pt>
                <c:pt idx="690">
                  <c:v>0.249725</c:v>
                </c:pt>
                <c:pt idx="691">
                  <c:v>0.20585999999999999</c:v>
                </c:pt>
                <c:pt idx="692">
                  <c:v>0.20960199999999998</c:v>
                </c:pt>
                <c:pt idx="693">
                  <c:v>0.156252</c:v>
                </c:pt>
                <c:pt idx="694">
                  <c:v>5.5766999999999997E-2</c:v>
                </c:pt>
                <c:pt idx="695">
                  <c:v>5.1581999999999996E-2</c:v>
                </c:pt>
                <c:pt idx="696">
                  <c:v>5.2028999999999999E-2</c:v>
                </c:pt>
                <c:pt idx="697">
                  <c:v>6.8763999999999992E-2</c:v>
                </c:pt>
                <c:pt idx="698">
                  <c:v>6.9314000000000001E-2</c:v>
                </c:pt>
                <c:pt idx="699">
                  <c:v>6.5605999999999998E-2</c:v>
                </c:pt>
                <c:pt idx="700">
                  <c:v>6.4767999999999992E-2</c:v>
                </c:pt>
                <c:pt idx="701">
                  <c:v>6.7655999999999994E-2</c:v>
                </c:pt>
                <c:pt idx="702">
                  <c:v>6.0106E-2</c:v>
                </c:pt>
                <c:pt idx="703">
                  <c:v>5.0456000000000001E-2</c:v>
                </c:pt>
                <c:pt idx="704">
                  <c:v>4.6713999999999999E-2</c:v>
                </c:pt>
                <c:pt idx="705">
                  <c:v>4.6713999999999999E-2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19-4EB3-B325-3D745E757D26}"/>
            </c:ext>
          </c:extLst>
        </c:ser>
        <c:ser>
          <c:idx val="7"/>
          <c:order val="3"/>
          <c:tx>
            <c:strRef>
              <c:f>ChartData!$E$2</c:f>
              <c:strCache>
                <c:ptCount val="1"/>
                <c:pt idx="0">
                  <c:v>UK</c:v>
                </c:pt>
              </c:strCache>
            </c:strRef>
          </c:tx>
          <c:spPr>
            <a:pattFill prst="smGrid">
              <a:fgClr>
                <a:srgbClr val="FF0000"/>
              </a:fgClr>
              <a:bgClr>
                <a:srgbClr val="99FF33"/>
              </a:bgClr>
            </a:pattFill>
            <a:ln w="25400">
              <a:noFill/>
            </a:ln>
          </c:spPr>
          <c:invertIfNegative val="0"/>
          <c:cat>
            <c:strRef>
              <c:f>ChartData!$A$3:$A$721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ChartData!$E$3:$E$721</c:f>
              <c:numCache>
                <c:formatCode>#,##0</c:formatCode>
                <c:ptCount val="706"/>
                <c:pt idx="0">
                  <c:v>42.293982</c:v>
                </c:pt>
                <c:pt idx="1">
                  <c:v>44.030054</c:v>
                </c:pt>
                <c:pt idx="2">
                  <c:v>44.212004</c:v>
                </c:pt>
                <c:pt idx="3">
                  <c:v>45.360292000000001</c:v>
                </c:pt>
                <c:pt idx="4">
                  <c:v>43.343209999999999</c:v>
                </c:pt>
                <c:pt idx="5">
                  <c:v>42.766100000000002</c:v>
                </c:pt>
                <c:pt idx="6">
                  <c:v>41.184359000000001</c:v>
                </c:pt>
                <c:pt idx="7">
                  <c:v>41.414527</c:v>
                </c:pt>
                <c:pt idx="8">
                  <c:v>39.993974999999999</c:v>
                </c:pt>
                <c:pt idx="9">
                  <c:v>40.448932999999997</c:v>
                </c:pt>
                <c:pt idx="10">
                  <c:v>36.786291999999996</c:v>
                </c:pt>
                <c:pt idx="11">
                  <c:v>38.263565999999997</c:v>
                </c:pt>
                <c:pt idx="12">
                  <c:v>37.842833999999996</c:v>
                </c:pt>
                <c:pt idx="13">
                  <c:v>36.702587999999999</c:v>
                </c:pt>
                <c:pt idx="14">
                  <c:v>39.134613000000002</c:v>
                </c:pt>
                <c:pt idx="15">
                  <c:v>39.101188</c:v>
                </c:pt>
                <c:pt idx="16">
                  <c:v>38.494709</c:v>
                </c:pt>
                <c:pt idx="17">
                  <c:v>38.533049999999996</c:v>
                </c:pt>
                <c:pt idx="18">
                  <c:v>38.240879</c:v>
                </c:pt>
                <c:pt idx="19">
                  <c:v>35.594916999999995</c:v>
                </c:pt>
                <c:pt idx="20">
                  <c:v>40.452476999999995</c:v>
                </c:pt>
                <c:pt idx="21">
                  <c:v>40.335524999999997</c:v>
                </c:pt>
                <c:pt idx="22">
                  <c:v>39.017468000000001</c:v>
                </c:pt>
                <c:pt idx="23">
                  <c:v>40.673172999999998</c:v>
                </c:pt>
                <c:pt idx="24">
                  <c:v>43.836307999999995</c:v>
                </c:pt>
                <c:pt idx="25">
                  <c:v>46.626013999999998</c:v>
                </c:pt>
                <c:pt idx="26">
                  <c:v>44.401921000000002</c:v>
                </c:pt>
                <c:pt idx="27">
                  <c:v>42.526631999999999</c:v>
                </c:pt>
                <c:pt idx="28">
                  <c:v>47.936261999999999</c:v>
                </c:pt>
                <c:pt idx="29">
                  <c:v>52.924490999999996</c:v>
                </c:pt>
                <c:pt idx="30">
                  <c:v>58.964591999999996</c:v>
                </c:pt>
                <c:pt idx="31">
                  <c:v>63.112172999999999</c:v>
                </c:pt>
                <c:pt idx="32">
                  <c:v>62.874116999999998</c:v>
                </c:pt>
                <c:pt idx="33">
                  <c:v>65.464833999999996</c:v>
                </c:pt>
                <c:pt idx="34">
                  <c:v>70.222381999999996</c:v>
                </c:pt>
                <c:pt idx="35">
                  <c:v>69.271659999999997</c:v>
                </c:pt>
                <c:pt idx="36">
                  <c:v>69.579246999999995</c:v>
                </c:pt>
                <c:pt idx="37">
                  <c:v>71.778712999999996</c:v>
                </c:pt>
                <c:pt idx="38">
                  <c:v>77.317549999999997</c:v>
                </c:pt>
                <c:pt idx="39">
                  <c:v>82.244546999999997</c:v>
                </c:pt>
                <c:pt idx="40">
                  <c:v>84.118043999999998</c:v>
                </c:pt>
                <c:pt idx="41">
                  <c:v>84.702849000000001</c:v>
                </c:pt>
                <c:pt idx="42">
                  <c:v>91.746647999999993</c:v>
                </c:pt>
                <c:pt idx="43">
                  <c:v>92.374999000000003</c:v>
                </c:pt>
                <c:pt idx="44">
                  <c:v>94.243660699999992</c:v>
                </c:pt>
                <c:pt idx="45">
                  <c:v>101.6460687</c:v>
                </c:pt>
                <c:pt idx="46">
                  <c:v>109.2500177</c:v>
                </c:pt>
                <c:pt idx="47">
                  <c:v>119.1645077</c:v>
                </c:pt>
                <c:pt idx="48">
                  <c:v>126.2575677</c:v>
                </c:pt>
                <c:pt idx="49">
                  <c:v>132.17883570000001</c:v>
                </c:pt>
                <c:pt idx="50">
                  <c:v>131.88380469999998</c:v>
                </c:pt>
                <c:pt idx="51">
                  <c:v>138.37739569999999</c:v>
                </c:pt>
                <c:pt idx="52">
                  <c:v>146.04968199999999</c:v>
                </c:pt>
                <c:pt idx="53">
                  <c:v>152.05016380000001</c:v>
                </c:pt>
                <c:pt idx="54">
                  <c:v>147.71866980000001</c:v>
                </c:pt>
                <c:pt idx="55">
                  <c:v>154.27646380000002</c:v>
                </c:pt>
                <c:pt idx="56">
                  <c:v>166.0225471</c:v>
                </c:pt>
                <c:pt idx="57">
                  <c:v>165.50240769999999</c:v>
                </c:pt>
                <c:pt idx="58">
                  <c:v>170.78612389999998</c:v>
                </c:pt>
                <c:pt idx="59">
                  <c:v>164.80873689999996</c:v>
                </c:pt>
                <c:pt idx="60">
                  <c:v>167.54862689999996</c:v>
                </c:pt>
                <c:pt idx="61">
                  <c:v>167.32226389999997</c:v>
                </c:pt>
                <c:pt idx="62">
                  <c:v>174.80898989999997</c:v>
                </c:pt>
                <c:pt idx="63">
                  <c:v>172.23956089999996</c:v>
                </c:pt>
                <c:pt idx="64">
                  <c:v>164.91557359999999</c:v>
                </c:pt>
                <c:pt idx="65">
                  <c:v>163.0937768</c:v>
                </c:pt>
                <c:pt idx="66">
                  <c:v>162.71031880000001</c:v>
                </c:pt>
                <c:pt idx="67">
                  <c:v>152.56080679999999</c:v>
                </c:pt>
                <c:pt idx="68">
                  <c:v>142.22506179999999</c:v>
                </c:pt>
                <c:pt idx="69">
                  <c:v>137.83304119999997</c:v>
                </c:pt>
                <c:pt idx="70">
                  <c:v>127.342361</c:v>
                </c:pt>
                <c:pt idx="71">
                  <c:v>141.375305</c:v>
                </c:pt>
                <c:pt idx="72">
                  <c:v>146.19174799999999</c:v>
                </c:pt>
                <c:pt idx="73">
                  <c:v>137.351956</c:v>
                </c:pt>
                <c:pt idx="74">
                  <c:v>128.011368</c:v>
                </c:pt>
                <c:pt idx="75">
                  <c:v>125.191059</c:v>
                </c:pt>
                <c:pt idx="76">
                  <c:v>118.722573</c:v>
                </c:pt>
                <c:pt idx="77">
                  <c:v>113.838769</c:v>
                </c:pt>
                <c:pt idx="78">
                  <c:v>114.005268</c:v>
                </c:pt>
                <c:pt idx="79">
                  <c:v>119.953638</c:v>
                </c:pt>
                <c:pt idx="80">
                  <c:v>114.21727899999999</c:v>
                </c:pt>
                <c:pt idx="81">
                  <c:v>114.98631599999999</c:v>
                </c:pt>
                <c:pt idx="82">
                  <c:v>113.26845899999999</c:v>
                </c:pt>
                <c:pt idx="83">
                  <c:v>96.900165999999999</c:v>
                </c:pt>
                <c:pt idx="84">
                  <c:v>90.450503999999995</c:v>
                </c:pt>
                <c:pt idx="85">
                  <c:v>90.093148999999997</c:v>
                </c:pt>
                <c:pt idx="86">
                  <c:v>87.399845999999997</c:v>
                </c:pt>
                <c:pt idx="87">
                  <c:v>84.324276999999995</c:v>
                </c:pt>
                <c:pt idx="88">
                  <c:v>84.814081000000002</c:v>
                </c:pt>
                <c:pt idx="89">
                  <c:v>86.942331999999993</c:v>
                </c:pt>
                <c:pt idx="90">
                  <c:v>92.965086999999997</c:v>
                </c:pt>
                <c:pt idx="91">
                  <c:v>93.175226999999992</c:v>
                </c:pt>
                <c:pt idx="92">
                  <c:v>100.41686</c:v>
                </c:pt>
                <c:pt idx="93">
                  <c:v>110.84378599999999</c:v>
                </c:pt>
                <c:pt idx="94">
                  <c:v>114.88051899999999</c:v>
                </c:pt>
                <c:pt idx="95">
                  <c:v>120.258116</c:v>
                </c:pt>
                <c:pt idx="96">
                  <c:v>118.60915299999999</c:v>
                </c:pt>
                <c:pt idx="97">
                  <c:v>125.12255999999999</c:v>
                </c:pt>
                <c:pt idx="98">
                  <c:v>133.633455</c:v>
                </c:pt>
                <c:pt idx="99">
                  <c:v>138.634728</c:v>
                </c:pt>
                <c:pt idx="100">
                  <c:v>155.92008999999999</c:v>
                </c:pt>
                <c:pt idx="101">
                  <c:v>163.52956599999999</c:v>
                </c:pt>
                <c:pt idx="102">
                  <c:v>170.46444299999999</c:v>
                </c:pt>
                <c:pt idx="103">
                  <c:v>177.33655899999999</c:v>
                </c:pt>
                <c:pt idx="104">
                  <c:v>181.47723099999999</c:v>
                </c:pt>
                <c:pt idx="105">
                  <c:v>174.25964999999999</c:v>
                </c:pt>
                <c:pt idx="106">
                  <c:v>173.200245</c:v>
                </c:pt>
                <c:pt idx="107">
                  <c:v>171.51461699999999</c:v>
                </c:pt>
                <c:pt idx="108">
                  <c:v>169.01705999999999</c:v>
                </c:pt>
                <c:pt idx="109">
                  <c:v>180.77480699999998</c:v>
                </c:pt>
                <c:pt idx="110">
                  <c:v>182.783377</c:v>
                </c:pt>
                <c:pt idx="111">
                  <c:v>181.78266599999998</c:v>
                </c:pt>
                <c:pt idx="112">
                  <c:v>180.17881599999998</c:v>
                </c:pt>
                <c:pt idx="113">
                  <c:v>173.146546</c:v>
                </c:pt>
                <c:pt idx="114">
                  <c:v>160.56279000000001</c:v>
                </c:pt>
                <c:pt idx="115">
                  <c:v>154.30458999999999</c:v>
                </c:pt>
                <c:pt idx="116">
                  <c:v>148.03278299999999</c:v>
                </c:pt>
                <c:pt idx="117">
                  <c:v>150.25284099999999</c:v>
                </c:pt>
                <c:pt idx="118">
                  <c:v>155.810374</c:v>
                </c:pt>
                <c:pt idx="119">
                  <c:v>155.69390899999999</c:v>
                </c:pt>
                <c:pt idx="120">
                  <c:v>154.24007</c:v>
                </c:pt>
                <c:pt idx="121">
                  <c:v>146.41232199999999</c:v>
                </c:pt>
                <c:pt idx="122">
                  <c:v>158.32847699999999</c:v>
                </c:pt>
                <c:pt idx="123">
                  <c:v>184.57971999999998</c:v>
                </c:pt>
                <c:pt idx="124">
                  <c:v>182.494103</c:v>
                </c:pt>
                <c:pt idx="125">
                  <c:v>186.328114</c:v>
                </c:pt>
                <c:pt idx="126">
                  <c:v>207.047721</c:v>
                </c:pt>
                <c:pt idx="127">
                  <c:v>224.41101699999999</c:v>
                </c:pt>
                <c:pt idx="128">
                  <c:v>231.52332799999999</c:v>
                </c:pt>
                <c:pt idx="129">
                  <c:v>249.55996199999998</c:v>
                </c:pt>
                <c:pt idx="130">
                  <c:v>252.76791799999998</c:v>
                </c:pt>
                <c:pt idx="131">
                  <c:v>272.11061899999999</c:v>
                </c:pt>
                <c:pt idx="132">
                  <c:v>290.374979</c:v>
                </c:pt>
                <c:pt idx="133">
                  <c:v>293.78736800000001</c:v>
                </c:pt>
                <c:pt idx="134">
                  <c:v>279.58791099999996</c:v>
                </c:pt>
                <c:pt idx="135">
                  <c:v>264.75584599999996</c:v>
                </c:pt>
                <c:pt idx="136">
                  <c:v>270.44009999999997</c:v>
                </c:pt>
                <c:pt idx="137">
                  <c:v>288.79721699999999</c:v>
                </c:pt>
                <c:pt idx="138">
                  <c:v>277.72066799999999</c:v>
                </c:pt>
                <c:pt idx="139">
                  <c:v>278.92210799999998</c:v>
                </c:pt>
                <c:pt idx="140">
                  <c:v>291.15566200000001</c:v>
                </c:pt>
                <c:pt idx="141">
                  <c:v>283.58945399999999</c:v>
                </c:pt>
                <c:pt idx="142">
                  <c:v>300.996692</c:v>
                </c:pt>
                <c:pt idx="143">
                  <c:v>290.941216</c:v>
                </c:pt>
                <c:pt idx="144">
                  <c:v>286.47196099999996</c:v>
                </c:pt>
                <c:pt idx="145">
                  <c:v>296.29308599999996</c:v>
                </c:pt>
                <c:pt idx="146">
                  <c:v>316.452945</c:v>
                </c:pt>
                <c:pt idx="147">
                  <c:v>336.66127499999999</c:v>
                </c:pt>
                <c:pt idx="148">
                  <c:v>320.77382999999998</c:v>
                </c:pt>
                <c:pt idx="149">
                  <c:v>297.47648599999997</c:v>
                </c:pt>
                <c:pt idx="150">
                  <c:v>278.812048</c:v>
                </c:pt>
                <c:pt idx="151">
                  <c:v>264.731471</c:v>
                </c:pt>
                <c:pt idx="152">
                  <c:v>244.18723599999998</c:v>
                </c:pt>
                <c:pt idx="153">
                  <c:v>236.309371</c:v>
                </c:pt>
                <c:pt idx="154">
                  <c:v>220.10016099999999</c:v>
                </c:pt>
                <c:pt idx="155">
                  <c:v>236.72343599999999</c:v>
                </c:pt>
                <c:pt idx="156">
                  <c:v>232.93798799999999</c:v>
                </c:pt>
                <c:pt idx="157">
                  <c:v>242.49216899999999</c:v>
                </c:pt>
                <c:pt idx="158">
                  <c:v>235.50457399999999</c:v>
                </c:pt>
                <c:pt idx="159">
                  <c:v>226.208381</c:v>
                </c:pt>
                <c:pt idx="160">
                  <c:v>230.52907499999998</c:v>
                </c:pt>
                <c:pt idx="161">
                  <c:v>248.68429399999999</c:v>
                </c:pt>
                <c:pt idx="162">
                  <c:v>269.41821599999997</c:v>
                </c:pt>
                <c:pt idx="163">
                  <c:v>270.19034799999997</c:v>
                </c:pt>
                <c:pt idx="164">
                  <c:v>280.82187899999997</c:v>
                </c:pt>
                <c:pt idx="165">
                  <c:v>290.51032499999997</c:v>
                </c:pt>
                <c:pt idx="179">
                  <c:v>0</c:v>
                </c:pt>
                <c:pt idx="180">
                  <c:v>0.36289199999999999</c:v>
                </c:pt>
                <c:pt idx="181">
                  <c:v>0.43257699999999999</c:v>
                </c:pt>
                <c:pt idx="182">
                  <c:v>0.47489199999999998</c:v>
                </c:pt>
                <c:pt idx="183">
                  <c:v>0.50920199999999993</c:v>
                </c:pt>
                <c:pt idx="184">
                  <c:v>0.54523199999999994</c:v>
                </c:pt>
                <c:pt idx="185">
                  <c:v>0.58201700000000001</c:v>
                </c:pt>
                <c:pt idx="186">
                  <c:v>0.62767200000000001</c:v>
                </c:pt>
                <c:pt idx="187">
                  <c:v>0.633019</c:v>
                </c:pt>
                <c:pt idx="188">
                  <c:v>0.69062699999999999</c:v>
                </c:pt>
                <c:pt idx="189">
                  <c:v>0.79710899999999996</c:v>
                </c:pt>
                <c:pt idx="190">
                  <c:v>0.93160799999999999</c:v>
                </c:pt>
                <c:pt idx="191">
                  <c:v>0.99968899999999994</c:v>
                </c:pt>
                <c:pt idx="192">
                  <c:v>1.0994429999999999</c:v>
                </c:pt>
                <c:pt idx="193">
                  <c:v>1.0832189999999999</c:v>
                </c:pt>
                <c:pt idx="194">
                  <c:v>1.0665359999999999</c:v>
                </c:pt>
                <c:pt idx="195">
                  <c:v>1.060298</c:v>
                </c:pt>
                <c:pt idx="196">
                  <c:v>1.049445</c:v>
                </c:pt>
                <c:pt idx="197">
                  <c:v>1.0656919999999999</c:v>
                </c:pt>
                <c:pt idx="198">
                  <c:v>1.0382009999999999</c:v>
                </c:pt>
                <c:pt idx="199">
                  <c:v>1.0505819999999999</c:v>
                </c:pt>
                <c:pt idx="200">
                  <c:v>1.080935</c:v>
                </c:pt>
                <c:pt idx="201">
                  <c:v>1.139867</c:v>
                </c:pt>
                <c:pt idx="202">
                  <c:v>1.158032</c:v>
                </c:pt>
                <c:pt idx="203">
                  <c:v>1.2522739999999999</c:v>
                </c:pt>
                <c:pt idx="204">
                  <c:v>1.392258</c:v>
                </c:pt>
                <c:pt idx="205">
                  <c:v>1.507744</c:v>
                </c:pt>
                <c:pt idx="206">
                  <c:v>1.633292</c:v>
                </c:pt>
                <c:pt idx="207">
                  <c:v>1.8595839999999999</c:v>
                </c:pt>
                <c:pt idx="208">
                  <c:v>2.0104139999999999</c:v>
                </c:pt>
                <c:pt idx="209">
                  <c:v>2.0176029999999998</c:v>
                </c:pt>
                <c:pt idx="210">
                  <c:v>2.031647</c:v>
                </c:pt>
                <c:pt idx="211">
                  <c:v>2.110255</c:v>
                </c:pt>
                <c:pt idx="212">
                  <c:v>2.2273109999999998</c:v>
                </c:pt>
                <c:pt idx="213">
                  <c:v>2.5037210000000001</c:v>
                </c:pt>
                <c:pt idx="214">
                  <c:v>2.7594110000000001</c:v>
                </c:pt>
                <c:pt idx="215">
                  <c:v>2.9650219999999998</c:v>
                </c:pt>
                <c:pt idx="216">
                  <c:v>3.1514449999999998</c:v>
                </c:pt>
                <c:pt idx="217">
                  <c:v>3.6668699999999999</c:v>
                </c:pt>
                <c:pt idx="218">
                  <c:v>4.1598459999999999</c:v>
                </c:pt>
                <c:pt idx="219">
                  <c:v>4.3230839999999997</c:v>
                </c:pt>
                <c:pt idx="220">
                  <c:v>4.3356639999999995</c:v>
                </c:pt>
                <c:pt idx="221">
                  <c:v>4.4589179999999997</c:v>
                </c:pt>
                <c:pt idx="222">
                  <c:v>4.6261070000000002</c:v>
                </c:pt>
                <c:pt idx="223">
                  <c:v>4.980626</c:v>
                </c:pt>
                <c:pt idx="224">
                  <c:v>5.5221409999999995</c:v>
                </c:pt>
                <c:pt idx="225">
                  <c:v>6.0622229999999995</c:v>
                </c:pt>
                <c:pt idx="226">
                  <c:v>6.8570229999999999</c:v>
                </c:pt>
                <c:pt idx="227">
                  <c:v>7.3764859999999999</c:v>
                </c:pt>
                <c:pt idx="228">
                  <c:v>8.1410909999999994</c:v>
                </c:pt>
                <c:pt idx="229">
                  <c:v>8.8111090000000001</c:v>
                </c:pt>
                <c:pt idx="230">
                  <c:v>9.2304139999999997</c:v>
                </c:pt>
                <c:pt idx="231">
                  <c:v>9.4350539999999992</c:v>
                </c:pt>
                <c:pt idx="232">
                  <c:v>9.5501170000000002</c:v>
                </c:pt>
                <c:pt idx="233">
                  <c:v>9.6195789999999999</c:v>
                </c:pt>
                <c:pt idx="234">
                  <c:v>9.9324139999999996</c:v>
                </c:pt>
                <c:pt idx="235">
                  <c:v>10.092032999999999</c:v>
                </c:pt>
                <c:pt idx="236">
                  <c:v>10.095310999999999</c:v>
                </c:pt>
                <c:pt idx="237">
                  <c:v>10.549648999999999</c:v>
                </c:pt>
                <c:pt idx="238">
                  <c:v>11.077292</c:v>
                </c:pt>
                <c:pt idx="239">
                  <c:v>11.814363</c:v>
                </c:pt>
                <c:pt idx="240">
                  <c:v>12.565197999999999</c:v>
                </c:pt>
                <c:pt idx="241">
                  <c:v>12.820183999999999</c:v>
                </c:pt>
                <c:pt idx="242">
                  <c:v>13.079245</c:v>
                </c:pt>
                <c:pt idx="243">
                  <c:v>13.540806999999999</c:v>
                </c:pt>
                <c:pt idx="244">
                  <c:v>13.890089999999999</c:v>
                </c:pt>
                <c:pt idx="245">
                  <c:v>14.313374</c:v>
                </c:pt>
                <c:pt idx="246">
                  <c:v>14.588037</c:v>
                </c:pt>
                <c:pt idx="247">
                  <c:v>14.668355999999999</c:v>
                </c:pt>
                <c:pt idx="248">
                  <c:v>15.340760999999999</c:v>
                </c:pt>
                <c:pt idx="249">
                  <c:v>16.151236999999998</c:v>
                </c:pt>
                <c:pt idx="250">
                  <c:v>16.529094000000001</c:v>
                </c:pt>
                <c:pt idx="251">
                  <c:v>17.687466999999998</c:v>
                </c:pt>
                <c:pt idx="252">
                  <c:v>18.228514000000001</c:v>
                </c:pt>
                <c:pt idx="253">
                  <c:v>18.975110999999998</c:v>
                </c:pt>
                <c:pt idx="254">
                  <c:v>19.621095999999998</c:v>
                </c:pt>
                <c:pt idx="255">
                  <c:v>19.706789999999998</c:v>
                </c:pt>
                <c:pt idx="256">
                  <c:v>19.630286999999999</c:v>
                </c:pt>
                <c:pt idx="257">
                  <c:v>19.443462999999998</c:v>
                </c:pt>
                <c:pt idx="258">
                  <c:v>19.059280999999999</c:v>
                </c:pt>
                <c:pt idx="259">
                  <c:v>19.319906</c:v>
                </c:pt>
                <c:pt idx="260">
                  <c:v>19.365330999999998</c:v>
                </c:pt>
                <c:pt idx="261">
                  <c:v>19.019148999999999</c:v>
                </c:pt>
                <c:pt idx="262">
                  <c:v>18.835715999999998</c:v>
                </c:pt>
                <c:pt idx="263">
                  <c:v>18.832681999999998</c:v>
                </c:pt>
                <c:pt idx="264">
                  <c:v>19.585134</c:v>
                </c:pt>
                <c:pt idx="265">
                  <c:v>20.063088999999998</c:v>
                </c:pt>
                <c:pt idx="266">
                  <c:v>20.716660999999998</c:v>
                </c:pt>
                <c:pt idx="267">
                  <c:v>21.935002999999998</c:v>
                </c:pt>
                <c:pt idx="268">
                  <c:v>22.809929</c:v>
                </c:pt>
                <c:pt idx="269">
                  <c:v>23.430371999999998</c:v>
                </c:pt>
                <c:pt idx="270">
                  <c:v>24.012255</c:v>
                </c:pt>
                <c:pt idx="271">
                  <c:v>24.661776</c:v>
                </c:pt>
                <c:pt idx="272">
                  <c:v>26.104395</c:v>
                </c:pt>
                <c:pt idx="273">
                  <c:v>27.134488999999999</c:v>
                </c:pt>
                <c:pt idx="274">
                  <c:v>29.653464999999997</c:v>
                </c:pt>
                <c:pt idx="275">
                  <c:v>30.491989</c:v>
                </c:pt>
                <c:pt idx="276">
                  <c:v>30.778734999999998</c:v>
                </c:pt>
                <c:pt idx="277">
                  <c:v>32.939064999999999</c:v>
                </c:pt>
                <c:pt idx="278">
                  <c:v>33.621195999999998</c:v>
                </c:pt>
                <c:pt idx="279">
                  <c:v>33.223925999999999</c:v>
                </c:pt>
                <c:pt idx="280">
                  <c:v>33.150382999999998</c:v>
                </c:pt>
                <c:pt idx="281">
                  <c:v>33.357116999999995</c:v>
                </c:pt>
                <c:pt idx="282">
                  <c:v>33.573540999999999</c:v>
                </c:pt>
                <c:pt idx="283">
                  <c:v>33.28633</c:v>
                </c:pt>
                <c:pt idx="284">
                  <c:v>33.079172</c:v>
                </c:pt>
                <c:pt idx="285">
                  <c:v>33.881084000000001</c:v>
                </c:pt>
                <c:pt idx="286">
                  <c:v>35.032058999999997</c:v>
                </c:pt>
                <c:pt idx="287">
                  <c:v>37.197164000000001</c:v>
                </c:pt>
                <c:pt idx="288">
                  <c:v>38.132747999999999</c:v>
                </c:pt>
                <c:pt idx="289">
                  <c:v>37.523081999999995</c:v>
                </c:pt>
                <c:pt idx="290">
                  <c:v>37.266219</c:v>
                </c:pt>
                <c:pt idx="291">
                  <c:v>38.200618999999996</c:v>
                </c:pt>
                <c:pt idx="292">
                  <c:v>38.516255000000001</c:v>
                </c:pt>
                <c:pt idx="293">
                  <c:v>38.381264999999999</c:v>
                </c:pt>
                <c:pt idx="294">
                  <c:v>39.026539</c:v>
                </c:pt>
                <c:pt idx="295">
                  <c:v>40.241329999999998</c:v>
                </c:pt>
                <c:pt idx="296">
                  <c:v>40.819792999999997</c:v>
                </c:pt>
                <c:pt idx="297">
                  <c:v>42.107183999999997</c:v>
                </c:pt>
                <c:pt idx="298">
                  <c:v>42.783062000000001</c:v>
                </c:pt>
                <c:pt idx="299">
                  <c:v>42.594004999999996</c:v>
                </c:pt>
                <c:pt idx="300">
                  <c:v>43.797028999999995</c:v>
                </c:pt>
                <c:pt idx="301">
                  <c:v>45.540749999999996</c:v>
                </c:pt>
                <c:pt idx="302">
                  <c:v>48.656388</c:v>
                </c:pt>
                <c:pt idx="303">
                  <c:v>51.726271999999994</c:v>
                </c:pt>
                <c:pt idx="304">
                  <c:v>54.090949999999999</c:v>
                </c:pt>
                <c:pt idx="305">
                  <c:v>56.830399</c:v>
                </c:pt>
                <c:pt idx="306">
                  <c:v>58.460197999999998</c:v>
                </c:pt>
                <c:pt idx="307">
                  <c:v>60.467112</c:v>
                </c:pt>
                <c:pt idx="308">
                  <c:v>62.759446999999994</c:v>
                </c:pt>
                <c:pt idx="309">
                  <c:v>65.594748999999993</c:v>
                </c:pt>
                <c:pt idx="310">
                  <c:v>68.88667199999999</c:v>
                </c:pt>
                <c:pt idx="311">
                  <c:v>71.603280999999996</c:v>
                </c:pt>
                <c:pt idx="312">
                  <c:v>73.931378999999993</c:v>
                </c:pt>
                <c:pt idx="313">
                  <c:v>73.935414999999992</c:v>
                </c:pt>
                <c:pt idx="314">
                  <c:v>72.555290999999997</c:v>
                </c:pt>
                <c:pt idx="315">
                  <c:v>71.015335999999991</c:v>
                </c:pt>
                <c:pt idx="316">
                  <c:v>71.150314999999992</c:v>
                </c:pt>
                <c:pt idx="317">
                  <c:v>70.212215999999998</c:v>
                </c:pt>
                <c:pt idx="318">
                  <c:v>69.947031999999993</c:v>
                </c:pt>
                <c:pt idx="319">
                  <c:v>69.619716999999994</c:v>
                </c:pt>
                <c:pt idx="320">
                  <c:v>70.618312000000003</c:v>
                </c:pt>
                <c:pt idx="321">
                  <c:v>73.739397999999994</c:v>
                </c:pt>
                <c:pt idx="322">
                  <c:v>75.664022000000003</c:v>
                </c:pt>
                <c:pt idx="323">
                  <c:v>78.620147000000003</c:v>
                </c:pt>
                <c:pt idx="324">
                  <c:v>83.598717999999991</c:v>
                </c:pt>
                <c:pt idx="325">
                  <c:v>88.157236999999995</c:v>
                </c:pt>
                <c:pt idx="326">
                  <c:v>90.037196999999992</c:v>
                </c:pt>
                <c:pt idx="327">
                  <c:v>91.219070000000002</c:v>
                </c:pt>
                <c:pt idx="328">
                  <c:v>90.498222999999996</c:v>
                </c:pt>
                <c:pt idx="329">
                  <c:v>90.227772000000002</c:v>
                </c:pt>
                <c:pt idx="330">
                  <c:v>90.430711000000002</c:v>
                </c:pt>
                <c:pt idx="331">
                  <c:v>91.837323999999995</c:v>
                </c:pt>
                <c:pt idx="332">
                  <c:v>93.499380000000002</c:v>
                </c:pt>
                <c:pt idx="333">
                  <c:v>91.662947000000003</c:v>
                </c:pt>
                <c:pt idx="334">
                  <c:v>91.235039999999998</c:v>
                </c:pt>
                <c:pt idx="335">
                  <c:v>91.321370999999999</c:v>
                </c:pt>
                <c:pt idx="336">
                  <c:v>88.790488999999994</c:v>
                </c:pt>
                <c:pt idx="337">
                  <c:v>88.872958999999994</c:v>
                </c:pt>
                <c:pt idx="338">
                  <c:v>88.097946999999991</c:v>
                </c:pt>
                <c:pt idx="339">
                  <c:v>86.206150999999991</c:v>
                </c:pt>
                <c:pt idx="340">
                  <c:v>86.042099999999991</c:v>
                </c:pt>
                <c:pt idx="341">
                  <c:v>85.285252999999997</c:v>
                </c:pt>
                <c:pt idx="342">
                  <c:v>84.445087999999998</c:v>
                </c:pt>
                <c:pt idx="343">
                  <c:v>83.513026999999994</c:v>
                </c:pt>
                <c:pt idx="344">
                  <c:v>81.317746999999997</c:v>
                </c:pt>
                <c:pt idx="345">
                  <c:v>82.345354999999998</c:v>
                </c:pt>
                <c:pt idx="359">
                  <c:v>0</c:v>
                </c:pt>
                <c:pt idx="360">
                  <c:v>1.769784</c:v>
                </c:pt>
                <c:pt idx="361">
                  <c:v>1.625265</c:v>
                </c:pt>
                <c:pt idx="362">
                  <c:v>1.5245979999999999</c:v>
                </c:pt>
                <c:pt idx="363">
                  <c:v>1.438898</c:v>
                </c:pt>
                <c:pt idx="364">
                  <c:v>1.355564</c:v>
                </c:pt>
                <c:pt idx="365">
                  <c:v>1.3900299999999999</c:v>
                </c:pt>
                <c:pt idx="366">
                  <c:v>1.395481</c:v>
                </c:pt>
                <c:pt idx="367">
                  <c:v>1.377896</c:v>
                </c:pt>
                <c:pt idx="368">
                  <c:v>1.424472</c:v>
                </c:pt>
                <c:pt idx="369">
                  <c:v>1.4943409999999999</c:v>
                </c:pt>
                <c:pt idx="370">
                  <c:v>1.382816</c:v>
                </c:pt>
                <c:pt idx="371">
                  <c:v>1.498934</c:v>
                </c:pt>
                <c:pt idx="372">
                  <c:v>1.5103799999999998</c:v>
                </c:pt>
                <c:pt idx="373">
                  <c:v>2.1506659999999997</c:v>
                </c:pt>
                <c:pt idx="374">
                  <c:v>2.2918240000000001</c:v>
                </c:pt>
                <c:pt idx="375">
                  <c:v>2.31968</c:v>
                </c:pt>
                <c:pt idx="376">
                  <c:v>2.4171399999999998</c:v>
                </c:pt>
                <c:pt idx="377">
                  <c:v>2.5422929999999999</c:v>
                </c:pt>
                <c:pt idx="378">
                  <c:v>2.6807620000000001</c:v>
                </c:pt>
                <c:pt idx="379">
                  <c:v>2.7456709999999998</c:v>
                </c:pt>
                <c:pt idx="380">
                  <c:v>2.8119139999999998</c:v>
                </c:pt>
                <c:pt idx="381">
                  <c:v>2.7976350000000001</c:v>
                </c:pt>
                <c:pt idx="382">
                  <c:v>2.8356719999999997</c:v>
                </c:pt>
                <c:pt idx="383">
                  <c:v>2.9253899999999997</c:v>
                </c:pt>
                <c:pt idx="384">
                  <c:v>3.1442919999999996</c:v>
                </c:pt>
                <c:pt idx="385">
                  <c:v>2.570128</c:v>
                </c:pt>
                <c:pt idx="386">
                  <c:v>2.5562009999999997</c:v>
                </c:pt>
                <c:pt idx="387">
                  <c:v>2.610036</c:v>
                </c:pt>
                <c:pt idx="388">
                  <c:v>2.651735</c:v>
                </c:pt>
                <c:pt idx="389">
                  <c:v>2.600749</c:v>
                </c:pt>
                <c:pt idx="390">
                  <c:v>2.6055389999999998</c:v>
                </c:pt>
                <c:pt idx="391">
                  <c:v>2.717746</c:v>
                </c:pt>
                <c:pt idx="392">
                  <c:v>2.7779780000000001</c:v>
                </c:pt>
                <c:pt idx="393">
                  <c:v>2.8322909999999997</c:v>
                </c:pt>
                <c:pt idx="394">
                  <c:v>2.8018519999999998</c:v>
                </c:pt>
                <c:pt idx="395">
                  <c:v>2.6953</c:v>
                </c:pt>
                <c:pt idx="396">
                  <c:v>2.7294449999999997</c:v>
                </c:pt>
                <c:pt idx="397">
                  <c:v>2.8394249999999999</c:v>
                </c:pt>
                <c:pt idx="398">
                  <c:v>2.825431</c:v>
                </c:pt>
                <c:pt idx="399">
                  <c:v>2.8956919999999999</c:v>
                </c:pt>
                <c:pt idx="400">
                  <c:v>2.8487039999999997</c:v>
                </c:pt>
                <c:pt idx="401">
                  <c:v>3.8952519999999997</c:v>
                </c:pt>
                <c:pt idx="402">
                  <c:v>3.8774149999999996</c:v>
                </c:pt>
                <c:pt idx="403">
                  <c:v>3.7728279999999996</c:v>
                </c:pt>
                <c:pt idx="404">
                  <c:v>3.7364279999999996</c:v>
                </c:pt>
                <c:pt idx="405">
                  <c:v>3.74125</c:v>
                </c:pt>
                <c:pt idx="406">
                  <c:v>3.7830659999999998</c:v>
                </c:pt>
                <c:pt idx="407">
                  <c:v>3.8359519999999998</c:v>
                </c:pt>
                <c:pt idx="408">
                  <c:v>3.711293</c:v>
                </c:pt>
                <c:pt idx="409">
                  <c:v>3.6513179999999998</c:v>
                </c:pt>
                <c:pt idx="410">
                  <c:v>3.6314509999999998</c:v>
                </c:pt>
                <c:pt idx="411">
                  <c:v>3.4732369999999997</c:v>
                </c:pt>
                <c:pt idx="412">
                  <c:v>3.5045889999999997</c:v>
                </c:pt>
                <c:pt idx="413">
                  <c:v>2.434323</c:v>
                </c:pt>
                <c:pt idx="414">
                  <c:v>2.388026</c:v>
                </c:pt>
                <c:pt idx="415">
                  <c:v>2.4118520000000001</c:v>
                </c:pt>
                <c:pt idx="416">
                  <c:v>2.40564</c:v>
                </c:pt>
                <c:pt idx="417">
                  <c:v>2.64147</c:v>
                </c:pt>
                <c:pt idx="418">
                  <c:v>2.6273469999999999</c:v>
                </c:pt>
                <c:pt idx="419">
                  <c:v>2.5417239999999999</c:v>
                </c:pt>
                <c:pt idx="420">
                  <c:v>2.7737699999999998</c:v>
                </c:pt>
                <c:pt idx="421">
                  <c:v>2.9107829999999999</c:v>
                </c:pt>
                <c:pt idx="422">
                  <c:v>3.0949499999999999</c:v>
                </c:pt>
                <c:pt idx="423">
                  <c:v>3.1199629999999998</c:v>
                </c:pt>
                <c:pt idx="424">
                  <c:v>3.1778379999999999</c:v>
                </c:pt>
                <c:pt idx="425">
                  <c:v>3.198728</c:v>
                </c:pt>
                <c:pt idx="426">
                  <c:v>3.2028949999999998</c:v>
                </c:pt>
                <c:pt idx="427">
                  <c:v>3.2638759999999998</c:v>
                </c:pt>
                <c:pt idx="428">
                  <c:v>3.2710339999999998</c:v>
                </c:pt>
                <c:pt idx="429">
                  <c:v>3.022249</c:v>
                </c:pt>
                <c:pt idx="430">
                  <c:v>3.100311</c:v>
                </c:pt>
                <c:pt idx="431">
                  <c:v>3.1979299999999999</c:v>
                </c:pt>
                <c:pt idx="432">
                  <c:v>2.9979689999999999</c:v>
                </c:pt>
                <c:pt idx="433">
                  <c:v>3.2586629999999999</c:v>
                </c:pt>
                <c:pt idx="434">
                  <c:v>3.3784540000000001</c:v>
                </c:pt>
                <c:pt idx="435">
                  <c:v>3.7732479999999997</c:v>
                </c:pt>
                <c:pt idx="436">
                  <c:v>3.8519319999999997</c:v>
                </c:pt>
                <c:pt idx="437">
                  <c:v>4.1333639999999994</c:v>
                </c:pt>
                <c:pt idx="438">
                  <c:v>4.4976909999999997</c:v>
                </c:pt>
                <c:pt idx="439">
                  <c:v>4.8452039999999998</c:v>
                </c:pt>
                <c:pt idx="440">
                  <c:v>5.2178849999999999</c:v>
                </c:pt>
                <c:pt idx="441">
                  <c:v>5.6398479999999998</c:v>
                </c:pt>
                <c:pt idx="442">
                  <c:v>5.9565639999999993</c:v>
                </c:pt>
                <c:pt idx="443">
                  <c:v>6.5310069999999998</c:v>
                </c:pt>
                <c:pt idx="444">
                  <c:v>7.2659289999999999</c:v>
                </c:pt>
                <c:pt idx="445">
                  <c:v>7.4548479999999993</c:v>
                </c:pt>
                <c:pt idx="446">
                  <c:v>7.6421250000000001</c:v>
                </c:pt>
                <c:pt idx="447">
                  <c:v>7.7838569999999994</c:v>
                </c:pt>
                <c:pt idx="448">
                  <c:v>8.3017129999999995</c:v>
                </c:pt>
                <c:pt idx="449">
                  <c:v>8.5211209999999991</c:v>
                </c:pt>
                <c:pt idx="450">
                  <c:v>8.9109559999999988</c:v>
                </c:pt>
                <c:pt idx="451">
                  <c:v>9.1211769999999994</c:v>
                </c:pt>
                <c:pt idx="452">
                  <c:v>9.4364179999999998</c:v>
                </c:pt>
                <c:pt idx="453">
                  <c:v>9.9400269999999988</c:v>
                </c:pt>
                <c:pt idx="454">
                  <c:v>10.531236999999999</c:v>
                </c:pt>
                <c:pt idx="455">
                  <c:v>10.908099999999999</c:v>
                </c:pt>
                <c:pt idx="456">
                  <c:v>11.033778999999999</c:v>
                </c:pt>
                <c:pt idx="457">
                  <c:v>11.198224</c:v>
                </c:pt>
                <c:pt idx="458">
                  <c:v>11.550595999999999</c:v>
                </c:pt>
                <c:pt idx="459">
                  <c:v>12.272466</c:v>
                </c:pt>
                <c:pt idx="460">
                  <c:v>12.514716</c:v>
                </c:pt>
                <c:pt idx="461">
                  <c:v>12.508227999999999</c:v>
                </c:pt>
                <c:pt idx="462">
                  <c:v>12.170396</c:v>
                </c:pt>
                <c:pt idx="463">
                  <c:v>11.942819999999999</c:v>
                </c:pt>
                <c:pt idx="464">
                  <c:v>11.835483</c:v>
                </c:pt>
                <c:pt idx="465">
                  <c:v>11.917743</c:v>
                </c:pt>
                <c:pt idx="466">
                  <c:v>12.067281999999999</c:v>
                </c:pt>
                <c:pt idx="467">
                  <c:v>12.04472</c:v>
                </c:pt>
                <c:pt idx="468">
                  <c:v>11.621088</c:v>
                </c:pt>
                <c:pt idx="469">
                  <c:v>11.724072999999999</c:v>
                </c:pt>
                <c:pt idx="470">
                  <c:v>11.791855999999999</c:v>
                </c:pt>
                <c:pt idx="471">
                  <c:v>12.075642</c:v>
                </c:pt>
                <c:pt idx="472">
                  <c:v>11.888634</c:v>
                </c:pt>
                <c:pt idx="473">
                  <c:v>12.371181</c:v>
                </c:pt>
                <c:pt idx="474">
                  <c:v>12.855483</c:v>
                </c:pt>
                <c:pt idx="475">
                  <c:v>14.230081999999999</c:v>
                </c:pt>
                <c:pt idx="476">
                  <c:v>14.653779</c:v>
                </c:pt>
                <c:pt idx="477">
                  <c:v>14.717903999999999</c:v>
                </c:pt>
                <c:pt idx="478">
                  <c:v>14.624029999999999</c:v>
                </c:pt>
                <c:pt idx="479">
                  <c:v>14.714231</c:v>
                </c:pt>
                <c:pt idx="480">
                  <c:v>15.507914999999999</c:v>
                </c:pt>
                <c:pt idx="481">
                  <c:v>15.4407</c:v>
                </c:pt>
                <c:pt idx="482">
                  <c:v>15.317328</c:v>
                </c:pt>
                <c:pt idx="483">
                  <c:v>14.745201</c:v>
                </c:pt>
                <c:pt idx="484">
                  <c:v>14.353594999999999</c:v>
                </c:pt>
                <c:pt idx="485">
                  <c:v>13.608585999999999</c:v>
                </c:pt>
                <c:pt idx="486">
                  <c:v>13.176717</c:v>
                </c:pt>
                <c:pt idx="487">
                  <c:v>11.62575</c:v>
                </c:pt>
                <c:pt idx="488">
                  <c:v>10.915414</c:v>
                </c:pt>
                <c:pt idx="489">
                  <c:v>10.220101</c:v>
                </c:pt>
                <c:pt idx="490">
                  <c:v>9.4181039999999996</c:v>
                </c:pt>
                <c:pt idx="491">
                  <c:v>8.7474879999999988</c:v>
                </c:pt>
                <c:pt idx="492">
                  <c:v>7.8076299999999996</c:v>
                </c:pt>
                <c:pt idx="493">
                  <c:v>7.4952079999999999</c:v>
                </c:pt>
                <c:pt idx="494">
                  <c:v>7.1188519999999995</c:v>
                </c:pt>
                <c:pt idx="495">
                  <c:v>6.8217059999999998</c:v>
                </c:pt>
                <c:pt idx="496">
                  <c:v>7.4787019999999993</c:v>
                </c:pt>
                <c:pt idx="497">
                  <c:v>7.671557</c:v>
                </c:pt>
                <c:pt idx="498">
                  <c:v>7.5590739999999998</c:v>
                </c:pt>
                <c:pt idx="499">
                  <c:v>7.6126639999999997</c:v>
                </c:pt>
                <c:pt idx="500">
                  <c:v>7.7147929999999993</c:v>
                </c:pt>
                <c:pt idx="501">
                  <c:v>7.9879549999999995</c:v>
                </c:pt>
                <c:pt idx="502">
                  <c:v>8.2489809999999988</c:v>
                </c:pt>
                <c:pt idx="503">
                  <c:v>8.6499089999999992</c:v>
                </c:pt>
                <c:pt idx="504">
                  <c:v>9.1373889999999989</c:v>
                </c:pt>
                <c:pt idx="505">
                  <c:v>9.4479249999999997</c:v>
                </c:pt>
                <c:pt idx="506">
                  <c:v>9.6639470000000003</c:v>
                </c:pt>
                <c:pt idx="507">
                  <c:v>11.288998999999999</c:v>
                </c:pt>
                <c:pt idx="508">
                  <c:v>12.863583999999999</c:v>
                </c:pt>
                <c:pt idx="509">
                  <c:v>13.192658</c:v>
                </c:pt>
                <c:pt idx="510">
                  <c:v>13.287353</c:v>
                </c:pt>
                <c:pt idx="511">
                  <c:v>13.37778</c:v>
                </c:pt>
                <c:pt idx="512">
                  <c:v>13.429452</c:v>
                </c:pt>
                <c:pt idx="513">
                  <c:v>13.320031</c:v>
                </c:pt>
                <c:pt idx="514">
                  <c:v>13.381314999999999</c:v>
                </c:pt>
                <c:pt idx="515">
                  <c:v>13.351571999999999</c:v>
                </c:pt>
                <c:pt idx="516">
                  <c:v>12.955240999999999</c:v>
                </c:pt>
                <c:pt idx="517">
                  <c:v>12.731973999999999</c:v>
                </c:pt>
                <c:pt idx="518">
                  <c:v>12.598578999999999</c:v>
                </c:pt>
                <c:pt idx="519">
                  <c:v>10.829388999999999</c:v>
                </c:pt>
                <c:pt idx="520">
                  <c:v>8.8090869999999999</c:v>
                </c:pt>
                <c:pt idx="521">
                  <c:v>8.5576749999999997</c:v>
                </c:pt>
                <c:pt idx="522">
                  <c:v>8.5661269999999998</c:v>
                </c:pt>
                <c:pt idx="523">
                  <c:v>8.7228060000000003</c:v>
                </c:pt>
                <c:pt idx="524">
                  <c:v>8.588495</c:v>
                </c:pt>
                <c:pt idx="525">
                  <c:v>8.5963219999999989</c:v>
                </c:pt>
                <c:pt idx="539">
                  <c:v>0</c:v>
                </c:pt>
                <c:pt idx="540">
                  <c:v>6.5871109999999993</c:v>
                </c:pt>
                <c:pt idx="541">
                  <c:v>6.1859799999999998</c:v>
                </c:pt>
                <c:pt idx="542">
                  <c:v>6.9898749999999996</c:v>
                </c:pt>
                <c:pt idx="543">
                  <c:v>7.3369580000000001</c:v>
                </c:pt>
                <c:pt idx="544">
                  <c:v>8.3311429999999991</c:v>
                </c:pt>
                <c:pt idx="545">
                  <c:v>8.0700089999999989</c:v>
                </c:pt>
                <c:pt idx="546">
                  <c:v>8.3253319999999995</c:v>
                </c:pt>
                <c:pt idx="547">
                  <c:v>8.6197520000000001</c:v>
                </c:pt>
                <c:pt idx="548">
                  <c:v>8.9855109999999989</c:v>
                </c:pt>
                <c:pt idx="549">
                  <c:v>9.5062610000000003</c:v>
                </c:pt>
                <c:pt idx="550">
                  <c:v>10.206700999999999</c:v>
                </c:pt>
                <c:pt idx="551">
                  <c:v>10.254334999999999</c:v>
                </c:pt>
                <c:pt idx="552">
                  <c:v>10.915277</c:v>
                </c:pt>
                <c:pt idx="553">
                  <c:v>10.833473</c:v>
                </c:pt>
                <c:pt idx="554">
                  <c:v>10.41526</c:v>
                </c:pt>
                <c:pt idx="555">
                  <c:v>10.006781999999999</c:v>
                </c:pt>
                <c:pt idx="556">
                  <c:v>8.9923859999999998</c:v>
                </c:pt>
                <c:pt idx="557">
                  <c:v>9.1581069999999993</c:v>
                </c:pt>
                <c:pt idx="558">
                  <c:v>8.7514979999999998</c:v>
                </c:pt>
                <c:pt idx="559">
                  <c:v>8.4127799999999997</c:v>
                </c:pt>
                <c:pt idx="560">
                  <c:v>7.9577599999999995</c:v>
                </c:pt>
                <c:pt idx="561">
                  <c:v>7.2549239999999999</c:v>
                </c:pt>
                <c:pt idx="562">
                  <c:v>6.9616819999999997</c:v>
                </c:pt>
                <c:pt idx="563">
                  <c:v>6.9187199999999995</c:v>
                </c:pt>
                <c:pt idx="564">
                  <c:v>6.2412039999999998</c:v>
                </c:pt>
                <c:pt idx="565">
                  <c:v>6.7308829999999995</c:v>
                </c:pt>
                <c:pt idx="566">
                  <c:v>6.3738419999999998</c:v>
                </c:pt>
                <c:pt idx="567">
                  <c:v>6.8098389999999993</c:v>
                </c:pt>
                <c:pt idx="568">
                  <c:v>6.8288259999999994</c:v>
                </c:pt>
                <c:pt idx="569">
                  <c:v>6.4875849999999993</c:v>
                </c:pt>
                <c:pt idx="570">
                  <c:v>6.4612189999999998</c:v>
                </c:pt>
                <c:pt idx="571">
                  <c:v>6.4922829999999996</c:v>
                </c:pt>
                <c:pt idx="572">
                  <c:v>6.3676309999999994</c:v>
                </c:pt>
                <c:pt idx="573">
                  <c:v>6.3711719999999996</c:v>
                </c:pt>
                <c:pt idx="574">
                  <c:v>5.6652579999999997</c:v>
                </c:pt>
                <c:pt idx="575">
                  <c:v>5.6601619999999997</c:v>
                </c:pt>
                <c:pt idx="576">
                  <c:v>5.7622390000000001</c:v>
                </c:pt>
                <c:pt idx="577">
                  <c:v>5.4774519999999995</c:v>
                </c:pt>
                <c:pt idx="578">
                  <c:v>5.4478109999999997</c:v>
                </c:pt>
                <c:pt idx="579">
                  <c:v>5.0338880000000001</c:v>
                </c:pt>
                <c:pt idx="580">
                  <c:v>4.9223469999999994</c:v>
                </c:pt>
                <c:pt idx="581">
                  <c:v>4.6400649999999999</c:v>
                </c:pt>
                <c:pt idx="582">
                  <c:v>4.6987839999999998</c:v>
                </c:pt>
                <c:pt idx="583">
                  <c:v>4.5832980000000001</c:v>
                </c:pt>
                <c:pt idx="584">
                  <c:v>4.7140699999999995</c:v>
                </c:pt>
                <c:pt idx="585">
                  <c:v>4.7443460000000002</c:v>
                </c:pt>
                <c:pt idx="586">
                  <c:v>4.8231830000000002</c:v>
                </c:pt>
                <c:pt idx="587">
                  <c:v>4.6841759999999999</c:v>
                </c:pt>
                <c:pt idx="588">
                  <c:v>4.3963279999999996</c:v>
                </c:pt>
                <c:pt idx="589">
                  <c:v>4.3191869999999994</c:v>
                </c:pt>
                <c:pt idx="590">
                  <c:v>4.1482739999999998</c:v>
                </c:pt>
                <c:pt idx="591">
                  <c:v>4.1177950000000001</c:v>
                </c:pt>
                <c:pt idx="592">
                  <c:v>4.1805199999999996</c:v>
                </c:pt>
                <c:pt idx="593">
                  <c:v>4.2465719999999996</c:v>
                </c:pt>
                <c:pt idx="594">
                  <c:v>4.2773969999999997</c:v>
                </c:pt>
                <c:pt idx="595">
                  <c:v>4.270823</c:v>
                </c:pt>
                <c:pt idx="596">
                  <c:v>4.264443</c:v>
                </c:pt>
                <c:pt idx="597">
                  <c:v>4.4291679999999998</c:v>
                </c:pt>
                <c:pt idx="598">
                  <c:v>5.0378129999999999</c:v>
                </c:pt>
                <c:pt idx="599">
                  <c:v>5.0227119999999994</c:v>
                </c:pt>
                <c:pt idx="600">
                  <c:v>5.3393470000000001</c:v>
                </c:pt>
                <c:pt idx="601">
                  <c:v>5.3814890000000002</c:v>
                </c:pt>
                <c:pt idx="602">
                  <c:v>5.6838850000000001</c:v>
                </c:pt>
                <c:pt idx="603">
                  <c:v>5.6450040000000001</c:v>
                </c:pt>
                <c:pt idx="604">
                  <c:v>5.8263499999999997</c:v>
                </c:pt>
                <c:pt idx="605">
                  <c:v>5.961341</c:v>
                </c:pt>
                <c:pt idx="606">
                  <c:v>6.1004759999999996</c:v>
                </c:pt>
                <c:pt idx="607">
                  <c:v>6.1881899999999996</c:v>
                </c:pt>
                <c:pt idx="608">
                  <c:v>6.3019400000000001</c:v>
                </c:pt>
                <c:pt idx="609">
                  <c:v>6.104514</c:v>
                </c:pt>
                <c:pt idx="610">
                  <c:v>5.6288749999999999</c:v>
                </c:pt>
                <c:pt idx="611">
                  <c:v>5.6223320000000001</c:v>
                </c:pt>
                <c:pt idx="612">
                  <c:v>5.4445269999999999</c:v>
                </c:pt>
                <c:pt idx="613">
                  <c:v>5.923197</c:v>
                </c:pt>
                <c:pt idx="614">
                  <c:v>6.363664</c:v>
                </c:pt>
                <c:pt idx="615">
                  <c:v>6.9534659999999997</c:v>
                </c:pt>
                <c:pt idx="616">
                  <c:v>7.0767509999999998</c:v>
                </c:pt>
                <c:pt idx="617">
                  <c:v>7.3700969999999995</c:v>
                </c:pt>
                <c:pt idx="618">
                  <c:v>7.8226279999999999</c:v>
                </c:pt>
                <c:pt idx="619">
                  <c:v>8.2708779999999997</c:v>
                </c:pt>
                <c:pt idx="620">
                  <c:v>8.5892289999999996</c:v>
                </c:pt>
                <c:pt idx="621">
                  <c:v>9.0244809999999998</c:v>
                </c:pt>
                <c:pt idx="622">
                  <c:v>9.3828800000000001</c:v>
                </c:pt>
                <c:pt idx="623">
                  <c:v>10.169625</c:v>
                </c:pt>
                <c:pt idx="624">
                  <c:v>10.569284</c:v>
                </c:pt>
                <c:pt idx="625">
                  <c:v>11.127848999999999</c:v>
                </c:pt>
                <c:pt idx="626">
                  <c:v>11.652251</c:v>
                </c:pt>
                <c:pt idx="627">
                  <c:v>11.756356</c:v>
                </c:pt>
                <c:pt idx="628">
                  <c:v>12.069082999999999</c:v>
                </c:pt>
                <c:pt idx="629">
                  <c:v>12.672267999999999</c:v>
                </c:pt>
                <c:pt idx="630">
                  <c:v>12.638356</c:v>
                </c:pt>
                <c:pt idx="631">
                  <c:v>12.523266999999999</c:v>
                </c:pt>
                <c:pt idx="632">
                  <c:v>12.997515</c:v>
                </c:pt>
                <c:pt idx="633">
                  <c:v>13.502735999999999</c:v>
                </c:pt>
                <c:pt idx="634">
                  <c:v>13.891779999999999</c:v>
                </c:pt>
                <c:pt idx="635">
                  <c:v>14.273868999999999</c:v>
                </c:pt>
                <c:pt idx="636">
                  <c:v>15.483293</c:v>
                </c:pt>
                <c:pt idx="637">
                  <c:v>15.979941999999999</c:v>
                </c:pt>
                <c:pt idx="638">
                  <c:v>17.3443</c:v>
                </c:pt>
                <c:pt idx="639">
                  <c:v>18.925857000000001</c:v>
                </c:pt>
                <c:pt idx="640">
                  <c:v>20.024168</c:v>
                </c:pt>
                <c:pt idx="641">
                  <c:v>20.699787000000001</c:v>
                </c:pt>
                <c:pt idx="642">
                  <c:v>21.875087000000001</c:v>
                </c:pt>
                <c:pt idx="643">
                  <c:v>22.646059999999999</c:v>
                </c:pt>
                <c:pt idx="644">
                  <c:v>23.177125</c:v>
                </c:pt>
                <c:pt idx="645">
                  <c:v>23.904243999999998</c:v>
                </c:pt>
                <c:pt idx="646">
                  <c:v>24.948615</c:v>
                </c:pt>
                <c:pt idx="647">
                  <c:v>25.644411999999999</c:v>
                </c:pt>
                <c:pt idx="648">
                  <c:v>26.475705999999999</c:v>
                </c:pt>
                <c:pt idx="649">
                  <c:v>26.457867999999998</c:v>
                </c:pt>
                <c:pt idx="650">
                  <c:v>26.626272</c:v>
                </c:pt>
                <c:pt idx="651">
                  <c:v>26.150509</c:v>
                </c:pt>
                <c:pt idx="652">
                  <c:v>26.730388999999999</c:v>
                </c:pt>
                <c:pt idx="653">
                  <c:v>26.456930999999997</c:v>
                </c:pt>
                <c:pt idx="654">
                  <c:v>26.579620999999999</c:v>
                </c:pt>
                <c:pt idx="655">
                  <c:v>27.218508999999997</c:v>
                </c:pt>
                <c:pt idx="656">
                  <c:v>27.519465</c:v>
                </c:pt>
                <c:pt idx="657">
                  <c:v>28.483186999999997</c:v>
                </c:pt>
                <c:pt idx="658">
                  <c:v>29.141247</c:v>
                </c:pt>
                <c:pt idx="659">
                  <c:v>30.38916</c:v>
                </c:pt>
                <c:pt idx="660">
                  <c:v>30.214344999999998</c:v>
                </c:pt>
                <c:pt idx="661">
                  <c:v>30.701940999999998</c:v>
                </c:pt>
                <c:pt idx="662">
                  <c:v>30.736104999999998</c:v>
                </c:pt>
                <c:pt idx="663">
                  <c:v>32.270542999999996</c:v>
                </c:pt>
                <c:pt idx="664">
                  <c:v>32.302315</c:v>
                </c:pt>
                <c:pt idx="665">
                  <c:v>32.816417999999999</c:v>
                </c:pt>
                <c:pt idx="666">
                  <c:v>32.839698999999996</c:v>
                </c:pt>
                <c:pt idx="667">
                  <c:v>33.767144999999999</c:v>
                </c:pt>
                <c:pt idx="668">
                  <c:v>34.435629999999996</c:v>
                </c:pt>
                <c:pt idx="669">
                  <c:v>34.976289999999999</c:v>
                </c:pt>
                <c:pt idx="670">
                  <c:v>36.150129999999997</c:v>
                </c:pt>
                <c:pt idx="671">
                  <c:v>36.841614999999997</c:v>
                </c:pt>
                <c:pt idx="672">
                  <c:v>37.798349000000002</c:v>
                </c:pt>
                <c:pt idx="673">
                  <c:v>38.315854000000002</c:v>
                </c:pt>
                <c:pt idx="674">
                  <c:v>38.160469999999997</c:v>
                </c:pt>
                <c:pt idx="675">
                  <c:v>37.370320999999997</c:v>
                </c:pt>
                <c:pt idx="676">
                  <c:v>37.554229999999997</c:v>
                </c:pt>
                <c:pt idx="677">
                  <c:v>38.682079000000002</c:v>
                </c:pt>
                <c:pt idx="678">
                  <c:v>39.147932999999995</c:v>
                </c:pt>
                <c:pt idx="679">
                  <c:v>39.200288</c:v>
                </c:pt>
                <c:pt idx="680">
                  <c:v>39.623585999999996</c:v>
                </c:pt>
                <c:pt idx="681">
                  <c:v>40.038084999999995</c:v>
                </c:pt>
                <c:pt idx="682">
                  <c:v>39.814064999999999</c:v>
                </c:pt>
                <c:pt idx="683">
                  <c:v>39.616920999999998</c:v>
                </c:pt>
                <c:pt idx="684">
                  <c:v>40.010058000000001</c:v>
                </c:pt>
                <c:pt idx="685">
                  <c:v>42.728777000000001</c:v>
                </c:pt>
                <c:pt idx="686">
                  <c:v>43.476313999999995</c:v>
                </c:pt>
                <c:pt idx="687">
                  <c:v>43.871922999999995</c:v>
                </c:pt>
                <c:pt idx="688">
                  <c:v>43.309680999999998</c:v>
                </c:pt>
                <c:pt idx="689">
                  <c:v>42.641092</c:v>
                </c:pt>
                <c:pt idx="690">
                  <c:v>43.559791999999995</c:v>
                </c:pt>
                <c:pt idx="691">
                  <c:v>42.776299999999999</c:v>
                </c:pt>
                <c:pt idx="692">
                  <c:v>42.789536999999996</c:v>
                </c:pt>
                <c:pt idx="693">
                  <c:v>42.014367999999997</c:v>
                </c:pt>
                <c:pt idx="694">
                  <c:v>41.603954999999999</c:v>
                </c:pt>
                <c:pt idx="695">
                  <c:v>42.079927999999995</c:v>
                </c:pt>
                <c:pt idx="696">
                  <c:v>41.250561999999995</c:v>
                </c:pt>
                <c:pt idx="697">
                  <c:v>39.418437999999995</c:v>
                </c:pt>
                <c:pt idx="698">
                  <c:v>39.031960999999995</c:v>
                </c:pt>
                <c:pt idx="699">
                  <c:v>38.536181999999997</c:v>
                </c:pt>
                <c:pt idx="700">
                  <c:v>38.829059000000001</c:v>
                </c:pt>
                <c:pt idx="701">
                  <c:v>38.576172</c:v>
                </c:pt>
                <c:pt idx="702">
                  <c:v>37.063707000000001</c:v>
                </c:pt>
                <c:pt idx="703">
                  <c:v>37.481949</c:v>
                </c:pt>
                <c:pt idx="704">
                  <c:v>37.653608999999996</c:v>
                </c:pt>
                <c:pt idx="705">
                  <c:v>38.705207000000001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19-4EB3-B325-3D745E757D26}"/>
            </c:ext>
          </c:extLst>
        </c:ser>
        <c:ser>
          <c:idx val="8"/>
          <c:order val="4"/>
          <c:tx>
            <c:strRef>
              <c:f>ChartData!$F$2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FF"/>
              </a:bgClr>
            </a:pattFill>
            <a:ln w="25400">
              <a:noFill/>
            </a:ln>
          </c:spPr>
          <c:invertIfNegative val="0"/>
          <c:cat>
            <c:strRef>
              <c:f>ChartData!$A$3:$A$721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ChartData!$F$3:$F$721</c:f>
              <c:numCache>
                <c:formatCode>#,##0</c:formatCode>
                <c:ptCount val="706"/>
                <c:pt idx="0">
                  <c:v>9.59E-4</c:v>
                </c:pt>
                <c:pt idx="1">
                  <c:v>9.59E-4</c:v>
                </c:pt>
                <c:pt idx="2">
                  <c:v>9.59E-4</c:v>
                </c:pt>
                <c:pt idx="3">
                  <c:v>9.59E-4</c:v>
                </c:pt>
                <c:pt idx="4">
                  <c:v>9.59E-4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1.402E-3</c:v>
                </c:pt>
                <c:pt idx="9">
                  <c:v>1.402E-3</c:v>
                </c:pt>
                <c:pt idx="10">
                  <c:v>1.402E-3</c:v>
                </c:pt>
                <c:pt idx="11">
                  <c:v>1.4219999999999999E-3</c:v>
                </c:pt>
                <c:pt idx="12">
                  <c:v>1.0943999999999999E-2</c:v>
                </c:pt>
                <c:pt idx="13">
                  <c:v>1.0943999999999999E-2</c:v>
                </c:pt>
                <c:pt idx="14">
                  <c:v>1.0943999999999999E-2</c:v>
                </c:pt>
                <c:pt idx="15">
                  <c:v>1.3443999999999999E-2</c:v>
                </c:pt>
                <c:pt idx="16">
                  <c:v>1.3443999999999999E-2</c:v>
                </c:pt>
                <c:pt idx="17">
                  <c:v>1.5609E-2</c:v>
                </c:pt>
                <c:pt idx="18">
                  <c:v>1.5900000000000001E-2</c:v>
                </c:pt>
                <c:pt idx="19">
                  <c:v>3.7600000000000001E-2</c:v>
                </c:pt>
                <c:pt idx="20">
                  <c:v>5.7897999999999998E-2</c:v>
                </c:pt>
                <c:pt idx="21">
                  <c:v>5.7928E-2</c:v>
                </c:pt>
                <c:pt idx="22">
                  <c:v>5.7928E-2</c:v>
                </c:pt>
                <c:pt idx="23">
                  <c:v>5.7907999999999994E-2</c:v>
                </c:pt>
                <c:pt idx="24">
                  <c:v>4.8385999999999998E-2</c:v>
                </c:pt>
                <c:pt idx="25">
                  <c:v>4.8385999999999998E-2</c:v>
                </c:pt>
                <c:pt idx="26">
                  <c:v>5.3026999999999998E-2</c:v>
                </c:pt>
                <c:pt idx="27">
                  <c:v>5.0526999999999996E-2</c:v>
                </c:pt>
                <c:pt idx="28">
                  <c:v>5.0526999999999996E-2</c:v>
                </c:pt>
                <c:pt idx="29">
                  <c:v>4.8361999999999995E-2</c:v>
                </c:pt>
                <c:pt idx="30">
                  <c:v>4.8070999999999996E-2</c:v>
                </c:pt>
                <c:pt idx="31">
                  <c:v>2.6370999999999999E-2</c:v>
                </c:pt>
                <c:pt idx="32">
                  <c:v>4.6709999999999998E-3</c:v>
                </c:pt>
                <c:pt idx="33">
                  <c:v>4.6410000000000002E-3</c:v>
                </c:pt>
                <c:pt idx="34">
                  <c:v>7.4159999999999998E-3</c:v>
                </c:pt>
                <c:pt idx="35">
                  <c:v>1.9075999999999999E-2</c:v>
                </c:pt>
                <c:pt idx="36">
                  <c:v>1.9132E-2</c:v>
                </c:pt>
                <c:pt idx="37">
                  <c:v>0.10797</c:v>
                </c:pt>
                <c:pt idx="38">
                  <c:v>0.13059699999999999</c:v>
                </c:pt>
                <c:pt idx="39">
                  <c:v>0.15340999999999999</c:v>
                </c:pt>
                <c:pt idx="40">
                  <c:v>0.30704100000000001</c:v>
                </c:pt>
                <c:pt idx="41">
                  <c:v>0.30704100000000001</c:v>
                </c:pt>
                <c:pt idx="42">
                  <c:v>0.30704100000000001</c:v>
                </c:pt>
                <c:pt idx="43">
                  <c:v>0.30713999999999997</c:v>
                </c:pt>
                <c:pt idx="44">
                  <c:v>0.30713999999999997</c:v>
                </c:pt>
                <c:pt idx="45">
                  <c:v>0.39934700000000001</c:v>
                </c:pt>
                <c:pt idx="46">
                  <c:v>0.68192199999999992</c:v>
                </c:pt>
                <c:pt idx="47">
                  <c:v>0.67026200000000002</c:v>
                </c:pt>
                <c:pt idx="48">
                  <c:v>0.68840599999999996</c:v>
                </c:pt>
                <c:pt idx="49">
                  <c:v>0.62074099999999999</c:v>
                </c:pt>
                <c:pt idx="50">
                  <c:v>0.62631999999999999</c:v>
                </c:pt>
                <c:pt idx="51">
                  <c:v>0.614456</c:v>
                </c:pt>
                <c:pt idx="52">
                  <c:v>0.48416599999999999</c:v>
                </c:pt>
                <c:pt idx="53">
                  <c:v>0.48427799999999999</c:v>
                </c:pt>
                <c:pt idx="54">
                  <c:v>0.541018</c:v>
                </c:pt>
                <c:pt idx="55">
                  <c:v>0.62793900000000002</c:v>
                </c:pt>
                <c:pt idx="56">
                  <c:v>0.62793900000000002</c:v>
                </c:pt>
                <c:pt idx="57">
                  <c:v>0.633239</c:v>
                </c:pt>
                <c:pt idx="58">
                  <c:v>0.47706899999999997</c:v>
                </c:pt>
                <c:pt idx="59">
                  <c:v>0.62649100000000002</c:v>
                </c:pt>
                <c:pt idx="60">
                  <c:v>0.76735999999999993</c:v>
                </c:pt>
                <c:pt idx="61">
                  <c:v>0.89528999999999992</c:v>
                </c:pt>
                <c:pt idx="62">
                  <c:v>0.98727299999999996</c:v>
                </c:pt>
                <c:pt idx="63">
                  <c:v>1.0997779999999999</c:v>
                </c:pt>
                <c:pt idx="64">
                  <c:v>1.143222</c:v>
                </c:pt>
                <c:pt idx="65">
                  <c:v>1.184982</c:v>
                </c:pt>
                <c:pt idx="66">
                  <c:v>1.2290779999999999</c:v>
                </c:pt>
                <c:pt idx="67">
                  <c:v>1.292111</c:v>
                </c:pt>
                <c:pt idx="68">
                  <c:v>1.371769</c:v>
                </c:pt>
                <c:pt idx="69">
                  <c:v>1.4028969999999998</c:v>
                </c:pt>
                <c:pt idx="70">
                  <c:v>1.4678039999999999</c:v>
                </c:pt>
                <c:pt idx="71">
                  <c:v>1.3495459999999999</c:v>
                </c:pt>
                <c:pt idx="72">
                  <c:v>1.250883</c:v>
                </c:pt>
                <c:pt idx="73">
                  <c:v>1.161716</c:v>
                </c:pt>
                <c:pt idx="74">
                  <c:v>1.0968290000000001</c:v>
                </c:pt>
                <c:pt idx="75">
                  <c:v>1.01142</c:v>
                </c:pt>
                <c:pt idx="76">
                  <c:v>0.97372700000000001</c:v>
                </c:pt>
                <c:pt idx="77">
                  <c:v>0.99179799999999996</c:v>
                </c:pt>
                <c:pt idx="78">
                  <c:v>0.93549399999999994</c:v>
                </c:pt>
                <c:pt idx="79">
                  <c:v>0.79590799999999995</c:v>
                </c:pt>
                <c:pt idx="80">
                  <c:v>0.76417000000000002</c:v>
                </c:pt>
                <c:pt idx="81">
                  <c:v>0.71360899999999994</c:v>
                </c:pt>
                <c:pt idx="82">
                  <c:v>0.69982699999999998</c:v>
                </c:pt>
                <c:pt idx="83">
                  <c:v>0.84433899999999995</c:v>
                </c:pt>
                <c:pt idx="84">
                  <c:v>0.91283899999999996</c:v>
                </c:pt>
                <c:pt idx="85">
                  <c:v>0.97655499999999995</c:v>
                </c:pt>
                <c:pt idx="86">
                  <c:v>1.0678889999999999</c:v>
                </c:pt>
                <c:pt idx="87">
                  <c:v>1.1606129999999999</c:v>
                </c:pt>
                <c:pt idx="88">
                  <c:v>1.249781</c:v>
                </c:pt>
                <c:pt idx="89">
                  <c:v>1.349472</c:v>
                </c:pt>
                <c:pt idx="90">
                  <c:v>1.5329429999999999</c:v>
                </c:pt>
                <c:pt idx="91">
                  <c:v>1.922453</c:v>
                </c:pt>
                <c:pt idx="92">
                  <c:v>2.043021</c:v>
                </c:pt>
                <c:pt idx="93">
                  <c:v>2.1900409999999999</c:v>
                </c:pt>
                <c:pt idx="94">
                  <c:v>2.1505649999999998</c:v>
                </c:pt>
                <c:pt idx="95">
                  <c:v>2.2171149999999997</c:v>
                </c:pt>
                <c:pt idx="96">
                  <c:v>2.137121</c:v>
                </c:pt>
                <c:pt idx="97">
                  <c:v>2.182582</c:v>
                </c:pt>
                <c:pt idx="98">
                  <c:v>2.0313049999999997</c:v>
                </c:pt>
                <c:pt idx="99">
                  <c:v>1.900536</c:v>
                </c:pt>
                <c:pt idx="100">
                  <c:v>1.7834459999999999</c:v>
                </c:pt>
                <c:pt idx="101">
                  <c:v>1.666577</c:v>
                </c:pt>
                <c:pt idx="102">
                  <c:v>1.4587779999999999</c:v>
                </c:pt>
                <c:pt idx="103">
                  <c:v>1.0648249999999999</c:v>
                </c:pt>
                <c:pt idx="104">
                  <c:v>0.89684799999999998</c:v>
                </c:pt>
                <c:pt idx="105">
                  <c:v>0.68115199999999998</c:v>
                </c:pt>
                <c:pt idx="106">
                  <c:v>0.565527</c:v>
                </c:pt>
                <c:pt idx="107">
                  <c:v>0.34645899999999996</c:v>
                </c:pt>
                <c:pt idx="108">
                  <c:v>0.36339199999999999</c:v>
                </c:pt>
                <c:pt idx="109">
                  <c:v>0.19430899999999998</c:v>
                </c:pt>
                <c:pt idx="110">
                  <c:v>0.20244399999999999</c:v>
                </c:pt>
                <c:pt idx="111">
                  <c:v>0.20244499999999999</c:v>
                </c:pt>
                <c:pt idx="112">
                  <c:v>0.203705</c:v>
                </c:pt>
                <c:pt idx="113">
                  <c:v>0.16136</c:v>
                </c:pt>
                <c:pt idx="114">
                  <c:v>0.15514500000000001</c:v>
                </c:pt>
                <c:pt idx="115">
                  <c:v>0.17077100000000001</c:v>
                </c:pt>
                <c:pt idx="116">
                  <c:v>0.17130399999999998</c:v>
                </c:pt>
                <c:pt idx="117">
                  <c:v>0.16228499999999998</c:v>
                </c:pt>
                <c:pt idx="118">
                  <c:v>0.14277799999999999</c:v>
                </c:pt>
                <c:pt idx="119">
                  <c:v>0.11961999999999999</c:v>
                </c:pt>
                <c:pt idx="120">
                  <c:v>6.1131999999999999E-2</c:v>
                </c:pt>
                <c:pt idx="121">
                  <c:v>8.4966E-2</c:v>
                </c:pt>
                <c:pt idx="122">
                  <c:v>7.6914999999999997E-2</c:v>
                </c:pt>
                <c:pt idx="123">
                  <c:v>0.10499299999999999</c:v>
                </c:pt>
                <c:pt idx="124">
                  <c:v>0.14597299999999999</c:v>
                </c:pt>
                <c:pt idx="125">
                  <c:v>0.145986</c:v>
                </c:pt>
                <c:pt idx="126">
                  <c:v>0.133438</c:v>
                </c:pt>
                <c:pt idx="127">
                  <c:v>0.12181599999999999</c:v>
                </c:pt>
                <c:pt idx="128">
                  <c:v>0.120777</c:v>
                </c:pt>
                <c:pt idx="129">
                  <c:v>0.12073099999999999</c:v>
                </c:pt>
                <c:pt idx="130">
                  <c:v>0.11515399999999999</c:v>
                </c:pt>
                <c:pt idx="131">
                  <c:v>0.11898199999999999</c:v>
                </c:pt>
                <c:pt idx="132">
                  <c:v>0.115397</c:v>
                </c:pt>
                <c:pt idx="133">
                  <c:v>9.1690999999999995E-2</c:v>
                </c:pt>
                <c:pt idx="134">
                  <c:v>9.7859000000000002E-2</c:v>
                </c:pt>
                <c:pt idx="135">
                  <c:v>6.9806999999999994E-2</c:v>
                </c:pt>
                <c:pt idx="136">
                  <c:v>3.9782999999999999E-2</c:v>
                </c:pt>
                <c:pt idx="137">
                  <c:v>3.9474999999999996E-2</c:v>
                </c:pt>
                <c:pt idx="138">
                  <c:v>5.8499999999999996E-2</c:v>
                </c:pt>
                <c:pt idx="139">
                  <c:v>5.1797999999999997E-2</c:v>
                </c:pt>
                <c:pt idx="140">
                  <c:v>5.1792999999999999E-2</c:v>
                </c:pt>
                <c:pt idx="141">
                  <c:v>5.6465999999999995E-2</c:v>
                </c:pt>
                <c:pt idx="142">
                  <c:v>5.6346E-2</c:v>
                </c:pt>
                <c:pt idx="143">
                  <c:v>6.8104999999999999E-2</c:v>
                </c:pt>
                <c:pt idx="144">
                  <c:v>6.4343999999999998E-2</c:v>
                </c:pt>
                <c:pt idx="145">
                  <c:v>6.4554E-2</c:v>
                </c:pt>
                <c:pt idx="146">
                  <c:v>6.0134E-2</c:v>
                </c:pt>
                <c:pt idx="147">
                  <c:v>6.0111999999999999E-2</c:v>
                </c:pt>
                <c:pt idx="148">
                  <c:v>4.6725999999999997E-2</c:v>
                </c:pt>
                <c:pt idx="149">
                  <c:v>4.6600999999999997E-2</c:v>
                </c:pt>
                <c:pt idx="150">
                  <c:v>2.6542999999999997E-2</c:v>
                </c:pt>
                <c:pt idx="151">
                  <c:v>3.0518E-2</c:v>
                </c:pt>
                <c:pt idx="152">
                  <c:v>3.0911999999999999E-2</c:v>
                </c:pt>
                <c:pt idx="153">
                  <c:v>2.5905999999999998E-2</c:v>
                </c:pt>
                <c:pt idx="154">
                  <c:v>3.8311999999999999E-2</c:v>
                </c:pt>
                <c:pt idx="155">
                  <c:v>2.3177999999999997E-2</c:v>
                </c:pt>
                <c:pt idx="156">
                  <c:v>2.3320999999999998E-2</c:v>
                </c:pt>
                <c:pt idx="157">
                  <c:v>2.2952999999999998E-2</c:v>
                </c:pt>
                <c:pt idx="158">
                  <c:v>2.1120999999999997E-2</c:v>
                </c:pt>
                <c:pt idx="159">
                  <c:v>2.1120999999999997E-2</c:v>
                </c:pt>
                <c:pt idx="160">
                  <c:v>2.1166999999999998E-2</c:v>
                </c:pt>
                <c:pt idx="161">
                  <c:v>2.3654999999999999E-2</c:v>
                </c:pt>
                <c:pt idx="162">
                  <c:v>2.8197999999999997E-2</c:v>
                </c:pt>
                <c:pt idx="163">
                  <c:v>2.2083999999999999E-2</c:v>
                </c:pt>
                <c:pt idx="164">
                  <c:v>2.1689999999999997E-2</c:v>
                </c:pt>
                <c:pt idx="165">
                  <c:v>2.4178999999999999E-2</c:v>
                </c:pt>
                <c:pt idx="179">
                  <c:v>0</c:v>
                </c:pt>
                <c:pt idx="180">
                  <c:v>1.8651199999999999</c:v>
                </c:pt>
                <c:pt idx="181">
                  <c:v>1.813914</c:v>
                </c:pt>
                <c:pt idx="182">
                  <c:v>1.84737</c:v>
                </c:pt>
                <c:pt idx="183">
                  <c:v>1.8165169999999999</c:v>
                </c:pt>
                <c:pt idx="184">
                  <c:v>1.8311659999999998</c:v>
                </c:pt>
                <c:pt idx="185">
                  <c:v>1.88645</c:v>
                </c:pt>
                <c:pt idx="186">
                  <c:v>1.8376299999999999</c:v>
                </c:pt>
                <c:pt idx="187">
                  <c:v>1.6778869999999999</c:v>
                </c:pt>
                <c:pt idx="188">
                  <c:v>1.626952</c:v>
                </c:pt>
                <c:pt idx="189">
                  <c:v>1.621059</c:v>
                </c:pt>
                <c:pt idx="190">
                  <c:v>1.6705599999999998</c:v>
                </c:pt>
                <c:pt idx="191">
                  <c:v>1.7917459999999998</c:v>
                </c:pt>
                <c:pt idx="192">
                  <c:v>2.0324909999999998</c:v>
                </c:pt>
                <c:pt idx="193">
                  <c:v>2.1675119999999999</c:v>
                </c:pt>
                <c:pt idx="194">
                  <c:v>2.179719</c:v>
                </c:pt>
                <c:pt idx="195">
                  <c:v>2.1807050000000001</c:v>
                </c:pt>
                <c:pt idx="196">
                  <c:v>2.1855310000000001</c:v>
                </c:pt>
                <c:pt idx="197">
                  <c:v>2.1332979999999999</c:v>
                </c:pt>
                <c:pt idx="198">
                  <c:v>2.1315599999999999</c:v>
                </c:pt>
                <c:pt idx="199">
                  <c:v>2.186817</c:v>
                </c:pt>
                <c:pt idx="200">
                  <c:v>2.2784529999999998</c:v>
                </c:pt>
                <c:pt idx="201">
                  <c:v>2.2590840000000001</c:v>
                </c:pt>
                <c:pt idx="202">
                  <c:v>2.2737469999999997</c:v>
                </c:pt>
                <c:pt idx="203">
                  <c:v>2.2972859999999997</c:v>
                </c:pt>
                <c:pt idx="204">
                  <c:v>2.2107589999999999</c:v>
                </c:pt>
                <c:pt idx="205">
                  <c:v>2.2397209999999999</c:v>
                </c:pt>
                <c:pt idx="206">
                  <c:v>2.3025169999999999</c:v>
                </c:pt>
                <c:pt idx="207">
                  <c:v>2.3613599999999999</c:v>
                </c:pt>
                <c:pt idx="208">
                  <c:v>2.4357089999999997</c:v>
                </c:pt>
                <c:pt idx="209">
                  <c:v>2.5295049999999999</c:v>
                </c:pt>
                <c:pt idx="210">
                  <c:v>2.7075039999999997</c:v>
                </c:pt>
                <c:pt idx="211">
                  <c:v>3.0054759999999998</c:v>
                </c:pt>
                <c:pt idx="212">
                  <c:v>2.926733</c:v>
                </c:pt>
                <c:pt idx="213">
                  <c:v>2.9480139999999997</c:v>
                </c:pt>
                <c:pt idx="214">
                  <c:v>3.1574679999999997</c:v>
                </c:pt>
                <c:pt idx="215">
                  <c:v>3.1699759999999997</c:v>
                </c:pt>
                <c:pt idx="216">
                  <c:v>3.1168149999999999</c:v>
                </c:pt>
                <c:pt idx="217">
                  <c:v>3.2290609999999997</c:v>
                </c:pt>
                <c:pt idx="218">
                  <c:v>3.2081379999999999</c:v>
                </c:pt>
                <c:pt idx="219">
                  <c:v>3.4123869999999998</c:v>
                </c:pt>
                <c:pt idx="220">
                  <c:v>3.6543019999999999</c:v>
                </c:pt>
                <c:pt idx="221">
                  <c:v>3.665184</c:v>
                </c:pt>
                <c:pt idx="222">
                  <c:v>3.6579109999999999</c:v>
                </c:pt>
                <c:pt idx="223">
                  <c:v>3.685603</c:v>
                </c:pt>
                <c:pt idx="224">
                  <c:v>3.8027349999999998</c:v>
                </c:pt>
                <c:pt idx="225">
                  <c:v>3.960194</c:v>
                </c:pt>
                <c:pt idx="226">
                  <c:v>3.9187989999999999</c:v>
                </c:pt>
                <c:pt idx="227">
                  <c:v>3.9593619999999996</c:v>
                </c:pt>
                <c:pt idx="228">
                  <c:v>4.1344669999999999</c:v>
                </c:pt>
                <c:pt idx="229">
                  <c:v>4.1697660000000001</c:v>
                </c:pt>
                <c:pt idx="230">
                  <c:v>4.3975770000000001</c:v>
                </c:pt>
                <c:pt idx="231">
                  <c:v>4.516216</c:v>
                </c:pt>
                <c:pt idx="232">
                  <c:v>4.5657189999999996</c:v>
                </c:pt>
                <c:pt idx="233">
                  <c:v>4.7563589999999998</c:v>
                </c:pt>
                <c:pt idx="234">
                  <c:v>4.8579439999999998</c:v>
                </c:pt>
                <c:pt idx="235">
                  <c:v>5.0883349999999998</c:v>
                </c:pt>
                <c:pt idx="236">
                  <c:v>5.1366459999999998</c:v>
                </c:pt>
                <c:pt idx="237">
                  <c:v>5.3430019999999994</c:v>
                </c:pt>
                <c:pt idx="238">
                  <c:v>5.4971909999999999</c:v>
                </c:pt>
                <c:pt idx="239">
                  <c:v>5.6290009999999997</c:v>
                </c:pt>
                <c:pt idx="240">
                  <c:v>5.8015819999999998</c:v>
                </c:pt>
                <c:pt idx="241">
                  <c:v>5.8296549999999998</c:v>
                </c:pt>
                <c:pt idx="242">
                  <c:v>5.893834</c:v>
                </c:pt>
                <c:pt idx="243">
                  <c:v>5.8756529999999998</c:v>
                </c:pt>
                <c:pt idx="244">
                  <c:v>5.8934489999999995</c:v>
                </c:pt>
                <c:pt idx="245">
                  <c:v>5.9808599999999998</c:v>
                </c:pt>
                <c:pt idx="246">
                  <c:v>6.210801</c:v>
                </c:pt>
                <c:pt idx="247">
                  <c:v>6.1530389999999997</c:v>
                </c:pt>
                <c:pt idx="248">
                  <c:v>6.2685899999999997</c:v>
                </c:pt>
                <c:pt idx="249">
                  <c:v>6.4322219999999994</c:v>
                </c:pt>
                <c:pt idx="250">
                  <c:v>6.4574679999999995</c:v>
                </c:pt>
                <c:pt idx="251">
                  <c:v>6.367648</c:v>
                </c:pt>
                <c:pt idx="252">
                  <c:v>6.3197989999999997</c:v>
                </c:pt>
                <c:pt idx="253">
                  <c:v>6.3814989999999998</c:v>
                </c:pt>
                <c:pt idx="254">
                  <c:v>6.3552019999999994</c:v>
                </c:pt>
                <c:pt idx="255">
                  <c:v>6.3581099999999999</c:v>
                </c:pt>
                <c:pt idx="256">
                  <c:v>6.1921359999999996</c:v>
                </c:pt>
                <c:pt idx="257">
                  <c:v>6.1051739999999999</c:v>
                </c:pt>
                <c:pt idx="258">
                  <c:v>6.0068709999999994</c:v>
                </c:pt>
                <c:pt idx="259">
                  <c:v>5.9200849999999994</c:v>
                </c:pt>
                <c:pt idx="260">
                  <c:v>5.9179129999999995</c:v>
                </c:pt>
                <c:pt idx="261">
                  <c:v>5.7325080000000002</c:v>
                </c:pt>
                <c:pt idx="262">
                  <c:v>5.6076899999999998</c:v>
                </c:pt>
                <c:pt idx="263">
                  <c:v>5.7704800000000001</c:v>
                </c:pt>
                <c:pt idx="264">
                  <c:v>5.6594629999999997</c:v>
                </c:pt>
                <c:pt idx="265">
                  <c:v>5.5192199999999998</c:v>
                </c:pt>
                <c:pt idx="266">
                  <c:v>5.4346619999999994</c:v>
                </c:pt>
                <c:pt idx="267">
                  <c:v>5.3296169999999998</c:v>
                </c:pt>
                <c:pt idx="268">
                  <c:v>5.4909799999999995</c:v>
                </c:pt>
                <c:pt idx="269">
                  <c:v>5.5330589999999997</c:v>
                </c:pt>
                <c:pt idx="270">
                  <c:v>5.5001809999999995</c:v>
                </c:pt>
                <c:pt idx="271">
                  <c:v>5.4178739999999994</c:v>
                </c:pt>
                <c:pt idx="272">
                  <c:v>5.3481569999999996</c:v>
                </c:pt>
                <c:pt idx="273">
                  <c:v>5.1628179999999997</c:v>
                </c:pt>
                <c:pt idx="274">
                  <c:v>5.1503649999999999</c:v>
                </c:pt>
                <c:pt idx="275">
                  <c:v>5.0324010000000001</c:v>
                </c:pt>
                <c:pt idx="276">
                  <c:v>4.9896899999999995</c:v>
                </c:pt>
                <c:pt idx="277">
                  <c:v>4.9771219999999996</c:v>
                </c:pt>
                <c:pt idx="278">
                  <c:v>5.0716489999999999</c:v>
                </c:pt>
                <c:pt idx="279">
                  <c:v>5.2892549999999998</c:v>
                </c:pt>
                <c:pt idx="280">
                  <c:v>5.4671069999999995</c:v>
                </c:pt>
                <c:pt idx="281">
                  <c:v>5.9014799999999994</c:v>
                </c:pt>
                <c:pt idx="282">
                  <c:v>6.2274129999999994</c:v>
                </c:pt>
                <c:pt idx="283">
                  <c:v>6.7637</c:v>
                </c:pt>
                <c:pt idx="284">
                  <c:v>7.1500119999999994</c:v>
                </c:pt>
                <c:pt idx="285">
                  <c:v>7.673432</c:v>
                </c:pt>
                <c:pt idx="286">
                  <c:v>8.243390999999999</c:v>
                </c:pt>
                <c:pt idx="287">
                  <c:v>8.6658589999999993</c:v>
                </c:pt>
                <c:pt idx="288">
                  <c:v>9.3913189999999993</c:v>
                </c:pt>
                <c:pt idx="289">
                  <c:v>9.9702159999999989</c:v>
                </c:pt>
                <c:pt idx="290">
                  <c:v>10.454198999999999</c:v>
                </c:pt>
                <c:pt idx="291">
                  <c:v>10.819084999999999</c:v>
                </c:pt>
                <c:pt idx="292">
                  <c:v>10.461819</c:v>
                </c:pt>
                <c:pt idx="293">
                  <c:v>10.444194</c:v>
                </c:pt>
                <c:pt idx="294">
                  <c:v>11.255281</c:v>
                </c:pt>
                <c:pt idx="295">
                  <c:v>12.370229</c:v>
                </c:pt>
                <c:pt idx="296">
                  <c:v>12.948585999999999</c:v>
                </c:pt>
                <c:pt idx="297">
                  <c:v>13.382655999999999</c:v>
                </c:pt>
                <c:pt idx="298">
                  <c:v>13.424043999999999</c:v>
                </c:pt>
                <c:pt idx="299">
                  <c:v>13.652455</c:v>
                </c:pt>
                <c:pt idx="300">
                  <c:v>13.611621</c:v>
                </c:pt>
                <c:pt idx="301">
                  <c:v>13.695207999999999</c:v>
                </c:pt>
                <c:pt idx="302">
                  <c:v>13.705408</c:v>
                </c:pt>
                <c:pt idx="303">
                  <c:v>14.243758</c:v>
                </c:pt>
                <c:pt idx="304">
                  <c:v>15.541545999999999</c:v>
                </c:pt>
                <c:pt idx="305">
                  <c:v>16.352947999999998</c:v>
                </c:pt>
                <c:pt idx="306">
                  <c:v>16.421668999999998</c:v>
                </c:pt>
                <c:pt idx="307">
                  <c:v>15.932286</c:v>
                </c:pt>
                <c:pt idx="308">
                  <c:v>16.054188</c:v>
                </c:pt>
                <c:pt idx="309">
                  <c:v>16.146412999999999</c:v>
                </c:pt>
                <c:pt idx="310">
                  <c:v>16.116107</c:v>
                </c:pt>
                <c:pt idx="311">
                  <c:v>16.303138999999998</c:v>
                </c:pt>
                <c:pt idx="312">
                  <c:v>16.070851999999999</c:v>
                </c:pt>
                <c:pt idx="313">
                  <c:v>16.123916999999999</c:v>
                </c:pt>
                <c:pt idx="314">
                  <c:v>15.793341</c:v>
                </c:pt>
                <c:pt idx="315">
                  <c:v>15.870785</c:v>
                </c:pt>
                <c:pt idx="316">
                  <c:v>15.587128</c:v>
                </c:pt>
                <c:pt idx="317">
                  <c:v>14.931533999999999</c:v>
                </c:pt>
                <c:pt idx="318">
                  <c:v>14.25996</c:v>
                </c:pt>
                <c:pt idx="319">
                  <c:v>12.664439999999999</c:v>
                </c:pt>
                <c:pt idx="320">
                  <c:v>11.077753</c:v>
                </c:pt>
                <c:pt idx="321">
                  <c:v>9.5899640000000002</c:v>
                </c:pt>
                <c:pt idx="322">
                  <c:v>8.755234999999999</c:v>
                </c:pt>
                <c:pt idx="323">
                  <c:v>7.5734819999999994</c:v>
                </c:pt>
                <c:pt idx="324">
                  <c:v>6.9896750000000001</c:v>
                </c:pt>
                <c:pt idx="325">
                  <c:v>6.3284969999999996</c:v>
                </c:pt>
                <c:pt idx="326">
                  <c:v>6.3943319999999995</c:v>
                </c:pt>
                <c:pt idx="327">
                  <c:v>5.9041169999999994</c:v>
                </c:pt>
                <c:pt idx="328">
                  <c:v>5.8524649999999996</c:v>
                </c:pt>
                <c:pt idx="329">
                  <c:v>6.4061170000000001</c:v>
                </c:pt>
                <c:pt idx="330">
                  <c:v>6.5198779999999994</c:v>
                </c:pt>
                <c:pt idx="331">
                  <c:v>7.5999299999999996</c:v>
                </c:pt>
                <c:pt idx="332">
                  <c:v>9.1184209999999997</c:v>
                </c:pt>
                <c:pt idx="333">
                  <c:v>10.36675</c:v>
                </c:pt>
                <c:pt idx="334">
                  <c:v>11.493559999999999</c:v>
                </c:pt>
                <c:pt idx="335">
                  <c:v>12.337881999999999</c:v>
                </c:pt>
                <c:pt idx="336">
                  <c:v>12.996741</c:v>
                </c:pt>
                <c:pt idx="337">
                  <c:v>13.147084</c:v>
                </c:pt>
                <c:pt idx="338">
                  <c:v>12.605017999999999</c:v>
                </c:pt>
                <c:pt idx="339">
                  <c:v>11.712304999999999</c:v>
                </c:pt>
                <c:pt idx="340">
                  <c:v>10.698834</c:v>
                </c:pt>
                <c:pt idx="341">
                  <c:v>9.5192669999999993</c:v>
                </c:pt>
                <c:pt idx="342">
                  <c:v>8.7427689999999991</c:v>
                </c:pt>
                <c:pt idx="343">
                  <c:v>8.2193620000000003</c:v>
                </c:pt>
                <c:pt idx="344">
                  <c:v>7.8864129999999992</c:v>
                </c:pt>
                <c:pt idx="345">
                  <c:v>8.0141209999999994</c:v>
                </c:pt>
                <c:pt idx="359">
                  <c:v>0</c:v>
                </c:pt>
                <c:pt idx="360">
                  <c:v>0.62381299999999995</c:v>
                </c:pt>
                <c:pt idx="361">
                  <c:v>0.625023</c:v>
                </c:pt>
                <c:pt idx="362">
                  <c:v>0.527644</c:v>
                </c:pt>
                <c:pt idx="363">
                  <c:v>0.52380300000000002</c:v>
                </c:pt>
                <c:pt idx="364">
                  <c:v>0.58625300000000002</c:v>
                </c:pt>
                <c:pt idx="365">
                  <c:v>0.71635300000000002</c:v>
                </c:pt>
                <c:pt idx="366">
                  <c:v>0.71343899999999993</c:v>
                </c:pt>
                <c:pt idx="367">
                  <c:v>0.72758</c:v>
                </c:pt>
                <c:pt idx="368">
                  <c:v>0.976356</c:v>
                </c:pt>
                <c:pt idx="369">
                  <c:v>1.0631079999999999</c:v>
                </c:pt>
                <c:pt idx="370">
                  <c:v>0.9703449999999999</c:v>
                </c:pt>
                <c:pt idx="371">
                  <c:v>1.171854</c:v>
                </c:pt>
                <c:pt idx="372">
                  <c:v>1.2835829999999999</c:v>
                </c:pt>
                <c:pt idx="373">
                  <c:v>1.284232</c:v>
                </c:pt>
                <c:pt idx="374">
                  <c:v>1.2936779999999999</c:v>
                </c:pt>
                <c:pt idx="375">
                  <c:v>1.347234</c:v>
                </c:pt>
                <c:pt idx="376">
                  <c:v>1.385316</c:v>
                </c:pt>
                <c:pt idx="377">
                  <c:v>1.3700569999999999</c:v>
                </c:pt>
                <c:pt idx="378">
                  <c:v>1.3726389999999999</c:v>
                </c:pt>
                <c:pt idx="379">
                  <c:v>1.3699669999999999</c:v>
                </c:pt>
                <c:pt idx="380">
                  <c:v>1.2483629999999999</c:v>
                </c:pt>
                <c:pt idx="381">
                  <c:v>1.283798</c:v>
                </c:pt>
                <c:pt idx="382">
                  <c:v>1.485708</c:v>
                </c:pt>
                <c:pt idx="383">
                  <c:v>1.2848889999999999</c:v>
                </c:pt>
                <c:pt idx="384">
                  <c:v>1.202502</c:v>
                </c:pt>
                <c:pt idx="385">
                  <c:v>1.224917</c:v>
                </c:pt>
                <c:pt idx="386">
                  <c:v>1.226389</c:v>
                </c:pt>
                <c:pt idx="387">
                  <c:v>1.18486</c:v>
                </c:pt>
                <c:pt idx="388">
                  <c:v>1.2846979999999999</c:v>
                </c:pt>
                <c:pt idx="389">
                  <c:v>1.327493</c:v>
                </c:pt>
                <c:pt idx="390">
                  <c:v>1.395465</c:v>
                </c:pt>
                <c:pt idx="391">
                  <c:v>2.0271589999999997</c:v>
                </c:pt>
                <c:pt idx="392">
                  <c:v>1.8779329999999999</c:v>
                </c:pt>
                <c:pt idx="393">
                  <c:v>1.9075739999999999</c:v>
                </c:pt>
                <c:pt idx="394">
                  <c:v>1.8325879999999999</c:v>
                </c:pt>
                <c:pt idx="395">
                  <c:v>1.889251</c:v>
                </c:pt>
                <c:pt idx="396">
                  <c:v>1.8599979999999998</c:v>
                </c:pt>
                <c:pt idx="397">
                  <c:v>1.870997</c:v>
                </c:pt>
                <c:pt idx="398">
                  <c:v>1.8770849999999999</c:v>
                </c:pt>
                <c:pt idx="399">
                  <c:v>2.0614270000000001</c:v>
                </c:pt>
                <c:pt idx="400">
                  <c:v>2.0286719999999998</c:v>
                </c:pt>
                <c:pt idx="401">
                  <c:v>2.0809839999999999</c:v>
                </c:pt>
                <c:pt idx="402">
                  <c:v>2.3089569999999999</c:v>
                </c:pt>
                <c:pt idx="403">
                  <c:v>1.840468</c:v>
                </c:pt>
                <c:pt idx="404">
                  <c:v>1.78545</c:v>
                </c:pt>
                <c:pt idx="405">
                  <c:v>1.8482689999999999</c:v>
                </c:pt>
                <c:pt idx="406">
                  <c:v>1.805134</c:v>
                </c:pt>
                <c:pt idx="407">
                  <c:v>1.7738699999999998</c:v>
                </c:pt>
                <c:pt idx="408">
                  <c:v>1.848236</c:v>
                </c:pt>
                <c:pt idx="409">
                  <c:v>1.8160379999999998</c:v>
                </c:pt>
                <c:pt idx="410">
                  <c:v>2.0363669999999998</c:v>
                </c:pt>
                <c:pt idx="411">
                  <c:v>1.9606089999999998</c:v>
                </c:pt>
                <c:pt idx="412">
                  <c:v>2.3154460000000001</c:v>
                </c:pt>
                <c:pt idx="413">
                  <c:v>3.403289</c:v>
                </c:pt>
                <c:pt idx="414">
                  <c:v>4.1535099999999998</c:v>
                </c:pt>
                <c:pt idx="415">
                  <c:v>4.3533029999999995</c:v>
                </c:pt>
                <c:pt idx="416">
                  <c:v>4.7868750000000002</c:v>
                </c:pt>
                <c:pt idx="417">
                  <c:v>4.783906</c:v>
                </c:pt>
                <c:pt idx="418">
                  <c:v>4.7339329999999995</c:v>
                </c:pt>
                <c:pt idx="419">
                  <c:v>4.7269540000000001</c:v>
                </c:pt>
                <c:pt idx="420">
                  <c:v>4.7544779999999998</c:v>
                </c:pt>
                <c:pt idx="421">
                  <c:v>5.013287</c:v>
                </c:pt>
                <c:pt idx="422">
                  <c:v>4.8198020000000001</c:v>
                </c:pt>
                <c:pt idx="423">
                  <c:v>5.0432249999999996</c:v>
                </c:pt>
                <c:pt idx="424">
                  <c:v>4.8335910000000002</c:v>
                </c:pt>
                <c:pt idx="425">
                  <c:v>4.2360109999999995</c:v>
                </c:pt>
                <c:pt idx="426">
                  <c:v>3.293431</c:v>
                </c:pt>
                <c:pt idx="427">
                  <c:v>3.5749389999999996</c:v>
                </c:pt>
                <c:pt idx="428">
                  <c:v>3.4308509999999997</c:v>
                </c:pt>
                <c:pt idx="429">
                  <c:v>3.490418</c:v>
                </c:pt>
                <c:pt idx="430">
                  <c:v>3.6349769999999997</c:v>
                </c:pt>
                <c:pt idx="431">
                  <c:v>3.9932259999999999</c:v>
                </c:pt>
                <c:pt idx="432">
                  <c:v>4.0810339999999998</c:v>
                </c:pt>
                <c:pt idx="433">
                  <c:v>4.0581699999999996</c:v>
                </c:pt>
                <c:pt idx="434">
                  <c:v>4.2589980000000001</c:v>
                </c:pt>
                <c:pt idx="435">
                  <c:v>4.0606109999999997</c:v>
                </c:pt>
                <c:pt idx="436">
                  <c:v>4.4740570000000002</c:v>
                </c:pt>
                <c:pt idx="437">
                  <c:v>4.5681799999999999</c:v>
                </c:pt>
                <c:pt idx="438">
                  <c:v>5.1996389999999995</c:v>
                </c:pt>
                <c:pt idx="439">
                  <c:v>5.2988799999999996</c:v>
                </c:pt>
                <c:pt idx="440">
                  <c:v>5.2300309999999994</c:v>
                </c:pt>
                <c:pt idx="441">
                  <c:v>5.2882989999999994</c:v>
                </c:pt>
                <c:pt idx="442">
                  <c:v>5.3008829999999998</c:v>
                </c:pt>
                <c:pt idx="443">
                  <c:v>5.0608930000000001</c:v>
                </c:pt>
                <c:pt idx="444">
                  <c:v>5.2595739999999997</c:v>
                </c:pt>
                <c:pt idx="445">
                  <c:v>5.3210439999999997</c:v>
                </c:pt>
                <c:pt idx="446">
                  <c:v>5.257307</c:v>
                </c:pt>
                <c:pt idx="447">
                  <c:v>5.2407769999999996</c:v>
                </c:pt>
                <c:pt idx="448">
                  <c:v>4.7991209999999995</c:v>
                </c:pt>
                <c:pt idx="449">
                  <c:v>5.1122480000000001</c:v>
                </c:pt>
                <c:pt idx="450">
                  <c:v>5.177098</c:v>
                </c:pt>
                <c:pt idx="451">
                  <c:v>6.1481050000000002</c:v>
                </c:pt>
                <c:pt idx="452">
                  <c:v>6.119154</c:v>
                </c:pt>
                <c:pt idx="453">
                  <c:v>6.2621259999999994</c:v>
                </c:pt>
                <c:pt idx="454">
                  <c:v>6.486561</c:v>
                </c:pt>
                <c:pt idx="455">
                  <c:v>6.473166</c:v>
                </c:pt>
                <c:pt idx="456">
                  <c:v>6.2970269999999999</c:v>
                </c:pt>
                <c:pt idx="457">
                  <c:v>6.0851189999999997</c:v>
                </c:pt>
                <c:pt idx="458">
                  <c:v>6.3620919999999996</c:v>
                </c:pt>
                <c:pt idx="459">
                  <c:v>6.6237979999999999</c:v>
                </c:pt>
                <c:pt idx="460">
                  <c:v>7.1630819999999993</c:v>
                </c:pt>
                <c:pt idx="461">
                  <c:v>7.1918660000000001</c:v>
                </c:pt>
                <c:pt idx="462">
                  <c:v>7.5910829999999994</c:v>
                </c:pt>
                <c:pt idx="463">
                  <c:v>6.520391</c:v>
                </c:pt>
                <c:pt idx="464">
                  <c:v>6.4198539999999999</c:v>
                </c:pt>
                <c:pt idx="465">
                  <c:v>6.4089899999999993</c:v>
                </c:pt>
                <c:pt idx="466">
                  <c:v>6.1926609999999993</c:v>
                </c:pt>
                <c:pt idx="467">
                  <c:v>6.2336869999999998</c:v>
                </c:pt>
                <c:pt idx="468">
                  <c:v>6.0661639999999997</c:v>
                </c:pt>
                <c:pt idx="469">
                  <c:v>6.0267309999999998</c:v>
                </c:pt>
                <c:pt idx="470">
                  <c:v>5.9046180000000001</c:v>
                </c:pt>
                <c:pt idx="471">
                  <c:v>5.7398919999999993</c:v>
                </c:pt>
                <c:pt idx="472">
                  <c:v>5.7082049999999995</c:v>
                </c:pt>
                <c:pt idx="473">
                  <c:v>5.3761549999999998</c:v>
                </c:pt>
                <c:pt idx="474">
                  <c:v>5.47044</c:v>
                </c:pt>
                <c:pt idx="475">
                  <c:v>5.161232</c:v>
                </c:pt>
                <c:pt idx="476">
                  <c:v>5.1181070000000002</c:v>
                </c:pt>
                <c:pt idx="477">
                  <c:v>4.8990819999999999</c:v>
                </c:pt>
                <c:pt idx="478">
                  <c:v>4.7844239999999996</c:v>
                </c:pt>
                <c:pt idx="479">
                  <c:v>5.0058660000000001</c:v>
                </c:pt>
                <c:pt idx="480">
                  <c:v>5.1582270000000001</c:v>
                </c:pt>
                <c:pt idx="481">
                  <c:v>5.4116239999999998</c:v>
                </c:pt>
                <c:pt idx="482">
                  <c:v>5.3223469999999997</c:v>
                </c:pt>
                <c:pt idx="483">
                  <c:v>5.1633999999999993</c:v>
                </c:pt>
                <c:pt idx="484">
                  <c:v>4.968229</c:v>
                </c:pt>
                <c:pt idx="485">
                  <c:v>4.5307810000000002</c:v>
                </c:pt>
                <c:pt idx="486">
                  <c:v>3.4548929999999998</c:v>
                </c:pt>
                <c:pt idx="487">
                  <c:v>3.3842490000000001</c:v>
                </c:pt>
                <c:pt idx="488">
                  <c:v>3.6027749999999998</c:v>
                </c:pt>
                <c:pt idx="489">
                  <c:v>3.4504009999999998</c:v>
                </c:pt>
                <c:pt idx="490">
                  <c:v>3.538481</c:v>
                </c:pt>
                <c:pt idx="491">
                  <c:v>3.5356369999999999</c:v>
                </c:pt>
                <c:pt idx="492">
                  <c:v>3.6493919999999997</c:v>
                </c:pt>
                <c:pt idx="493">
                  <c:v>4.02799</c:v>
                </c:pt>
                <c:pt idx="494">
                  <c:v>3.9884809999999997</c:v>
                </c:pt>
                <c:pt idx="495">
                  <c:v>4.171799</c:v>
                </c:pt>
                <c:pt idx="496">
                  <c:v>5.1571029999999993</c:v>
                </c:pt>
                <c:pt idx="497">
                  <c:v>6.1418509999999999</c:v>
                </c:pt>
                <c:pt idx="498">
                  <c:v>6.2151619999999994</c:v>
                </c:pt>
                <c:pt idx="499">
                  <c:v>6.5194719999999995</c:v>
                </c:pt>
                <c:pt idx="500">
                  <c:v>6.4116710000000001</c:v>
                </c:pt>
                <c:pt idx="501">
                  <c:v>6.5340590000000001</c:v>
                </c:pt>
                <c:pt idx="502">
                  <c:v>7.1563279999999994</c:v>
                </c:pt>
                <c:pt idx="503">
                  <c:v>7.1502460000000001</c:v>
                </c:pt>
                <c:pt idx="504">
                  <c:v>7.0429360000000001</c:v>
                </c:pt>
                <c:pt idx="505">
                  <c:v>6.474456</c:v>
                </c:pt>
                <c:pt idx="506">
                  <c:v>6.4930529999999997</c:v>
                </c:pt>
                <c:pt idx="507">
                  <c:v>6.5788310000000001</c:v>
                </c:pt>
                <c:pt idx="508">
                  <c:v>5.8794110000000002</c:v>
                </c:pt>
                <c:pt idx="509">
                  <c:v>6.0138939999999996</c:v>
                </c:pt>
                <c:pt idx="510">
                  <c:v>6.2552389999999995</c:v>
                </c:pt>
                <c:pt idx="511">
                  <c:v>5.9210129999999994</c:v>
                </c:pt>
                <c:pt idx="512">
                  <c:v>5.8456799999999998</c:v>
                </c:pt>
                <c:pt idx="513">
                  <c:v>5.7665389999999999</c:v>
                </c:pt>
                <c:pt idx="514">
                  <c:v>5.2550840000000001</c:v>
                </c:pt>
                <c:pt idx="515">
                  <c:v>5.0043030000000002</c:v>
                </c:pt>
                <c:pt idx="516">
                  <c:v>4.9233149999999997</c:v>
                </c:pt>
                <c:pt idx="517">
                  <c:v>4.879804</c:v>
                </c:pt>
                <c:pt idx="518">
                  <c:v>4.9139759999999999</c:v>
                </c:pt>
                <c:pt idx="519">
                  <c:v>4.9629579999999995</c:v>
                </c:pt>
                <c:pt idx="520">
                  <c:v>4.3883529999999995</c:v>
                </c:pt>
                <c:pt idx="521">
                  <c:v>3.1685759999999998</c:v>
                </c:pt>
                <c:pt idx="522">
                  <c:v>2.767271</c:v>
                </c:pt>
                <c:pt idx="523">
                  <c:v>3.0425979999999999</c:v>
                </c:pt>
                <c:pt idx="524">
                  <c:v>3.0761789999999998</c:v>
                </c:pt>
                <c:pt idx="525">
                  <c:v>3.0378029999999998</c:v>
                </c:pt>
                <c:pt idx="539">
                  <c:v>0</c:v>
                </c:pt>
                <c:pt idx="540">
                  <c:v>0.83715499999999998</c:v>
                </c:pt>
                <c:pt idx="541">
                  <c:v>0.961565</c:v>
                </c:pt>
                <c:pt idx="542">
                  <c:v>0.87523899999999999</c:v>
                </c:pt>
                <c:pt idx="543">
                  <c:v>0.91317999999999999</c:v>
                </c:pt>
                <c:pt idx="544">
                  <c:v>1.017401</c:v>
                </c:pt>
                <c:pt idx="545">
                  <c:v>0.809979</c:v>
                </c:pt>
                <c:pt idx="546">
                  <c:v>0.87382499999999996</c:v>
                </c:pt>
                <c:pt idx="547">
                  <c:v>0.83004199999999995</c:v>
                </c:pt>
                <c:pt idx="548">
                  <c:v>0.899258</c:v>
                </c:pt>
                <c:pt idx="549">
                  <c:v>0.87232999999999994</c:v>
                </c:pt>
                <c:pt idx="550">
                  <c:v>0.84907899999999992</c:v>
                </c:pt>
                <c:pt idx="551">
                  <c:v>0.83151699999999995</c:v>
                </c:pt>
                <c:pt idx="552">
                  <c:v>0.82249899999999998</c:v>
                </c:pt>
                <c:pt idx="553">
                  <c:v>0.66410999999999998</c:v>
                </c:pt>
                <c:pt idx="554">
                  <c:v>0.66645699999999997</c:v>
                </c:pt>
                <c:pt idx="555">
                  <c:v>0.58685299999999996</c:v>
                </c:pt>
                <c:pt idx="556">
                  <c:v>0.52574100000000001</c:v>
                </c:pt>
                <c:pt idx="557">
                  <c:v>0.46447699999999997</c:v>
                </c:pt>
                <c:pt idx="558">
                  <c:v>0.44343499999999997</c:v>
                </c:pt>
                <c:pt idx="559">
                  <c:v>0.59365599999999996</c:v>
                </c:pt>
                <c:pt idx="560">
                  <c:v>0.54834700000000003</c:v>
                </c:pt>
                <c:pt idx="561">
                  <c:v>0.64371499999999993</c:v>
                </c:pt>
                <c:pt idx="562">
                  <c:v>0.66878199999999999</c:v>
                </c:pt>
                <c:pt idx="563">
                  <c:v>0.66639899999999996</c:v>
                </c:pt>
                <c:pt idx="564">
                  <c:v>0.63226499999999997</c:v>
                </c:pt>
                <c:pt idx="565">
                  <c:v>0.67266799999999993</c:v>
                </c:pt>
                <c:pt idx="566">
                  <c:v>0.63879699999999995</c:v>
                </c:pt>
                <c:pt idx="567">
                  <c:v>0.68932099999999996</c:v>
                </c:pt>
                <c:pt idx="568">
                  <c:v>0.66806399999999999</c:v>
                </c:pt>
                <c:pt idx="569">
                  <c:v>0.73771699999999996</c:v>
                </c:pt>
                <c:pt idx="570">
                  <c:v>0.64452100000000001</c:v>
                </c:pt>
                <c:pt idx="571">
                  <c:v>0.48803599999999997</c:v>
                </c:pt>
                <c:pt idx="572">
                  <c:v>0.44359699999999996</c:v>
                </c:pt>
                <c:pt idx="573">
                  <c:v>0.39305099999999998</c:v>
                </c:pt>
                <c:pt idx="574">
                  <c:v>0.39216299999999998</c:v>
                </c:pt>
                <c:pt idx="575">
                  <c:v>0.39248299999999997</c:v>
                </c:pt>
                <c:pt idx="576">
                  <c:v>0.427232</c:v>
                </c:pt>
                <c:pt idx="577">
                  <c:v>0.38709299999999996</c:v>
                </c:pt>
                <c:pt idx="578">
                  <c:v>0.42244399999999999</c:v>
                </c:pt>
                <c:pt idx="579">
                  <c:v>0.37140399999999996</c:v>
                </c:pt>
                <c:pt idx="580">
                  <c:v>0.34903599999999996</c:v>
                </c:pt>
                <c:pt idx="581">
                  <c:v>0.31471299999999996</c:v>
                </c:pt>
                <c:pt idx="582">
                  <c:v>0.28255399999999997</c:v>
                </c:pt>
                <c:pt idx="583">
                  <c:v>0.28629699999999997</c:v>
                </c:pt>
                <c:pt idx="584">
                  <c:v>0.28617799999999999</c:v>
                </c:pt>
                <c:pt idx="585">
                  <c:v>0.30652399999999996</c:v>
                </c:pt>
                <c:pt idx="586">
                  <c:v>0.28845999999999999</c:v>
                </c:pt>
                <c:pt idx="587">
                  <c:v>0.29911399999999999</c:v>
                </c:pt>
                <c:pt idx="588">
                  <c:v>0.303448</c:v>
                </c:pt>
                <c:pt idx="589">
                  <c:v>0.33921399999999996</c:v>
                </c:pt>
                <c:pt idx="590">
                  <c:v>0.31535399999999997</c:v>
                </c:pt>
                <c:pt idx="591">
                  <c:v>0.31570399999999998</c:v>
                </c:pt>
                <c:pt idx="592">
                  <c:v>0.31719999999999998</c:v>
                </c:pt>
                <c:pt idx="593">
                  <c:v>0.333372</c:v>
                </c:pt>
                <c:pt idx="594">
                  <c:v>0.37797599999999998</c:v>
                </c:pt>
                <c:pt idx="595">
                  <c:v>0.36410899999999996</c:v>
                </c:pt>
                <c:pt idx="596">
                  <c:v>0.39923899999999996</c:v>
                </c:pt>
                <c:pt idx="597">
                  <c:v>0.361456</c:v>
                </c:pt>
                <c:pt idx="598">
                  <c:v>0.41015599999999997</c:v>
                </c:pt>
                <c:pt idx="599">
                  <c:v>0.46205199999999996</c:v>
                </c:pt>
                <c:pt idx="600">
                  <c:v>0.44624599999999998</c:v>
                </c:pt>
                <c:pt idx="601">
                  <c:v>0.435031</c:v>
                </c:pt>
                <c:pt idx="602">
                  <c:v>0.45877499999999999</c:v>
                </c:pt>
                <c:pt idx="603">
                  <c:v>0.493927</c:v>
                </c:pt>
                <c:pt idx="604">
                  <c:v>0.45494299999999999</c:v>
                </c:pt>
                <c:pt idx="605">
                  <c:v>0.47573199999999999</c:v>
                </c:pt>
                <c:pt idx="606">
                  <c:v>0.39562599999999998</c:v>
                </c:pt>
                <c:pt idx="607">
                  <c:v>0.40243999999999996</c:v>
                </c:pt>
                <c:pt idx="608">
                  <c:v>0.377444</c:v>
                </c:pt>
                <c:pt idx="609">
                  <c:v>0.37761699999999998</c:v>
                </c:pt>
                <c:pt idx="610">
                  <c:v>0.34917899999999996</c:v>
                </c:pt>
                <c:pt idx="611">
                  <c:v>0.29714499999999999</c:v>
                </c:pt>
                <c:pt idx="612">
                  <c:v>0.27579199999999998</c:v>
                </c:pt>
                <c:pt idx="613">
                  <c:v>0.32403299999999996</c:v>
                </c:pt>
                <c:pt idx="614">
                  <c:v>0.29217299999999996</c:v>
                </c:pt>
                <c:pt idx="615">
                  <c:v>0.32831299999999997</c:v>
                </c:pt>
                <c:pt idx="616">
                  <c:v>0.35652499999999998</c:v>
                </c:pt>
                <c:pt idx="617">
                  <c:v>0.29690099999999997</c:v>
                </c:pt>
                <c:pt idx="618">
                  <c:v>0.386743</c:v>
                </c:pt>
                <c:pt idx="619">
                  <c:v>0.40259400000000001</c:v>
                </c:pt>
                <c:pt idx="620">
                  <c:v>0.58297999999999994</c:v>
                </c:pt>
                <c:pt idx="621">
                  <c:v>0.75355699999999992</c:v>
                </c:pt>
                <c:pt idx="622">
                  <c:v>0.80710599999999999</c:v>
                </c:pt>
                <c:pt idx="623">
                  <c:v>0.86948799999999993</c:v>
                </c:pt>
                <c:pt idx="624">
                  <c:v>0.89004499999999998</c:v>
                </c:pt>
                <c:pt idx="625">
                  <c:v>0.86140299999999992</c:v>
                </c:pt>
                <c:pt idx="626">
                  <c:v>0.90863299999999991</c:v>
                </c:pt>
                <c:pt idx="627">
                  <c:v>0.849657</c:v>
                </c:pt>
                <c:pt idx="628">
                  <c:v>0.82094599999999995</c:v>
                </c:pt>
                <c:pt idx="629">
                  <c:v>1.019736</c:v>
                </c:pt>
                <c:pt idx="630">
                  <c:v>1.03189</c:v>
                </c:pt>
                <c:pt idx="631">
                  <c:v>1.0172749999999999</c:v>
                </c:pt>
                <c:pt idx="632">
                  <c:v>0.85866900000000002</c:v>
                </c:pt>
                <c:pt idx="633">
                  <c:v>0.67131799999999997</c:v>
                </c:pt>
                <c:pt idx="634">
                  <c:v>0.63546599999999998</c:v>
                </c:pt>
                <c:pt idx="635">
                  <c:v>0.562608</c:v>
                </c:pt>
                <c:pt idx="636">
                  <c:v>0.552983</c:v>
                </c:pt>
                <c:pt idx="637">
                  <c:v>0.53690199999999999</c:v>
                </c:pt>
                <c:pt idx="638">
                  <c:v>0.52237599999999995</c:v>
                </c:pt>
                <c:pt idx="639">
                  <c:v>0.51591399999999998</c:v>
                </c:pt>
                <c:pt idx="640">
                  <c:v>0.57782800000000001</c:v>
                </c:pt>
                <c:pt idx="641">
                  <c:v>0.38146999999999998</c:v>
                </c:pt>
                <c:pt idx="642">
                  <c:v>0.33071</c:v>
                </c:pt>
                <c:pt idx="643">
                  <c:v>0.33707899999999996</c:v>
                </c:pt>
                <c:pt idx="644">
                  <c:v>0.40034399999999998</c:v>
                </c:pt>
                <c:pt idx="645">
                  <c:v>0.42355799999999999</c:v>
                </c:pt>
                <c:pt idx="646">
                  <c:v>0.40071899999999999</c:v>
                </c:pt>
                <c:pt idx="647">
                  <c:v>0.41618699999999997</c:v>
                </c:pt>
                <c:pt idx="648">
                  <c:v>0.41111899999999996</c:v>
                </c:pt>
                <c:pt idx="649">
                  <c:v>0.442048</c:v>
                </c:pt>
                <c:pt idx="650">
                  <c:v>0.46931899999999999</c:v>
                </c:pt>
                <c:pt idx="651">
                  <c:v>0.49056299999999997</c:v>
                </c:pt>
                <c:pt idx="652">
                  <c:v>0.74299599999999999</c:v>
                </c:pt>
                <c:pt idx="653">
                  <c:v>0.73739899999999992</c:v>
                </c:pt>
                <c:pt idx="654">
                  <c:v>0.74841299999999999</c:v>
                </c:pt>
                <c:pt idx="655">
                  <c:v>0.92033899999999991</c:v>
                </c:pt>
                <c:pt idx="656">
                  <c:v>0.84312299999999996</c:v>
                </c:pt>
                <c:pt idx="657">
                  <c:v>0.87038199999999999</c:v>
                </c:pt>
                <c:pt idx="658">
                  <c:v>0.85314699999999999</c:v>
                </c:pt>
                <c:pt idx="659">
                  <c:v>0.84095900000000001</c:v>
                </c:pt>
                <c:pt idx="660">
                  <c:v>0.93984699999999999</c:v>
                </c:pt>
                <c:pt idx="661">
                  <c:v>0.98178399999999999</c:v>
                </c:pt>
                <c:pt idx="662">
                  <c:v>1.0317909999999999</c:v>
                </c:pt>
                <c:pt idx="663">
                  <c:v>1.278259</c:v>
                </c:pt>
                <c:pt idx="664">
                  <c:v>1.070327</c:v>
                </c:pt>
                <c:pt idx="665">
                  <c:v>1.146657</c:v>
                </c:pt>
                <c:pt idx="666">
                  <c:v>1.2801099999999999</c:v>
                </c:pt>
                <c:pt idx="667">
                  <c:v>1.1954879999999999</c:v>
                </c:pt>
                <c:pt idx="668">
                  <c:v>1.3763459999999998</c:v>
                </c:pt>
                <c:pt idx="669">
                  <c:v>1.6745209999999999</c:v>
                </c:pt>
                <c:pt idx="670">
                  <c:v>1.8478859999999999</c:v>
                </c:pt>
                <c:pt idx="671">
                  <c:v>1.8945539999999998</c:v>
                </c:pt>
                <c:pt idx="672">
                  <c:v>1.9234059999999999</c:v>
                </c:pt>
                <c:pt idx="673">
                  <c:v>1.939095</c:v>
                </c:pt>
                <c:pt idx="674">
                  <c:v>2.018643</c:v>
                </c:pt>
                <c:pt idx="675">
                  <c:v>1.932391</c:v>
                </c:pt>
                <c:pt idx="676">
                  <c:v>2.0414840000000001</c:v>
                </c:pt>
                <c:pt idx="677">
                  <c:v>2.3804979999999998</c:v>
                </c:pt>
                <c:pt idx="678">
                  <c:v>2.441592</c:v>
                </c:pt>
                <c:pt idx="679">
                  <c:v>2.483438</c:v>
                </c:pt>
                <c:pt idx="680">
                  <c:v>2.5222530000000001</c:v>
                </c:pt>
                <c:pt idx="681">
                  <c:v>2.2773339999999997</c:v>
                </c:pt>
                <c:pt idx="682">
                  <c:v>2.340846</c:v>
                </c:pt>
                <c:pt idx="683">
                  <c:v>2.4274549999999997</c:v>
                </c:pt>
                <c:pt idx="684">
                  <c:v>2.4695579999999997</c:v>
                </c:pt>
                <c:pt idx="685">
                  <c:v>2.5551870000000001</c:v>
                </c:pt>
                <c:pt idx="686">
                  <c:v>2.4462250000000001</c:v>
                </c:pt>
                <c:pt idx="687">
                  <c:v>2.387394</c:v>
                </c:pt>
                <c:pt idx="688">
                  <c:v>2.2325919999999999</c:v>
                </c:pt>
                <c:pt idx="689">
                  <c:v>1.8750249999999999</c:v>
                </c:pt>
                <c:pt idx="690">
                  <c:v>1.665265</c:v>
                </c:pt>
                <c:pt idx="691">
                  <c:v>1.607729</c:v>
                </c:pt>
                <c:pt idx="692">
                  <c:v>1.417098</c:v>
                </c:pt>
                <c:pt idx="693">
                  <c:v>1.3641239999999999</c:v>
                </c:pt>
                <c:pt idx="694">
                  <c:v>1.2461609999999999</c:v>
                </c:pt>
                <c:pt idx="695">
                  <c:v>1.176282</c:v>
                </c:pt>
                <c:pt idx="696">
                  <c:v>1.154908</c:v>
                </c:pt>
                <c:pt idx="697">
                  <c:v>0.952295</c:v>
                </c:pt>
                <c:pt idx="698">
                  <c:v>1.0239149999999999</c:v>
                </c:pt>
                <c:pt idx="699">
                  <c:v>0.89546499999999996</c:v>
                </c:pt>
                <c:pt idx="700">
                  <c:v>1.002057</c:v>
                </c:pt>
                <c:pt idx="701">
                  <c:v>1.0675109999999999</c:v>
                </c:pt>
                <c:pt idx="702">
                  <c:v>1.121855</c:v>
                </c:pt>
                <c:pt idx="703">
                  <c:v>1.1642710000000001</c:v>
                </c:pt>
                <c:pt idx="704">
                  <c:v>1.246963</c:v>
                </c:pt>
                <c:pt idx="705">
                  <c:v>1.2446359999999999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319-4EB3-B325-3D745E757D26}"/>
            </c:ext>
          </c:extLst>
        </c:ser>
        <c:ser>
          <c:idx val="0"/>
          <c:order val="5"/>
          <c:tx>
            <c:strRef>
              <c:f>ChartData!$G$2</c:f>
              <c:strCache>
                <c:ptCount val="1"/>
                <c:pt idx="0">
                  <c:v>Other non EU-27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</c:spPr>
          <c:invertIfNegative val="0"/>
          <c:cat>
            <c:strRef>
              <c:f>ChartData!$A$3:$A$721</c:f>
              <c:strCache>
                <c:ptCount val="703"/>
                <c:pt idx="0">
                  <c:v>yt 31 12 2010</c:v>
                </c:pt>
                <c:pt idx="6">
                  <c:v>yt 30 06 2011</c:v>
                </c:pt>
                <c:pt idx="12">
                  <c:v>yt 31 12 2011</c:v>
                </c:pt>
                <c:pt idx="18">
                  <c:v>yt 30 06 2012</c:v>
                </c:pt>
                <c:pt idx="24">
                  <c:v>yt 31 12 2012</c:v>
                </c:pt>
                <c:pt idx="30">
                  <c:v>yt 30 06 2013</c:v>
                </c:pt>
                <c:pt idx="36">
                  <c:v>yt 31 12 2013</c:v>
                </c:pt>
                <c:pt idx="42">
                  <c:v>yt 30 06 2014</c:v>
                </c:pt>
                <c:pt idx="48">
                  <c:v>yt 31 12 2014</c:v>
                </c:pt>
                <c:pt idx="54">
                  <c:v>yt 30 06 2015</c:v>
                </c:pt>
                <c:pt idx="60">
                  <c:v>yt 31 12 2015</c:v>
                </c:pt>
                <c:pt idx="66">
                  <c:v>yt 30 06 2016</c:v>
                </c:pt>
                <c:pt idx="72">
                  <c:v>yt 31 12 2016</c:v>
                </c:pt>
                <c:pt idx="78">
                  <c:v>yt 30 06 2017</c:v>
                </c:pt>
                <c:pt idx="84">
                  <c:v>yt 31 12 2017</c:v>
                </c:pt>
                <c:pt idx="90">
                  <c:v>yt 30 06 2018</c:v>
                </c:pt>
                <c:pt idx="96">
                  <c:v>yt 31 12 2018</c:v>
                </c:pt>
                <c:pt idx="102">
                  <c:v>yt 30 06 2019</c:v>
                </c:pt>
                <c:pt idx="108">
                  <c:v>yt 31 12 2019</c:v>
                </c:pt>
                <c:pt idx="114">
                  <c:v>yt 30 06 2020</c:v>
                </c:pt>
                <c:pt idx="120">
                  <c:v>yt 31 12 2020</c:v>
                </c:pt>
                <c:pt idx="126">
                  <c:v>yt 30 06 2021</c:v>
                </c:pt>
                <c:pt idx="132">
                  <c:v>yt 31 12 2021</c:v>
                </c:pt>
                <c:pt idx="138">
                  <c:v>yt 30 06 2022</c:v>
                </c:pt>
                <c:pt idx="144">
                  <c:v>yt 31 12 2022</c:v>
                </c:pt>
                <c:pt idx="150">
                  <c:v>yt 30 06 2023</c:v>
                </c:pt>
                <c:pt idx="156">
                  <c:v>yt 31 12 2023</c:v>
                </c:pt>
                <c:pt idx="162">
                  <c:v>yt 30 06 2024</c:v>
                </c:pt>
                <c:pt idx="180">
                  <c:v>yt 31 12 2010</c:v>
                </c:pt>
                <c:pt idx="186">
                  <c:v>yt 30 06 2011</c:v>
                </c:pt>
                <c:pt idx="192">
                  <c:v>yt 31 12 2011</c:v>
                </c:pt>
                <c:pt idx="198">
                  <c:v>yt 30 06 2012</c:v>
                </c:pt>
                <c:pt idx="204">
                  <c:v>yt 31 12 2012</c:v>
                </c:pt>
                <c:pt idx="210">
                  <c:v>yt 30 06 2013</c:v>
                </c:pt>
                <c:pt idx="216">
                  <c:v>yt 31 12 2013</c:v>
                </c:pt>
                <c:pt idx="222">
                  <c:v>yt 30 06 2014</c:v>
                </c:pt>
                <c:pt idx="228">
                  <c:v>yt 31 12 2014</c:v>
                </c:pt>
                <c:pt idx="234">
                  <c:v>yt 30 06 2015</c:v>
                </c:pt>
                <c:pt idx="240">
                  <c:v>yt 31 12 2015</c:v>
                </c:pt>
                <c:pt idx="246">
                  <c:v>yt 30 06 2016</c:v>
                </c:pt>
                <c:pt idx="252">
                  <c:v>yt 31 12 2016</c:v>
                </c:pt>
                <c:pt idx="258">
                  <c:v>yt 30 06 2017</c:v>
                </c:pt>
                <c:pt idx="264">
                  <c:v>yt 31 12 2017</c:v>
                </c:pt>
                <c:pt idx="270">
                  <c:v>yt 30 06 2018</c:v>
                </c:pt>
                <c:pt idx="276">
                  <c:v>yt 31 12 2018</c:v>
                </c:pt>
                <c:pt idx="282">
                  <c:v>yt 30 06 2019</c:v>
                </c:pt>
                <c:pt idx="288">
                  <c:v>yt 31 12 2019</c:v>
                </c:pt>
                <c:pt idx="294">
                  <c:v>yt 30 06 2020</c:v>
                </c:pt>
                <c:pt idx="300">
                  <c:v>yt 31 12 2020</c:v>
                </c:pt>
                <c:pt idx="306">
                  <c:v>yt 30 06 2021</c:v>
                </c:pt>
                <c:pt idx="312">
                  <c:v>yt 31 12 2021</c:v>
                </c:pt>
                <c:pt idx="318">
                  <c:v>yt 30 06 2022</c:v>
                </c:pt>
                <c:pt idx="324">
                  <c:v>yt 31 12 2022</c:v>
                </c:pt>
                <c:pt idx="330">
                  <c:v>yt 30 06 2023</c:v>
                </c:pt>
                <c:pt idx="336">
                  <c:v>yt 31 12 2023</c:v>
                </c:pt>
                <c:pt idx="342">
                  <c:v>yt 30 06 2024</c:v>
                </c:pt>
                <c:pt idx="360">
                  <c:v>yt 31 12 2010</c:v>
                </c:pt>
                <c:pt idx="366">
                  <c:v>yt 30 06 2011</c:v>
                </c:pt>
                <c:pt idx="372">
                  <c:v>yt 31 12 2011</c:v>
                </c:pt>
                <c:pt idx="378">
                  <c:v>yt 30 06 2012</c:v>
                </c:pt>
                <c:pt idx="384">
                  <c:v>yt 31 12 2012</c:v>
                </c:pt>
                <c:pt idx="390">
                  <c:v>yt 30 06 2013</c:v>
                </c:pt>
                <c:pt idx="396">
                  <c:v>yt 31 12 2013</c:v>
                </c:pt>
                <c:pt idx="402">
                  <c:v>yt 30 06 2014</c:v>
                </c:pt>
                <c:pt idx="408">
                  <c:v>yt 31 12 2014</c:v>
                </c:pt>
                <c:pt idx="414">
                  <c:v>yt 30 06 2015</c:v>
                </c:pt>
                <c:pt idx="420">
                  <c:v>yt 31 12 2015</c:v>
                </c:pt>
                <c:pt idx="426">
                  <c:v>yt 30 06 2016</c:v>
                </c:pt>
                <c:pt idx="432">
                  <c:v>yt 31 12 2016</c:v>
                </c:pt>
                <c:pt idx="438">
                  <c:v>yt 30 06 2017</c:v>
                </c:pt>
                <c:pt idx="444">
                  <c:v>yt 31 12 2017</c:v>
                </c:pt>
                <c:pt idx="450">
                  <c:v>yt 30 06 2018</c:v>
                </c:pt>
                <c:pt idx="456">
                  <c:v>yt 31 12 2018</c:v>
                </c:pt>
                <c:pt idx="462">
                  <c:v>yt 30 06 2019</c:v>
                </c:pt>
                <c:pt idx="468">
                  <c:v>yt 31 12 2019</c:v>
                </c:pt>
                <c:pt idx="474">
                  <c:v>yt 30 06 2020</c:v>
                </c:pt>
                <c:pt idx="480">
                  <c:v>yt 31 12 2020</c:v>
                </c:pt>
                <c:pt idx="486">
                  <c:v>yt 30 06 2021</c:v>
                </c:pt>
                <c:pt idx="492">
                  <c:v>yt 31 12 2021</c:v>
                </c:pt>
                <c:pt idx="498">
                  <c:v>yt 30 06 2022</c:v>
                </c:pt>
                <c:pt idx="504">
                  <c:v>yt 31 12 2022</c:v>
                </c:pt>
                <c:pt idx="510">
                  <c:v>yt 30 06 2023</c:v>
                </c:pt>
                <c:pt idx="516">
                  <c:v>yt 31 12 2023</c:v>
                </c:pt>
                <c:pt idx="522">
                  <c:v>yt 30 06 2024</c:v>
                </c:pt>
                <c:pt idx="540">
                  <c:v>yt 31 12 2010</c:v>
                </c:pt>
                <c:pt idx="546">
                  <c:v>yt 30 06 2011</c:v>
                </c:pt>
                <c:pt idx="552">
                  <c:v>yt 31 12 2011</c:v>
                </c:pt>
                <c:pt idx="558">
                  <c:v>yt 30 06 2012</c:v>
                </c:pt>
                <c:pt idx="564">
                  <c:v>yt 31 12 2012</c:v>
                </c:pt>
                <c:pt idx="570">
                  <c:v>yt 30 06 2013</c:v>
                </c:pt>
                <c:pt idx="576">
                  <c:v>yt 31 12 2013</c:v>
                </c:pt>
                <c:pt idx="582">
                  <c:v>yt 30 06 2014</c:v>
                </c:pt>
                <c:pt idx="588">
                  <c:v>yt 31 12 2014</c:v>
                </c:pt>
                <c:pt idx="594">
                  <c:v>yt 30 06 2015</c:v>
                </c:pt>
                <c:pt idx="600">
                  <c:v>yt 31 12 2015</c:v>
                </c:pt>
                <c:pt idx="606">
                  <c:v>yt 30 06 2016</c:v>
                </c:pt>
                <c:pt idx="612">
                  <c:v>yt 31 12 2016</c:v>
                </c:pt>
                <c:pt idx="618">
                  <c:v>yt 30 06 2017</c:v>
                </c:pt>
                <c:pt idx="624">
                  <c:v>yt 31 12 2017</c:v>
                </c:pt>
                <c:pt idx="630">
                  <c:v>yt 30 06 2018</c:v>
                </c:pt>
                <c:pt idx="636">
                  <c:v>yt 31 12 2018</c:v>
                </c:pt>
                <c:pt idx="642">
                  <c:v>yt 30 06 2019</c:v>
                </c:pt>
                <c:pt idx="648">
                  <c:v>yt 31 12 2019</c:v>
                </c:pt>
                <c:pt idx="654">
                  <c:v>yt 30 06 2020</c:v>
                </c:pt>
                <c:pt idx="660">
                  <c:v>yt 31 12 2020</c:v>
                </c:pt>
                <c:pt idx="666">
                  <c:v>yt 30 06 2021</c:v>
                </c:pt>
                <c:pt idx="672">
                  <c:v>yt 31 12 2021</c:v>
                </c:pt>
                <c:pt idx="678">
                  <c:v>yt 30 06 2022</c:v>
                </c:pt>
                <c:pt idx="684">
                  <c:v>yt 31 12 2022</c:v>
                </c:pt>
                <c:pt idx="690">
                  <c:v>yt 30 06 2023</c:v>
                </c:pt>
                <c:pt idx="696">
                  <c:v>yt 31 12 2023</c:v>
                </c:pt>
                <c:pt idx="702">
                  <c:v>yt 30 06 2024</c:v>
                </c:pt>
              </c:strCache>
            </c:strRef>
          </c:cat>
          <c:val>
            <c:numRef>
              <c:f>ChartData!$G$3:$G$721</c:f>
              <c:numCache>
                <c:formatCode>#,##0</c:formatCode>
                <c:ptCount val="706"/>
                <c:pt idx="0">
                  <c:v>4.142366999999993</c:v>
                </c:pt>
                <c:pt idx="1">
                  <c:v>4.3391059999999939</c:v>
                </c:pt>
                <c:pt idx="2">
                  <c:v>4.6583139999999972</c:v>
                </c:pt>
                <c:pt idx="3">
                  <c:v>4.5511729999999915</c:v>
                </c:pt>
                <c:pt idx="4">
                  <c:v>4.6858000000000004</c:v>
                </c:pt>
                <c:pt idx="5">
                  <c:v>5.3453459999999922</c:v>
                </c:pt>
                <c:pt idx="6">
                  <c:v>5.4251129999999961</c:v>
                </c:pt>
                <c:pt idx="7">
                  <c:v>5.4435609999999954</c:v>
                </c:pt>
                <c:pt idx="8">
                  <c:v>5.6403309999999962</c:v>
                </c:pt>
                <c:pt idx="9">
                  <c:v>5.7523130000000009</c:v>
                </c:pt>
                <c:pt idx="10">
                  <c:v>5.7652130000000028</c:v>
                </c:pt>
                <c:pt idx="11">
                  <c:v>5.7262460000000033</c:v>
                </c:pt>
                <c:pt idx="12">
                  <c:v>5.8696279999999987</c:v>
                </c:pt>
                <c:pt idx="13">
                  <c:v>6.0413459999999972</c:v>
                </c:pt>
                <c:pt idx="14">
                  <c:v>5.9669909999999931</c:v>
                </c:pt>
                <c:pt idx="15">
                  <c:v>6.1466610000000017</c:v>
                </c:pt>
                <c:pt idx="16">
                  <c:v>6.1238430000000008</c:v>
                </c:pt>
                <c:pt idx="17">
                  <c:v>5.7195310000000035</c:v>
                </c:pt>
                <c:pt idx="18">
                  <c:v>5.6464989999999986</c:v>
                </c:pt>
                <c:pt idx="19">
                  <c:v>5.9351520000000022</c:v>
                </c:pt>
                <c:pt idx="20">
                  <c:v>5.9951260000000062</c:v>
                </c:pt>
                <c:pt idx="21">
                  <c:v>6.154637000000001</c:v>
                </c:pt>
                <c:pt idx="22">
                  <c:v>6.5134830000000008</c:v>
                </c:pt>
                <c:pt idx="23">
                  <c:v>6.6769470000000055</c:v>
                </c:pt>
                <c:pt idx="24">
                  <c:v>6.6175349999999966</c:v>
                </c:pt>
                <c:pt idx="25">
                  <c:v>6.8034879999999944</c:v>
                </c:pt>
                <c:pt idx="26">
                  <c:v>6.9937790000000035</c:v>
                </c:pt>
                <c:pt idx="27">
                  <c:v>6.8510100000000023</c:v>
                </c:pt>
                <c:pt idx="28">
                  <c:v>6.9634099999999961</c:v>
                </c:pt>
                <c:pt idx="29">
                  <c:v>7.2593600000000009</c:v>
                </c:pt>
                <c:pt idx="30">
                  <c:v>7.501458999999997</c:v>
                </c:pt>
                <c:pt idx="31">
                  <c:v>7.8479369999999875</c:v>
                </c:pt>
                <c:pt idx="32">
                  <c:v>7.8642760000000038</c:v>
                </c:pt>
                <c:pt idx="33">
                  <c:v>7.8778749999999889</c:v>
                </c:pt>
                <c:pt idx="34">
                  <c:v>7.9379949999999866</c:v>
                </c:pt>
                <c:pt idx="35">
                  <c:v>8.2380189999999942</c:v>
                </c:pt>
                <c:pt idx="36">
                  <c:v>8.5423509999999965</c:v>
                </c:pt>
                <c:pt idx="37">
                  <c:v>8.5978680000000054</c:v>
                </c:pt>
                <c:pt idx="38">
                  <c:v>8.5258899999999898</c:v>
                </c:pt>
                <c:pt idx="39">
                  <c:v>8.9136309999999952</c:v>
                </c:pt>
                <c:pt idx="40">
                  <c:v>9.0111370000000051</c:v>
                </c:pt>
                <c:pt idx="41">
                  <c:v>9.2228490000000107</c:v>
                </c:pt>
                <c:pt idx="42">
                  <c:v>9.5423150000000021</c:v>
                </c:pt>
                <c:pt idx="43">
                  <c:v>9.6466199999999986</c:v>
                </c:pt>
                <c:pt idx="44">
                  <c:v>9.7603019999999958</c:v>
                </c:pt>
                <c:pt idx="45">
                  <c:v>9.6747790000000009</c:v>
                </c:pt>
                <c:pt idx="46">
                  <c:v>9.5312020000000075</c:v>
                </c:pt>
                <c:pt idx="47">
                  <c:v>9.3245719999999608</c:v>
                </c:pt>
                <c:pt idx="48">
                  <c:v>9.2715949999999907</c:v>
                </c:pt>
                <c:pt idx="49">
                  <c:v>9.4103599999999687</c:v>
                </c:pt>
                <c:pt idx="50">
                  <c:v>9.458202</c:v>
                </c:pt>
                <c:pt idx="51">
                  <c:v>9.5291679999999985</c:v>
                </c:pt>
                <c:pt idx="52">
                  <c:v>12.508586000000008</c:v>
                </c:pt>
                <c:pt idx="53">
                  <c:v>12.351069000000024</c:v>
                </c:pt>
                <c:pt idx="54">
                  <c:v>14.058460999999994</c:v>
                </c:pt>
                <c:pt idx="55">
                  <c:v>14.019646999999992</c:v>
                </c:pt>
                <c:pt idx="56">
                  <c:v>14.090362999999968</c:v>
                </c:pt>
                <c:pt idx="57">
                  <c:v>14.36276399999997</c:v>
                </c:pt>
                <c:pt idx="58">
                  <c:v>14.738607999999999</c:v>
                </c:pt>
                <c:pt idx="59">
                  <c:v>14.947357000000011</c:v>
                </c:pt>
                <c:pt idx="60">
                  <c:v>14.966890000000006</c:v>
                </c:pt>
                <c:pt idx="61">
                  <c:v>14.630801999999989</c:v>
                </c:pt>
                <c:pt idx="62">
                  <c:v>14.824416000000014</c:v>
                </c:pt>
                <c:pt idx="63">
                  <c:v>15.003203000000013</c:v>
                </c:pt>
                <c:pt idx="64">
                  <c:v>12.507839999999987</c:v>
                </c:pt>
                <c:pt idx="65">
                  <c:v>12.535430000000019</c:v>
                </c:pt>
                <c:pt idx="66">
                  <c:v>10.610048000000006</c:v>
                </c:pt>
                <c:pt idx="67">
                  <c:v>10.266593999999998</c:v>
                </c:pt>
                <c:pt idx="68">
                  <c:v>10.592461000000043</c:v>
                </c:pt>
                <c:pt idx="69">
                  <c:v>10.625718000000006</c:v>
                </c:pt>
                <c:pt idx="70">
                  <c:v>10.739834000000002</c:v>
                </c:pt>
                <c:pt idx="71">
                  <c:v>10.965901999999971</c:v>
                </c:pt>
                <c:pt idx="72">
                  <c:v>11.363001999999994</c:v>
                </c:pt>
                <c:pt idx="73">
                  <c:v>12.364541999999972</c:v>
                </c:pt>
                <c:pt idx="74">
                  <c:v>13.34699999999998</c:v>
                </c:pt>
                <c:pt idx="75">
                  <c:v>13.789580999999998</c:v>
                </c:pt>
                <c:pt idx="76">
                  <c:v>13.777854999999988</c:v>
                </c:pt>
                <c:pt idx="77">
                  <c:v>14.032988000000017</c:v>
                </c:pt>
                <c:pt idx="78">
                  <c:v>14.927334999999971</c:v>
                </c:pt>
                <c:pt idx="79">
                  <c:v>16.02068300000002</c:v>
                </c:pt>
                <c:pt idx="80">
                  <c:v>16.611238000000014</c:v>
                </c:pt>
                <c:pt idx="81">
                  <c:v>18.005520000000018</c:v>
                </c:pt>
                <c:pt idx="82">
                  <c:v>19.276991999999979</c:v>
                </c:pt>
                <c:pt idx="83">
                  <c:v>20.343722999999997</c:v>
                </c:pt>
                <c:pt idx="84">
                  <c:v>20.740206000000001</c:v>
                </c:pt>
                <c:pt idx="85">
                  <c:v>20.512539999999987</c:v>
                </c:pt>
                <c:pt idx="86">
                  <c:v>20.069198</c:v>
                </c:pt>
                <c:pt idx="87">
                  <c:v>19.963119000000006</c:v>
                </c:pt>
                <c:pt idx="88">
                  <c:v>20.070205999999985</c:v>
                </c:pt>
                <c:pt idx="89">
                  <c:v>20.375348000000002</c:v>
                </c:pt>
                <c:pt idx="90">
                  <c:v>20.068870999999987</c:v>
                </c:pt>
                <c:pt idx="91">
                  <c:v>19.780108999999996</c:v>
                </c:pt>
                <c:pt idx="92">
                  <c:v>18.994243999999995</c:v>
                </c:pt>
                <c:pt idx="93">
                  <c:v>17.715448000000009</c:v>
                </c:pt>
                <c:pt idx="94">
                  <c:v>17.298673000000008</c:v>
                </c:pt>
                <c:pt idx="95">
                  <c:v>16.512575999999996</c:v>
                </c:pt>
                <c:pt idx="96">
                  <c:v>15.730292999999989</c:v>
                </c:pt>
                <c:pt idx="97">
                  <c:v>15.392435000000006</c:v>
                </c:pt>
                <c:pt idx="98">
                  <c:v>15.01603799999998</c:v>
                </c:pt>
                <c:pt idx="99">
                  <c:v>15.072990000000004</c:v>
                </c:pt>
                <c:pt idx="100">
                  <c:v>15.435984999999988</c:v>
                </c:pt>
                <c:pt idx="101">
                  <c:v>15.389692000000025</c:v>
                </c:pt>
                <c:pt idx="102">
                  <c:v>15.351438999999999</c:v>
                </c:pt>
                <c:pt idx="103">
                  <c:v>15.23866799999999</c:v>
                </c:pt>
                <c:pt idx="104">
                  <c:v>15.73410100000001</c:v>
                </c:pt>
                <c:pt idx="105">
                  <c:v>15.834058999999996</c:v>
                </c:pt>
                <c:pt idx="106">
                  <c:v>15.407507999999979</c:v>
                </c:pt>
                <c:pt idx="107">
                  <c:v>15.294674000000015</c:v>
                </c:pt>
                <c:pt idx="108">
                  <c:v>15.904922999999997</c:v>
                </c:pt>
                <c:pt idx="109">
                  <c:v>16.027722000000011</c:v>
                </c:pt>
                <c:pt idx="110">
                  <c:v>16.007343999999989</c:v>
                </c:pt>
                <c:pt idx="111">
                  <c:v>15.506110000000007</c:v>
                </c:pt>
                <c:pt idx="112">
                  <c:v>15.807230000000004</c:v>
                </c:pt>
                <c:pt idx="113">
                  <c:v>16.061622999999997</c:v>
                </c:pt>
                <c:pt idx="114">
                  <c:v>16.352603999999985</c:v>
                </c:pt>
                <c:pt idx="115">
                  <c:v>16.790823999999986</c:v>
                </c:pt>
                <c:pt idx="116">
                  <c:v>16.935091</c:v>
                </c:pt>
                <c:pt idx="117">
                  <c:v>17.720424000000008</c:v>
                </c:pt>
                <c:pt idx="118">
                  <c:v>17.709226000000001</c:v>
                </c:pt>
                <c:pt idx="119">
                  <c:v>18.293312000000014</c:v>
                </c:pt>
                <c:pt idx="120">
                  <c:v>18.112289000000004</c:v>
                </c:pt>
                <c:pt idx="121">
                  <c:v>17.738799</c:v>
                </c:pt>
                <c:pt idx="122">
                  <c:v>17.249488999999983</c:v>
                </c:pt>
                <c:pt idx="123">
                  <c:v>17.386744999999991</c:v>
                </c:pt>
                <c:pt idx="124">
                  <c:v>16.058918999999975</c:v>
                </c:pt>
                <c:pt idx="125">
                  <c:v>14.983334999999983</c:v>
                </c:pt>
                <c:pt idx="126">
                  <c:v>14.211911999999984</c:v>
                </c:pt>
                <c:pt idx="127">
                  <c:v>13.376916000000023</c:v>
                </c:pt>
                <c:pt idx="128">
                  <c:v>12.777031999999991</c:v>
                </c:pt>
                <c:pt idx="129">
                  <c:v>12.484399999999994</c:v>
                </c:pt>
                <c:pt idx="130">
                  <c:v>12.198244999999986</c:v>
                </c:pt>
                <c:pt idx="131">
                  <c:v>11.74057700000003</c:v>
                </c:pt>
                <c:pt idx="132">
                  <c:v>11.636000000000024</c:v>
                </c:pt>
                <c:pt idx="133">
                  <c:v>11.553128999999899</c:v>
                </c:pt>
                <c:pt idx="134">
                  <c:v>11.866269999999986</c:v>
                </c:pt>
                <c:pt idx="135">
                  <c:v>11.997641000000044</c:v>
                </c:pt>
                <c:pt idx="136">
                  <c:v>12.613129000000015</c:v>
                </c:pt>
                <c:pt idx="137">
                  <c:v>13.133606000000043</c:v>
                </c:pt>
                <c:pt idx="138">
                  <c:v>13.791667000000018</c:v>
                </c:pt>
                <c:pt idx="139">
                  <c:v>14.165920999999969</c:v>
                </c:pt>
                <c:pt idx="140">
                  <c:v>13.865021000000013</c:v>
                </c:pt>
                <c:pt idx="141">
                  <c:v>13.211588000000006</c:v>
                </c:pt>
                <c:pt idx="142">
                  <c:v>13.032081000000005</c:v>
                </c:pt>
                <c:pt idx="143">
                  <c:v>13.052430000000015</c:v>
                </c:pt>
                <c:pt idx="144">
                  <c:v>12.751398999999992</c:v>
                </c:pt>
                <c:pt idx="145">
                  <c:v>12.685794000000044</c:v>
                </c:pt>
                <c:pt idx="146">
                  <c:v>12.792630999999972</c:v>
                </c:pt>
                <c:pt idx="147">
                  <c:v>13.096344999999985</c:v>
                </c:pt>
                <c:pt idx="148">
                  <c:v>12.852714000000049</c:v>
                </c:pt>
                <c:pt idx="149">
                  <c:v>12.949362000000008</c:v>
                </c:pt>
                <c:pt idx="150">
                  <c:v>12.684262999999987</c:v>
                </c:pt>
                <c:pt idx="151">
                  <c:v>12.318736000000058</c:v>
                </c:pt>
                <c:pt idx="152">
                  <c:v>12.824786000000017</c:v>
                </c:pt>
                <c:pt idx="153">
                  <c:v>12.921681999999919</c:v>
                </c:pt>
                <c:pt idx="154">
                  <c:v>12.556198999999992</c:v>
                </c:pt>
                <c:pt idx="155">
                  <c:v>11.828047000000026</c:v>
                </c:pt>
                <c:pt idx="156">
                  <c:v>12.494559999999979</c:v>
                </c:pt>
                <c:pt idx="157">
                  <c:v>12.659299000000033</c:v>
                </c:pt>
                <c:pt idx="158">
                  <c:v>12.187378999999964</c:v>
                </c:pt>
                <c:pt idx="159">
                  <c:v>11.209204999999997</c:v>
                </c:pt>
                <c:pt idx="160">
                  <c:v>11.019314000000065</c:v>
                </c:pt>
                <c:pt idx="161">
                  <c:v>10.168260999999973</c:v>
                </c:pt>
                <c:pt idx="162">
                  <c:v>9.346035000000029</c:v>
                </c:pt>
                <c:pt idx="163">
                  <c:v>8.78913399999999</c:v>
                </c:pt>
                <c:pt idx="164">
                  <c:v>8.0412550000000351</c:v>
                </c:pt>
                <c:pt idx="165">
                  <c:v>7.534134999999992</c:v>
                </c:pt>
                <c:pt idx="179">
                  <c:v>0</c:v>
                </c:pt>
                <c:pt idx="180">
                  <c:v>1.0974380000000004</c:v>
                </c:pt>
                <c:pt idx="181">
                  <c:v>1.1236509999999988</c:v>
                </c:pt>
                <c:pt idx="182">
                  <c:v>1.165389999999995</c:v>
                </c:pt>
                <c:pt idx="183">
                  <c:v>1.0733619999999995</c:v>
                </c:pt>
                <c:pt idx="184">
                  <c:v>1.0249310000000023</c:v>
                </c:pt>
                <c:pt idx="185">
                  <c:v>1.1078489999999981</c:v>
                </c:pt>
                <c:pt idx="186">
                  <c:v>1.1749229999999997</c:v>
                </c:pt>
                <c:pt idx="187">
                  <c:v>1.1398160000000033</c:v>
                </c:pt>
                <c:pt idx="188">
                  <c:v>1.1171300000000031</c:v>
                </c:pt>
                <c:pt idx="189">
                  <c:v>1.0468810000000026</c:v>
                </c:pt>
                <c:pt idx="190">
                  <c:v>1.151958999999998</c:v>
                </c:pt>
                <c:pt idx="191">
                  <c:v>1.5043550000000039</c:v>
                </c:pt>
                <c:pt idx="192">
                  <c:v>1.7014430000000047</c:v>
                </c:pt>
                <c:pt idx="193">
                  <c:v>1.849661999999995</c:v>
                </c:pt>
                <c:pt idx="194">
                  <c:v>1.8576029999999975</c:v>
                </c:pt>
                <c:pt idx="195">
                  <c:v>1.9440519999999992</c:v>
                </c:pt>
                <c:pt idx="196">
                  <c:v>2.0340849999999975</c:v>
                </c:pt>
                <c:pt idx="197">
                  <c:v>2.0065579999999983</c:v>
                </c:pt>
                <c:pt idx="198">
                  <c:v>2.0353630000000003</c:v>
                </c:pt>
                <c:pt idx="199">
                  <c:v>2.0067589999999988</c:v>
                </c:pt>
                <c:pt idx="200">
                  <c:v>2.155068</c:v>
                </c:pt>
                <c:pt idx="201">
                  <c:v>2.2902640000000005</c:v>
                </c:pt>
                <c:pt idx="202">
                  <c:v>2.2193649999999998</c:v>
                </c:pt>
                <c:pt idx="203">
                  <c:v>1.8722389999999969</c:v>
                </c:pt>
                <c:pt idx="204">
                  <c:v>1.7224799999999973</c:v>
                </c:pt>
                <c:pt idx="205">
                  <c:v>1.7410299999999985</c:v>
                </c:pt>
                <c:pt idx="206">
                  <c:v>1.919317999999997</c:v>
                </c:pt>
                <c:pt idx="207">
                  <c:v>1.8617479999999951</c:v>
                </c:pt>
                <c:pt idx="208">
                  <c:v>1.9674829999999979</c:v>
                </c:pt>
                <c:pt idx="209">
                  <c:v>2.0462259999999972</c:v>
                </c:pt>
                <c:pt idx="210">
                  <c:v>1.8542720000000017</c:v>
                </c:pt>
                <c:pt idx="211">
                  <c:v>1.9667280000000034</c:v>
                </c:pt>
                <c:pt idx="212">
                  <c:v>1.9243130000000015</c:v>
                </c:pt>
                <c:pt idx="213">
                  <c:v>1.8259739999999987</c:v>
                </c:pt>
                <c:pt idx="214">
                  <c:v>1.9058259999999976</c:v>
                </c:pt>
                <c:pt idx="215">
                  <c:v>2.0521650000000022</c:v>
                </c:pt>
                <c:pt idx="216">
                  <c:v>2.2641109999999998</c:v>
                </c:pt>
                <c:pt idx="217">
                  <c:v>2.4820440000000019</c:v>
                </c:pt>
                <c:pt idx="218">
                  <c:v>2.591781000000001</c:v>
                </c:pt>
                <c:pt idx="219">
                  <c:v>2.5990820000000028</c:v>
                </c:pt>
                <c:pt idx="220">
                  <c:v>2.518656</c:v>
                </c:pt>
                <c:pt idx="221">
                  <c:v>2.5162369999999967</c:v>
                </c:pt>
                <c:pt idx="222">
                  <c:v>2.7748680000000014</c:v>
                </c:pt>
                <c:pt idx="223">
                  <c:v>2.7169949999999972</c:v>
                </c:pt>
                <c:pt idx="224">
                  <c:v>2.5915660000000003</c:v>
                </c:pt>
                <c:pt idx="225">
                  <c:v>2.5605880000000028</c:v>
                </c:pt>
                <c:pt idx="226">
                  <c:v>2.5423720000000003</c:v>
                </c:pt>
                <c:pt idx="227">
                  <c:v>2.5421730000000053</c:v>
                </c:pt>
                <c:pt idx="228">
                  <c:v>2.4973269999999985</c:v>
                </c:pt>
                <c:pt idx="229">
                  <c:v>2.2582859999999982</c:v>
                </c:pt>
                <c:pt idx="230">
                  <c:v>2.143260000000005</c:v>
                </c:pt>
                <c:pt idx="231">
                  <c:v>2.3387369999999947</c:v>
                </c:pt>
                <c:pt idx="232">
                  <c:v>2.645468000000001</c:v>
                </c:pt>
                <c:pt idx="233">
                  <c:v>2.6983940000000075</c:v>
                </c:pt>
                <c:pt idx="234">
                  <c:v>2.6315960000000018</c:v>
                </c:pt>
                <c:pt idx="235">
                  <c:v>2.5842080000000038</c:v>
                </c:pt>
                <c:pt idx="236">
                  <c:v>2.7152609999999981</c:v>
                </c:pt>
                <c:pt idx="237">
                  <c:v>2.8074530000000024</c:v>
                </c:pt>
                <c:pt idx="238">
                  <c:v>3.0086849999999998</c:v>
                </c:pt>
                <c:pt idx="239">
                  <c:v>3.3367519999999971</c:v>
                </c:pt>
                <c:pt idx="240">
                  <c:v>3.2807670000000044</c:v>
                </c:pt>
                <c:pt idx="241">
                  <c:v>3.2952129999999968</c:v>
                </c:pt>
                <c:pt idx="242">
                  <c:v>3.345950000000002</c:v>
                </c:pt>
                <c:pt idx="243">
                  <c:v>3.3547079999999951</c:v>
                </c:pt>
                <c:pt idx="244">
                  <c:v>3.0672670000000011</c:v>
                </c:pt>
                <c:pt idx="245">
                  <c:v>3.0744290000000021</c:v>
                </c:pt>
                <c:pt idx="246">
                  <c:v>3.3087359999999961</c:v>
                </c:pt>
                <c:pt idx="247">
                  <c:v>3.4003280000000018</c:v>
                </c:pt>
                <c:pt idx="248">
                  <c:v>3.434156999999999</c:v>
                </c:pt>
                <c:pt idx="249">
                  <c:v>3.7638770000000008</c:v>
                </c:pt>
                <c:pt idx="250">
                  <c:v>3.842295</c:v>
                </c:pt>
                <c:pt idx="251">
                  <c:v>3.7931990000000013</c:v>
                </c:pt>
                <c:pt idx="252">
                  <c:v>3.9216970000000018</c:v>
                </c:pt>
                <c:pt idx="253">
                  <c:v>3.9651840000000007</c:v>
                </c:pt>
                <c:pt idx="254">
                  <c:v>4.0298090000000073</c:v>
                </c:pt>
                <c:pt idx="255">
                  <c:v>4.1080540000000028</c:v>
                </c:pt>
                <c:pt idx="256">
                  <c:v>4.2105019999999982</c:v>
                </c:pt>
                <c:pt idx="257">
                  <c:v>4.2982690000000048</c:v>
                </c:pt>
                <c:pt idx="258">
                  <c:v>4.1394349999999989</c:v>
                </c:pt>
                <c:pt idx="259">
                  <c:v>4.5615990000000011</c:v>
                </c:pt>
                <c:pt idx="260">
                  <c:v>4.8225219999999993</c:v>
                </c:pt>
                <c:pt idx="261">
                  <c:v>4.6657489999999981</c:v>
                </c:pt>
                <c:pt idx="262">
                  <c:v>5.0231130000000022</c:v>
                </c:pt>
                <c:pt idx="263">
                  <c:v>5.1891510000000025</c:v>
                </c:pt>
                <c:pt idx="264">
                  <c:v>5.5076919999999987</c:v>
                </c:pt>
                <c:pt idx="265">
                  <c:v>5.9884970000000024</c:v>
                </c:pt>
                <c:pt idx="266">
                  <c:v>6.1241089999999971</c:v>
                </c:pt>
                <c:pt idx="267">
                  <c:v>6.1589530000000039</c:v>
                </c:pt>
                <c:pt idx="268">
                  <c:v>6.1233539999999991</c:v>
                </c:pt>
                <c:pt idx="269">
                  <c:v>5.9497099999999961</c:v>
                </c:pt>
                <c:pt idx="270">
                  <c:v>6.0037840000000031</c:v>
                </c:pt>
                <c:pt idx="271">
                  <c:v>5.7242380000000068</c:v>
                </c:pt>
                <c:pt idx="272">
                  <c:v>5.5632670000000033</c:v>
                </c:pt>
                <c:pt idx="273">
                  <c:v>5.6005139999999969</c:v>
                </c:pt>
                <c:pt idx="274">
                  <c:v>5.3741569999999967</c:v>
                </c:pt>
                <c:pt idx="275">
                  <c:v>5.5082030000000017</c:v>
                </c:pt>
                <c:pt idx="276">
                  <c:v>5.3542039999999957</c:v>
                </c:pt>
                <c:pt idx="277">
                  <c:v>5.2182329999999979</c:v>
                </c:pt>
                <c:pt idx="278">
                  <c:v>4.9847869999999972</c:v>
                </c:pt>
                <c:pt idx="279">
                  <c:v>4.8106429999999989</c:v>
                </c:pt>
                <c:pt idx="280">
                  <c:v>4.7033680000000047</c:v>
                </c:pt>
                <c:pt idx="281">
                  <c:v>4.8949440000000024</c:v>
                </c:pt>
                <c:pt idx="282">
                  <c:v>4.7454170000000033</c:v>
                </c:pt>
                <c:pt idx="283">
                  <c:v>4.9472390000000033</c:v>
                </c:pt>
                <c:pt idx="284">
                  <c:v>5.0083210000000022</c:v>
                </c:pt>
                <c:pt idx="285">
                  <c:v>5.0801409999999976</c:v>
                </c:pt>
                <c:pt idx="286">
                  <c:v>5.0024000000000086</c:v>
                </c:pt>
                <c:pt idx="287">
                  <c:v>4.7021739999999994</c:v>
                </c:pt>
                <c:pt idx="288">
                  <c:v>4.6531239999999912</c:v>
                </c:pt>
                <c:pt idx="289">
                  <c:v>4.3486110000000124</c:v>
                </c:pt>
                <c:pt idx="290">
                  <c:v>4.42133299999999</c:v>
                </c:pt>
                <c:pt idx="291">
                  <c:v>4.4999520000000004</c:v>
                </c:pt>
                <c:pt idx="292">
                  <c:v>5.1543949999999938</c:v>
                </c:pt>
                <c:pt idx="293">
                  <c:v>5.4760699999999929</c:v>
                </c:pt>
                <c:pt idx="294">
                  <c:v>5.9273819999999944</c:v>
                </c:pt>
                <c:pt idx="295">
                  <c:v>5.9417720000000003</c:v>
                </c:pt>
                <c:pt idx="296">
                  <c:v>6.1674079999999947</c:v>
                </c:pt>
                <c:pt idx="297">
                  <c:v>6.4190679999999958</c:v>
                </c:pt>
                <c:pt idx="298">
                  <c:v>6.6279269999999997</c:v>
                </c:pt>
                <c:pt idx="299">
                  <c:v>6.935346999999993</c:v>
                </c:pt>
                <c:pt idx="300">
                  <c:v>7.1608980000000031</c:v>
                </c:pt>
                <c:pt idx="301">
                  <c:v>7.1888170000000002</c:v>
                </c:pt>
                <c:pt idx="302">
                  <c:v>7.2006159999999966</c:v>
                </c:pt>
                <c:pt idx="303">
                  <c:v>7.1894589999999994</c:v>
                </c:pt>
                <c:pt idx="304">
                  <c:v>6.9429650000000009</c:v>
                </c:pt>
                <c:pt idx="305">
                  <c:v>6.5936109999999957</c:v>
                </c:pt>
                <c:pt idx="306">
                  <c:v>6.862876</c:v>
                </c:pt>
                <c:pt idx="307">
                  <c:v>7.3418099999999811</c:v>
                </c:pt>
                <c:pt idx="308">
                  <c:v>7.6479539999999986</c:v>
                </c:pt>
                <c:pt idx="309">
                  <c:v>8.4385020000000139</c:v>
                </c:pt>
                <c:pt idx="310">
                  <c:v>8.5195440000000104</c:v>
                </c:pt>
                <c:pt idx="311">
                  <c:v>8.7796830000000057</c:v>
                </c:pt>
                <c:pt idx="312">
                  <c:v>8.7747850000000085</c:v>
                </c:pt>
                <c:pt idx="313">
                  <c:v>8.840034000000017</c:v>
                </c:pt>
                <c:pt idx="314">
                  <c:v>8.681081000000006</c:v>
                </c:pt>
                <c:pt idx="315">
                  <c:v>9.1064640000000168</c:v>
                </c:pt>
                <c:pt idx="316">
                  <c:v>9.011051000000009</c:v>
                </c:pt>
                <c:pt idx="317">
                  <c:v>9.1370730000000009</c:v>
                </c:pt>
                <c:pt idx="318">
                  <c:v>8.3515720000000044</c:v>
                </c:pt>
                <c:pt idx="319">
                  <c:v>7.8310539999999946</c:v>
                </c:pt>
                <c:pt idx="320">
                  <c:v>7.6872359999999986</c:v>
                </c:pt>
                <c:pt idx="321">
                  <c:v>7.0533769999999976</c:v>
                </c:pt>
                <c:pt idx="322">
                  <c:v>6.6607799999999884</c:v>
                </c:pt>
                <c:pt idx="323">
                  <c:v>6.1222009999999898</c:v>
                </c:pt>
                <c:pt idx="324">
                  <c:v>6.2009009999999876</c:v>
                </c:pt>
                <c:pt idx="325">
                  <c:v>6.0367329999999981</c:v>
                </c:pt>
                <c:pt idx="326">
                  <c:v>6.1407700000000034</c:v>
                </c:pt>
                <c:pt idx="327">
                  <c:v>6.0167459999999835</c:v>
                </c:pt>
                <c:pt idx="328">
                  <c:v>6.6329870000000142</c:v>
                </c:pt>
                <c:pt idx="329">
                  <c:v>6.9757920000000126</c:v>
                </c:pt>
                <c:pt idx="330">
                  <c:v>7.3358319999999821</c:v>
                </c:pt>
                <c:pt idx="331">
                  <c:v>8.0754499999999894</c:v>
                </c:pt>
                <c:pt idx="332">
                  <c:v>8.0287959999999998</c:v>
                </c:pt>
                <c:pt idx="333">
                  <c:v>7.8458540000000028</c:v>
                </c:pt>
                <c:pt idx="334">
                  <c:v>9.1193829999999991</c:v>
                </c:pt>
                <c:pt idx="335">
                  <c:v>9.3773279999999772</c:v>
                </c:pt>
                <c:pt idx="336">
                  <c:v>9.1420880000000011</c:v>
                </c:pt>
                <c:pt idx="337">
                  <c:v>9.2713939999999866</c:v>
                </c:pt>
                <c:pt idx="338">
                  <c:v>9.3903470000000198</c:v>
                </c:pt>
                <c:pt idx="339">
                  <c:v>9.1935190000000233</c:v>
                </c:pt>
                <c:pt idx="340">
                  <c:v>8.340375999999992</c:v>
                </c:pt>
                <c:pt idx="341">
                  <c:v>7.7615590000000054</c:v>
                </c:pt>
                <c:pt idx="342">
                  <c:v>7.6401240000000143</c:v>
                </c:pt>
                <c:pt idx="343">
                  <c:v>7.0716460000000012</c:v>
                </c:pt>
                <c:pt idx="344">
                  <c:v>6.8026119999999963</c:v>
                </c:pt>
                <c:pt idx="345">
                  <c:v>6.7762359999999831</c:v>
                </c:pt>
                <c:pt idx="359">
                  <c:v>0</c:v>
                </c:pt>
                <c:pt idx="360">
                  <c:v>5.7138659999999994</c:v>
                </c:pt>
                <c:pt idx="361">
                  <c:v>5.7800599999999989</c:v>
                </c:pt>
                <c:pt idx="362">
                  <c:v>6.0157710000000009</c:v>
                </c:pt>
                <c:pt idx="363">
                  <c:v>6.1045679999999933</c:v>
                </c:pt>
                <c:pt idx="364">
                  <c:v>6.300967</c:v>
                </c:pt>
                <c:pt idx="365">
                  <c:v>6.1265000000000001</c:v>
                </c:pt>
                <c:pt idx="366">
                  <c:v>6.266656999999995</c:v>
                </c:pt>
                <c:pt idx="367">
                  <c:v>6.1068440000000024</c:v>
                </c:pt>
                <c:pt idx="368">
                  <c:v>6.0328350000000022</c:v>
                </c:pt>
                <c:pt idx="369">
                  <c:v>6.1165900000000022</c:v>
                </c:pt>
                <c:pt idx="370">
                  <c:v>6.2908369999999998</c:v>
                </c:pt>
                <c:pt idx="371">
                  <c:v>6.5603290000000065</c:v>
                </c:pt>
                <c:pt idx="372">
                  <c:v>6.3560939999999988</c:v>
                </c:pt>
                <c:pt idx="373">
                  <c:v>6.6936009999999975</c:v>
                </c:pt>
                <c:pt idx="374">
                  <c:v>6.8498730000000023</c:v>
                </c:pt>
                <c:pt idx="375">
                  <c:v>6.853112000000003</c:v>
                </c:pt>
                <c:pt idx="376">
                  <c:v>6.757206</c:v>
                </c:pt>
                <c:pt idx="377">
                  <c:v>7.0133699999999983</c:v>
                </c:pt>
                <c:pt idx="378">
                  <c:v>7.0535919999999983</c:v>
                </c:pt>
                <c:pt idx="379">
                  <c:v>7.1724920000000019</c:v>
                </c:pt>
                <c:pt idx="380">
                  <c:v>7.1881969999999988</c:v>
                </c:pt>
                <c:pt idx="381">
                  <c:v>7.3021829999999994</c:v>
                </c:pt>
                <c:pt idx="382">
                  <c:v>7.4004720000000042</c:v>
                </c:pt>
                <c:pt idx="383">
                  <c:v>7.4057469999999981</c:v>
                </c:pt>
                <c:pt idx="384">
                  <c:v>7.6411160000000002</c:v>
                </c:pt>
                <c:pt idx="385">
                  <c:v>7.7858009999999993</c:v>
                </c:pt>
                <c:pt idx="386">
                  <c:v>8.120158</c:v>
                </c:pt>
                <c:pt idx="387">
                  <c:v>8.1792899999999982</c:v>
                </c:pt>
                <c:pt idx="388">
                  <c:v>8.2625360000000008</c:v>
                </c:pt>
                <c:pt idx="389">
                  <c:v>8.1491139999999973</c:v>
                </c:pt>
                <c:pt idx="390">
                  <c:v>8.0663879999999999</c:v>
                </c:pt>
                <c:pt idx="391">
                  <c:v>8.0364579999999997</c:v>
                </c:pt>
                <c:pt idx="392">
                  <c:v>8.0926289999999987</c:v>
                </c:pt>
                <c:pt idx="393">
                  <c:v>7.9952280000000009</c:v>
                </c:pt>
                <c:pt idx="394">
                  <c:v>7.8170779999999986</c:v>
                </c:pt>
                <c:pt idx="395">
                  <c:v>7.983511</c:v>
                </c:pt>
                <c:pt idx="396">
                  <c:v>8.1665630000000036</c:v>
                </c:pt>
                <c:pt idx="397">
                  <c:v>8.0165340000000036</c:v>
                </c:pt>
                <c:pt idx="398">
                  <c:v>8.1994449999999972</c:v>
                </c:pt>
                <c:pt idx="399">
                  <c:v>8.0285560000000018</c:v>
                </c:pt>
                <c:pt idx="400">
                  <c:v>7.9306679999999972</c:v>
                </c:pt>
                <c:pt idx="401">
                  <c:v>7.8483310000000017</c:v>
                </c:pt>
                <c:pt idx="402">
                  <c:v>8.2687319999999964</c:v>
                </c:pt>
                <c:pt idx="403">
                  <c:v>8.3918269999999922</c:v>
                </c:pt>
                <c:pt idx="404">
                  <c:v>8.4087459999999972</c:v>
                </c:pt>
                <c:pt idx="405">
                  <c:v>8.3567649999999993</c:v>
                </c:pt>
                <c:pt idx="406">
                  <c:v>8.7927919999999951</c:v>
                </c:pt>
                <c:pt idx="407">
                  <c:v>8.8246929999999999</c:v>
                </c:pt>
                <c:pt idx="408">
                  <c:v>8.7476899999999986</c:v>
                </c:pt>
                <c:pt idx="409">
                  <c:v>8.9083310000000004</c:v>
                </c:pt>
                <c:pt idx="410">
                  <c:v>8.6184290000000026</c:v>
                </c:pt>
                <c:pt idx="411">
                  <c:v>8.9530999999999992</c:v>
                </c:pt>
                <c:pt idx="412">
                  <c:v>9.1316909999999964</c:v>
                </c:pt>
                <c:pt idx="413">
                  <c:v>9.5406460000000024</c:v>
                </c:pt>
                <c:pt idx="414">
                  <c:v>9.3268230000000045</c:v>
                </c:pt>
                <c:pt idx="415">
                  <c:v>9.5906339999999943</c:v>
                </c:pt>
                <c:pt idx="416">
                  <c:v>9.7677289999999957</c:v>
                </c:pt>
                <c:pt idx="417">
                  <c:v>9.9124969999999948</c:v>
                </c:pt>
                <c:pt idx="418">
                  <c:v>9.8451469999999901</c:v>
                </c:pt>
                <c:pt idx="419">
                  <c:v>9.7618650000000002</c:v>
                </c:pt>
                <c:pt idx="420">
                  <c:v>10.165658999999998</c:v>
                </c:pt>
                <c:pt idx="421">
                  <c:v>9.9785649999999961</c:v>
                </c:pt>
                <c:pt idx="422">
                  <c:v>9.7622220000000084</c:v>
                </c:pt>
                <c:pt idx="423">
                  <c:v>10.112664999999993</c:v>
                </c:pt>
                <c:pt idx="424">
                  <c:v>10.156958000000003</c:v>
                </c:pt>
                <c:pt idx="425">
                  <c:v>9.7773299999999992</c:v>
                </c:pt>
                <c:pt idx="426">
                  <c:v>9.9992760000000018</c:v>
                </c:pt>
                <c:pt idx="427">
                  <c:v>9.9921629999999908</c:v>
                </c:pt>
                <c:pt idx="428">
                  <c:v>9.8004660000000072</c:v>
                </c:pt>
                <c:pt idx="429">
                  <c:v>9.7345860000000002</c:v>
                </c:pt>
                <c:pt idx="430">
                  <c:v>9.8371840000000006</c:v>
                </c:pt>
                <c:pt idx="431">
                  <c:v>9.7952000000000083</c:v>
                </c:pt>
                <c:pt idx="432">
                  <c:v>9.5604020000000034</c:v>
                </c:pt>
                <c:pt idx="433">
                  <c:v>9.7369669999999999</c:v>
                </c:pt>
                <c:pt idx="434">
                  <c:v>10.183660000000003</c:v>
                </c:pt>
                <c:pt idx="435">
                  <c:v>9.9787889999999919</c:v>
                </c:pt>
                <c:pt idx="436">
                  <c:v>10.160855000000005</c:v>
                </c:pt>
                <c:pt idx="437">
                  <c:v>10.38157799999999</c:v>
                </c:pt>
                <c:pt idx="438">
                  <c:v>10.731263000000006</c:v>
                </c:pt>
                <c:pt idx="439">
                  <c:v>10.584125999999991</c:v>
                </c:pt>
                <c:pt idx="440">
                  <c:v>10.763621999999998</c:v>
                </c:pt>
                <c:pt idx="441">
                  <c:v>11.129892999999996</c:v>
                </c:pt>
                <c:pt idx="442">
                  <c:v>11.154388999999995</c:v>
                </c:pt>
                <c:pt idx="443">
                  <c:v>11.752581999999997</c:v>
                </c:pt>
                <c:pt idx="444">
                  <c:v>12.783441000000003</c:v>
                </c:pt>
                <c:pt idx="445">
                  <c:v>12.793253000000007</c:v>
                </c:pt>
                <c:pt idx="446">
                  <c:v>13.377089000000005</c:v>
                </c:pt>
                <c:pt idx="447">
                  <c:v>13.775244999999998</c:v>
                </c:pt>
                <c:pt idx="448">
                  <c:v>14.036022000000003</c:v>
                </c:pt>
                <c:pt idx="449">
                  <c:v>14.423127999999998</c:v>
                </c:pt>
                <c:pt idx="450">
                  <c:v>14.377113000000001</c:v>
                </c:pt>
                <c:pt idx="451">
                  <c:v>14.791831000000002</c:v>
                </c:pt>
                <c:pt idx="452">
                  <c:v>15.229132</c:v>
                </c:pt>
                <c:pt idx="453">
                  <c:v>15.579756999999987</c:v>
                </c:pt>
                <c:pt idx="454">
                  <c:v>16.196742999999991</c:v>
                </c:pt>
                <c:pt idx="455">
                  <c:v>16.627364</c:v>
                </c:pt>
                <c:pt idx="456">
                  <c:v>16.239780999999994</c:v>
                </c:pt>
                <c:pt idx="457">
                  <c:v>17.125150999999995</c:v>
                </c:pt>
                <c:pt idx="458">
                  <c:v>17.18416400000001</c:v>
                </c:pt>
                <c:pt idx="459">
                  <c:v>17.085517999999993</c:v>
                </c:pt>
                <c:pt idx="460">
                  <c:v>17.343378000000001</c:v>
                </c:pt>
                <c:pt idx="461">
                  <c:v>17.434713000000009</c:v>
                </c:pt>
                <c:pt idx="462">
                  <c:v>17.330197999999996</c:v>
                </c:pt>
                <c:pt idx="463">
                  <c:v>18.17183399999999</c:v>
                </c:pt>
                <c:pt idx="464">
                  <c:v>18.639602999999994</c:v>
                </c:pt>
                <c:pt idx="465">
                  <c:v>18.839628999999988</c:v>
                </c:pt>
                <c:pt idx="466">
                  <c:v>18.532342999999997</c:v>
                </c:pt>
                <c:pt idx="467">
                  <c:v>18.686177999999998</c:v>
                </c:pt>
                <c:pt idx="468">
                  <c:v>18.831044999999996</c:v>
                </c:pt>
                <c:pt idx="469">
                  <c:v>18.893966000000006</c:v>
                </c:pt>
                <c:pt idx="470">
                  <c:v>18.563786999999991</c:v>
                </c:pt>
                <c:pt idx="471">
                  <c:v>18.408579000000003</c:v>
                </c:pt>
                <c:pt idx="472">
                  <c:v>18.678620000000002</c:v>
                </c:pt>
                <c:pt idx="473">
                  <c:v>18.456611000000002</c:v>
                </c:pt>
                <c:pt idx="474">
                  <c:v>18.462303999999996</c:v>
                </c:pt>
                <c:pt idx="475">
                  <c:v>17.415996</c:v>
                </c:pt>
                <c:pt idx="476">
                  <c:v>16.795466999999995</c:v>
                </c:pt>
                <c:pt idx="477">
                  <c:v>16.365191000000003</c:v>
                </c:pt>
                <c:pt idx="478">
                  <c:v>16.218528999999997</c:v>
                </c:pt>
                <c:pt idx="479">
                  <c:v>15.815878000000005</c:v>
                </c:pt>
                <c:pt idx="480">
                  <c:v>15.587837999999998</c:v>
                </c:pt>
                <c:pt idx="481">
                  <c:v>14.511800000000001</c:v>
                </c:pt>
                <c:pt idx="482">
                  <c:v>14.141079999999995</c:v>
                </c:pt>
                <c:pt idx="483">
                  <c:v>14.217712999999996</c:v>
                </c:pt>
                <c:pt idx="484">
                  <c:v>13.391486</c:v>
                </c:pt>
                <c:pt idx="485">
                  <c:v>13.307766000000001</c:v>
                </c:pt>
                <c:pt idx="486">
                  <c:v>13.491613999999998</c:v>
                </c:pt>
                <c:pt idx="487">
                  <c:v>13.854644</c:v>
                </c:pt>
                <c:pt idx="488">
                  <c:v>13.910105999999999</c:v>
                </c:pt>
                <c:pt idx="489">
                  <c:v>14.342683000000001</c:v>
                </c:pt>
                <c:pt idx="490">
                  <c:v>14.900790000000001</c:v>
                </c:pt>
                <c:pt idx="491">
                  <c:v>15.471198999999999</c:v>
                </c:pt>
                <c:pt idx="492">
                  <c:v>15.735177</c:v>
                </c:pt>
                <c:pt idx="493">
                  <c:v>16.237403999999998</c:v>
                </c:pt>
                <c:pt idx="494">
                  <c:v>16.497394</c:v>
                </c:pt>
                <c:pt idx="495">
                  <c:v>16.742621</c:v>
                </c:pt>
                <c:pt idx="496">
                  <c:v>16.954487999999998</c:v>
                </c:pt>
                <c:pt idx="497">
                  <c:v>17.364539999999998</c:v>
                </c:pt>
                <c:pt idx="498">
                  <c:v>17.397190999999999</c:v>
                </c:pt>
                <c:pt idx="499">
                  <c:v>17.433868999999994</c:v>
                </c:pt>
                <c:pt idx="500">
                  <c:v>18.037482999999995</c:v>
                </c:pt>
                <c:pt idx="501">
                  <c:v>18.660353000000001</c:v>
                </c:pt>
                <c:pt idx="502">
                  <c:v>18.619931000000001</c:v>
                </c:pt>
                <c:pt idx="503">
                  <c:v>18.101057999999988</c:v>
                </c:pt>
                <c:pt idx="504">
                  <c:v>17.613609000000004</c:v>
                </c:pt>
                <c:pt idx="505">
                  <c:v>17.416947999999991</c:v>
                </c:pt>
                <c:pt idx="506">
                  <c:v>17.266247000000007</c:v>
                </c:pt>
                <c:pt idx="507">
                  <c:v>17.040269000000002</c:v>
                </c:pt>
                <c:pt idx="508">
                  <c:v>17.362227999999995</c:v>
                </c:pt>
                <c:pt idx="509">
                  <c:v>17.74955099999999</c:v>
                </c:pt>
                <c:pt idx="510">
                  <c:v>17.877493000000001</c:v>
                </c:pt>
                <c:pt idx="511">
                  <c:v>18.290685000000003</c:v>
                </c:pt>
                <c:pt idx="512">
                  <c:v>18.037821000000001</c:v>
                </c:pt>
                <c:pt idx="513">
                  <c:v>17.626384000000002</c:v>
                </c:pt>
                <c:pt idx="514">
                  <c:v>17.50252900000001</c:v>
                </c:pt>
                <c:pt idx="515">
                  <c:v>17.498445000000004</c:v>
                </c:pt>
                <c:pt idx="516">
                  <c:v>17.489294000000001</c:v>
                </c:pt>
                <c:pt idx="517">
                  <c:v>17.586978999999999</c:v>
                </c:pt>
                <c:pt idx="518">
                  <c:v>17.811695</c:v>
                </c:pt>
                <c:pt idx="519">
                  <c:v>17.813609000000007</c:v>
                </c:pt>
                <c:pt idx="520">
                  <c:v>17.698783999999996</c:v>
                </c:pt>
                <c:pt idx="521">
                  <c:v>17.490687999999992</c:v>
                </c:pt>
                <c:pt idx="522">
                  <c:v>17.785578999999998</c:v>
                </c:pt>
                <c:pt idx="523">
                  <c:v>18.133027000000006</c:v>
                </c:pt>
                <c:pt idx="524">
                  <c:v>19.140805999999991</c:v>
                </c:pt>
                <c:pt idx="525">
                  <c:v>20.405414</c:v>
                </c:pt>
                <c:pt idx="539">
                  <c:v>0</c:v>
                </c:pt>
                <c:pt idx="540">
                  <c:v>7.4174740000000021</c:v>
                </c:pt>
                <c:pt idx="541">
                  <c:v>7.4840869999999988</c:v>
                </c:pt>
                <c:pt idx="542">
                  <c:v>7.314428999999997</c:v>
                </c:pt>
                <c:pt idx="543">
                  <c:v>6.9801100000000034</c:v>
                </c:pt>
                <c:pt idx="544">
                  <c:v>6.810249000000006</c:v>
                </c:pt>
                <c:pt idx="545">
                  <c:v>6.8683460000000061</c:v>
                </c:pt>
                <c:pt idx="546">
                  <c:v>6.6277740000000023</c:v>
                </c:pt>
                <c:pt idx="547">
                  <c:v>6.7369899999999987</c:v>
                </c:pt>
                <c:pt idx="548">
                  <c:v>6.6627570000000027</c:v>
                </c:pt>
                <c:pt idx="549">
                  <c:v>7.0485939999999978</c:v>
                </c:pt>
                <c:pt idx="550">
                  <c:v>6.8148919999999933</c:v>
                </c:pt>
                <c:pt idx="551">
                  <c:v>6.6909070000000028</c:v>
                </c:pt>
                <c:pt idx="552">
                  <c:v>6.4087790000000027</c:v>
                </c:pt>
                <c:pt idx="553">
                  <c:v>6.3462919999999983</c:v>
                </c:pt>
                <c:pt idx="554">
                  <c:v>6.5513449999999978</c:v>
                </c:pt>
                <c:pt idx="555">
                  <c:v>6.6293070000000007</c:v>
                </c:pt>
                <c:pt idx="556">
                  <c:v>6.6481600000000043</c:v>
                </c:pt>
                <c:pt idx="557">
                  <c:v>6.8013219999999954</c:v>
                </c:pt>
                <c:pt idx="558">
                  <c:v>7.0748660000000001</c:v>
                </c:pt>
                <c:pt idx="559">
                  <c:v>7.0800060000000009</c:v>
                </c:pt>
                <c:pt idx="560">
                  <c:v>6.9166309999999953</c:v>
                </c:pt>
                <c:pt idx="561">
                  <c:v>6.5000010000000046</c:v>
                </c:pt>
                <c:pt idx="562">
                  <c:v>6.6745230000000006</c:v>
                </c:pt>
                <c:pt idx="563">
                  <c:v>6.8462689999999995</c:v>
                </c:pt>
                <c:pt idx="564">
                  <c:v>6.9576690000000028</c:v>
                </c:pt>
                <c:pt idx="565">
                  <c:v>6.9742539999999984</c:v>
                </c:pt>
                <c:pt idx="566">
                  <c:v>6.5770439999999972</c:v>
                </c:pt>
                <c:pt idx="567">
                  <c:v>6.5185509999999987</c:v>
                </c:pt>
                <c:pt idx="568">
                  <c:v>6.5174920000000043</c:v>
                </c:pt>
                <c:pt idx="569">
                  <c:v>6.2921809999999994</c:v>
                </c:pt>
                <c:pt idx="570">
                  <c:v>6.0399940000000036</c:v>
                </c:pt>
                <c:pt idx="571">
                  <c:v>6.0919889999999981</c:v>
                </c:pt>
                <c:pt idx="572">
                  <c:v>6.150274999999997</c:v>
                </c:pt>
                <c:pt idx="573">
                  <c:v>6.0562120000000021</c:v>
                </c:pt>
                <c:pt idx="574">
                  <c:v>5.8723130000000019</c:v>
                </c:pt>
                <c:pt idx="575">
                  <c:v>5.7216470000000008</c:v>
                </c:pt>
                <c:pt idx="576">
                  <c:v>5.4559769999999936</c:v>
                </c:pt>
                <c:pt idx="577">
                  <c:v>5.4810390000000027</c:v>
                </c:pt>
                <c:pt idx="578">
                  <c:v>5.7826900000000023</c:v>
                </c:pt>
                <c:pt idx="579">
                  <c:v>5.9143060000000034</c:v>
                </c:pt>
                <c:pt idx="580">
                  <c:v>6.1944459999999992</c:v>
                </c:pt>
                <c:pt idx="581">
                  <c:v>6.259691999999994</c:v>
                </c:pt>
                <c:pt idx="582">
                  <c:v>6.453328999999993</c:v>
                </c:pt>
                <c:pt idx="583">
                  <c:v>6.3329540000000009</c:v>
                </c:pt>
                <c:pt idx="584">
                  <c:v>6.4075820000000014</c:v>
                </c:pt>
                <c:pt idx="585">
                  <c:v>6.4995209999999979</c:v>
                </c:pt>
                <c:pt idx="586">
                  <c:v>6.6616459999999975</c:v>
                </c:pt>
                <c:pt idx="587">
                  <c:v>6.7887079999999997</c:v>
                </c:pt>
                <c:pt idx="588">
                  <c:v>6.910029999999999</c:v>
                </c:pt>
                <c:pt idx="589">
                  <c:v>7.1741460000000004</c:v>
                </c:pt>
                <c:pt idx="590">
                  <c:v>7.1443750000000001</c:v>
                </c:pt>
                <c:pt idx="591">
                  <c:v>7.1977129999999967</c:v>
                </c:pt>
                <c:pt idx="592">
                  <c:v>7.0231140000000067</c:v>
                </c:pt>
                <c:pt idx="593">
                  <c:v>6.976427000000001</c:v>
                </c:pt>
                <c:pt idx="594">
                  <c:v>7.1794849999999997</c:v>
                </c:pt>
                <c:pt idx="595">
                  <c:v>7.7406620000000004</c:v>
                </c:pt>
                <c:pt idx="596">
                  <c:v>7.9424429999999973</c:v>
                </c:pt>
                <c:pt idx="597">
                  <c:v>8.4009810000000016</c:v>
                </c:pt>
                <c:pt idx="598">
                  <c:v>8.8160789999999949</c:v>
                </c:pt>
                <c:pt idx="599">
                  <c:v>9.0237039999999986</c:v>
                </c:pt>
                <c:pt idx="600">
                  <c:v>9.0725939999999987</c:v>
                </c:pt>
                <c:pt idx="601">
                  <c:v>9.0448440000000012</c:v>
                </c:pt>
                <c:pt idx="602">
                  <c:v>9.3547609999999963</c:v>
                </c:pt>
                <c:pt idx="603">
                  <c:v>9.3763220000000018</c:v>
                </c:pt>
                <c:pt idx="604">
                  <c:v>9.5833979999999954</c:v>
                </c:pt>
                <c:pt idx="605">
                  <c:v>9.829737999999999</c:v>
                </c:pt>
                <c:pt idx="606">
                  <c:v>10.004201000000002</c:v>
                </c:pt>
                <c:pt idx="607">
                  <c:v>9.8757610000000007</c:v>
                </c:pt>
                <c:pt idx="608">
                  <c:v>10.311246000000001</c:v>
                </c:pt>
                <c:pt idx="609">
                  <c:v>10.672778999999998</c:v>
                </c:pt>
                <c:pt idx="610">
                  <c:v>10.568945999999997</c:v>
                </c:pt>
                <c:pt idx="611">
                  <c:v>10.677703999999999</c:v>
                </c:pt>
                <c:pt idx="612">
                  <c:v>10.758939999999999</c:v>
                </c:pt>
                <c:pt idx="613">
                  <c:v>10.478105999999997</c:v>
                </c:pt>
                <c:pt idx="614">
                  <c:v>10.245092</c:v>
                </c:pt>
                <c:pt idx="615">
                  <c:v>10.063590000000001</c:v>
                </c:pt>
                <c:pt idx="616">
                  <c:v>10.144997</c:v>
                </c:pt>
                <c:pt idx="617">
                  <c:v>10.360581999999994</c:v>
                </c:pt>
                <c:pt idx="618">
                  <c:v>10.53649699999999</c:v>
                </c:pt>
                <c:pt idx="619">
                  <c:v>10.658633999999999</c:v>
                </c:pt>
                <c:pt idx="620">
                  <c:v>10.687947999999999</c:v>
                </c:pt>
                <c:pt idx="621">
                  <c:v>10.687384999999999</c:v>
                </c:pt>
                <c:pt idx="622">
                  <c:v>10.680724999999995</c:v>
                </c:pt>
                <c:pt idx="623">
                  <c:v>10.86255700000001</c:v>
                </c:pt>
                <c:pt idx="624">
                  <c:v>10.952132999999996</c:v>
                </c:pt>
                <c:pt idx="625">
                  <c:v>11.644563999999995</c:v>
                </c:pt>
                <c:pt idx="626">
                  <c:v>12.384124999999997</c:v>
                </c:pt>
                <c:pt idx="627">
                  <c:v>12.834353</c:v>
                </c:pt>
                <c:pt idx="628">
                  <c:v>12.867639000000004</c:v>
                </c:pt>
                <c:pt idx="629">
                  <c:v>13.040931</c:v>
                </c:pt>
                <c:pt idx="630">
                  <c:v>12.962054999999999</c:v>
                </c:pt>
                <c:pt idx="631">
                  <c:v>12.853204000000005</c:v>
                </c:pt>
                <c:pt idx="632">
                  <c:v>12.762817000000005</c:v>
                </c:pt>
                <c:pt idx="633">
                  <c:v>12.557166000000002</c:v>
                </c:pt>
                <c:pt idx="634">
                  <c:v>12.662348999999999</c:v>
                </c:pt>
                <c:pt idx="635">
                  <c:v>12.571263000000009</c:v>
                </c:pt>
                <c:pt idx="636">
                  <c:v>12.687128000000001</c:v>
                </c:pt>
                <c:pt idx="637">
                  <c:v>12.607197999999997</c:v>
                </c:pt>
                <c:pt idx="638">
                  <c:v>12.198810999999992</c:v>
                </c:pt>
                <c:pt idx="639">
                  <c:v>12.310063</c:v>
                </c:pt>
                <c:pt idx="640">
                  <c:v>12.463473000000008</c:v>
                </c:pt>
                <c:pt idx="641">
                  <c:v>12.517091999999991</c:v>
                </c:pt>
                <c:pt idx="642">
                  <c:v>12.513270999999996</c:v>
                </c:pt>
                <c:pt idx="643">
                  <c:v>13.056229999999999</c:v>
                </c:pt>
                <c:pt idx="644">
                  <c:v>12.924751999999998</c:v>
                </c:pt>
                <c:pt idx="645">
                  <c:v>12.994841000000001</c:v>
                </c:pt>
                <c:pt idx="646">
                  <c:v>13.266583000000004</c:v>
                </c:pt>
                <c:pt idx="647">
                  <c:v>13.235283999999993</c:v>
                </c:pt>
                <c:pt idx="648">
                  <c:v>13.046810000000001</c:v>
                </c:pt>
                <c:pt idx="649">
                  <c:v>13.134407999999993</c:v>
                </c:pt>
                <c:pt idx="650">
                  <c:v>13.215531999999996</c:v>
                </c:pt>
                <c:pt idx="651">
                  <c:v>13.032737999999995</c:v>
                </c:pt>
                <c:pt idx="652">
                  <c:v>13.064917000000001</c:v>
                </c:pt>
                <c:pt idx="653">
                  <c:v>12.981303999999994</c:v>
                </c:pt>
                <c:pt idx="654">
                  <c:v>13.024672999999993</c:v>
                </c:pt>
                <c:pt idx="655">
                  <c:v>12.781854000000003</c:v>
                </c:pt>
                <c:pt idx="656">
                  <c:v>13.091178000000006</c:v>
                </c:pt>
                <c:pt idx="657">
                  <c:v>13.493239000000003</c:v>
                </c:pt>
                <c:pt idx="658">
                  <c:v>13.515561000000005</c:v>
                </c:pt>
                <c:pt idx="659">
                  <c:v>14.259720000000016</c:v>
                </c:pt>
                <c:pt idx="660">
                  <c:v>14.818686999999997</c:v>
                </c:pt>
                <c:pt idx="661">
                  <c:v>15.074499000000003</c:v>
                </c:pt>
                <c:pt idx="662">
                  <c:v>15.800041999999991</c:v>
                </c:pt>
                <c:pt idx="663">
                  <c:v>16.517774999999986</c:v>
                </c:pt>
                <c:pt idx="664">
                  <c:v>17.283962999999986</c:v>
                </c:pt>
                <c:pt idx="665">
                  <c:v>18.007887999999994</c:v>
                </c:pt>
                <c:pt idx="666">
                  <c:v>18.705101000000013</c:v>
                </c:pt>
                <c:pt idx="667">
                  <c:v>19.814433999999991</c:v>
                </c:pt>
                <c:pt idx="668">
                  <c:v>20.264056999999994</c:v>
                </c:pt>
                <c:pt idx="669">
                  <c:v>20.328479999999999</c:v>
                </c:pt>
                <c:pt idx="670">
                  <c:v>20.532979999999995</c:v>
                </c:pt>
                <c:pt idx="671">
                  <c:v>20.196498999999989</c:v>
                </c:pt>
                <c:pt idx="672">
                  <c:v>20.318524999999994</c:v>
                </c:pt>
                <c:pt idx="673">
                  <c:v>20.330693000000011</c:v>
                </c:pt>
                <c:pt idx="674">
                  <c:v>19.908642999999998</c:v>
                </c:pt>
                <c:pt idx="675">
                  <c:v>19.99221900000002</c:v>
                </c:pt>
                <c:pt idx="676">
                  <c:v>19.685671999999997</c:v>
                </c:pt>
                <c:pt idx="677">
                  <c:v>19.670534999999987</c:v>
                </c:pt>
                <c:pt idx="678">
                  <c:v>19.414097999999996</c:v>
                </c:pt>
                <c:pt idx="679">
                  <c:v>18.854474999999994</c:v>
                </c:pt>
                <c:pt idx="680">
                  <c:v>18.585504999999984</c:v>
                </c:pt>
                <c:pt idx="681">
                  <c:v>18.75034500000001</c:v>
                </c:pt>
                <c:pt idx="682">
                  <c:v>18.773252999999997</c:v>
                </c:pt>
                <c:pt idx="683">
                  <c:v>19.331805000000003</c:v>
                </c:pt>
                <c:pt idx="684">
                  <c:v>18.908096999999998</c:v>
                </c:pt>
                <c:pt idx="685">
                  <c:v>19.761932999999985</c:v>
                </c:pt>
                <c:pt idx="686">
                  <c:v>20.355025999999995</c:v>
                </c:pt>
                <c:pt idx="687">
                  <c:v>20.460831000000013</c:v>
                </c:pt>
                <c:pt idx="688">
                  <c:v>20.453610000000012</c:v>
                </c:pt>
                <c:pt idx="689">
                  <c:v>21.371328000000005</c:v>
                </c:pt>
                <c:pt idx="690">
                  <c:v>22.024311000000012</c:v>
                </c:pt>
                <c:pt idx="691">
                  <c:v>22.273071999999999</c:v>
                </c:pt>
                <c:pt idx="692">
                  <c:v>22.204507000000007</c:v>
                </c:pt>
                <c:pt idx="693">
                  <c:v>22.31449099999999</c:v>
                </c:pt>
                <c:pt idx="694">
                  <c:v>22.991977000000006</c:v>
                </c:pt>
                <c:pt idx="695">
                  <c:v>23.76620299999999</c:v>
                </c:pt>
                <c:pt idx="696">
                  <c:v>24.676738999999998</c:v>
                </c:pt>
                <c:pt idx="697">
                  <c:v>23.117970999999997</c:v>
                </c:pt>
                <c:pt idx="698">
                  <c:v>22.107887999999988</c:v>
                </c:pt>
                <c:pt idx="699">
                  <c:v>21.390761999999995</c:v>
                </c:pt>
                <c:pt idx="700">
                  <c:v>22.141041999999999</c:v>
                </c:pt>
                <c:pt idx="701">
                  <c:v>21.325822000000002</c:v>
                </c:pt>
                <c:pt idx="702">
                  <c:v>21.662012000000004</c:v>
                </c:pt>
                <c:pt idx="703">
                  <c:v>20.329204000000004</c:v>
                </c:pt>
                <c:pt idx="704">
                  <c:v>20.332263000000012</c:v>
                </c:pt>
                <c:pt idx="705">
                  <c:v>19.505432999999982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1-4E62-B409-4E3FF5338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84121952"/>
        <c:axId val="1"/>
      </c:barChart>
      <c:catAx>
        <c:axId val="684121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2"/>
        <c:tickMarkSkip val="12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6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675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Export value</a:t>
                </a:r>
                <a:endParaRPr lang="en-GB" sz="9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6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9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during year to ("yt") date shown</a:t>
                </a:r>
                <a:endParaRPr lang="en-GB" sz="9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6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(Euro million, fob, nominal )</a:t>
                </a:r>
              </a:p>
            </c:rich>
          </c:tx>
          <c:layout>
            <c:manualLayout>
              <c:xMode val="edge"/>
              <c:yMode val="edge"/>
              <c:x val="6.9446580343240595E-3"/>
              <c:y val="0.1785769016619815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8412195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egendEntry>
        <c:idx val="0"/>
        <c:txPr>
          <a:bodyPr/>
          <a:lstStyle/>
          <a:p>
            <a:pPr>
              <a:defRPr sz="128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691054988300573E-2"/>
          <c:y val="0.91431373650934566"/>
          <c:w val="0.93198244750656178"/>
          <c:h val="5.7761079865016871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28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0</xdr:colOff>
      <xdr:row>32</xdr:row>
      <xdr:rowOff>0</xdr:rowOff>
    </xdr:to>
    <xdr:graphicFrame macro="">
      <xdr:nvGraphicFramePr>
        <xdr:cNvPr id="2049" name="Chart 1">
          <a:extLst>
            <a:ext uri="{FF2B5EF4-FFF2-40B4-BE49-F238E27FC236}">
              <a16:creationId xmlns:a16="http://schemas.microsoft.com/office/drawing/2014/main" id="{EEE798DD-1400-4D29-9611-A7CAF4898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0.19307</cdr:x>
      <cdr:y>0.05636</cdr:y>
    </cdr:from>
    <cdr:to>
      <cdr:x>0.29908</cdr:x>
      <cdr:y>0.11157</cdr:y>
    </cdr:to>
    <cdr:sp macro="" textlink="">
      <cdr:nvSpPr>
        <cdr:cNvPr id="3073" name="Text Box 1">
          <a:extLst xmlns:a="http://schemas.openxmlformats.org/drawingml/2006/main">
            <a:ext uri="{FF2B5EF4-FFF2-40B4-BE49-F238E27FC236}">
              <a16:creationId xmlns:a16="http://schemas.microsoft.com/office/drawing/2014/main" id="{8CF592F3-B9FF-40F7-A13C-908FC9D0691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13566" y="250889"/>
          <a:ext cx="776144" cy="2457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Pellets</a:t>
          </a:r>
        </a:p>
      </cdr:txBody>
    </cdr:sp>
  </cdr:relSizeAnchor>
  <cdr:relSizeAnchor xmlns:cdr="http://schemas.openxmlformats.org/drawingml/2006/chartDrawing">
    <cdr:from>
      <cdr:x>0.38117</cdr:x>
      <cdr:y>0.05685</cdr:y>
    </cdr:from>
    <cdr:to>
      <cdr:x>0.51578</cdr:x>
      <cdr:y>0.11206</cdr:y>
    </cdr:to>
    <cdr:sp macro="" textlink="">
      <cdr:nvSpPr>
        <cdr:cNvPr id="3074" name="Text Box 2">
          <a:extLst xmlns:a="http://schemas.openxmlformats.org/drawingml/2006/main">
            <a:ext uri="{FF2B5EF4-FFF2-40B4-BE49-F238E27FC236}">
              <a16:creationId xmlns:a16="http://schemas.microsoft.com/office/drawing/2014/main" id="{574537E9-A52A-4DCD-895C-5BEE229D6E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90771" y="253063"/>
          <a:ext cx="985523" cy="2457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Fuel wood</a:t>
          </a:r>
        </a:p>
      </cdr:txBody>
    </cdr:sp>
  </cdr:relSizeAnchor>
  <cdr:relSizeAnchor xmlns:cdr="http://schemas.openxmlformats.org/drawingml/2006/chartDrawing">
    <cdr:from>
      <cdr:x>0.59763</cdr:x>
      <cdr:y>0.05636</cdr:y>
    </cdr:from>
    <cdr:to>
      <cdr:x>0.73618</cdr:x>
      <cdr:y>0.11157</cdr:y>
    </cdr:to>
    <cdr:sp macro="" textlink="">
      <cdr:nvSpPr>
        <cdr:cNvPr id="3075" name="Text Box 3">
          <a:extLst xmlns:a="http://schemas.openxmlformats.org/drawingml/2006/main">
            <a:ext uri="{FF2B5EF4-FFF2-40B4-BE49-F238E27FC236}">
              <a16:creationId xmlns:a16="http://schemas.microsoft.com/office/drawing/2014/main" id="{B06F5C00-4CCE-4C8D-9D2D-B2FD30EF809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75550" y="250889"/>
          <a:ext cx="1014403" cy="2457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Chips</a:t>
          </a:r>
        </a:p>
      </cdr:txBody>
    </cdr:sp>
  </cdr:relSizeAnchor>
  <cdr:relSizeAnchor xmlns:cdr="http://schemas.openxmlformats.org/drawingml/2006/chartDrawing">
    <cdr:from>
      <cdr:x>0.81408</cdr:x>
      <cdr:y>0.05685</cdr:y>
    </cdr:from>
    <cdr:to>
      <cdr:x>0.95362</cdr:x>
      <cdr:y>0.11206</cdr:y>
    </cdr:to>
    <cdr:sp macro="" textlink="">
      <cdr:nvSpPr>
        <cdr:cNvPr id="3076" name="Text Box 4">
          <a:extLst xmlns:a="http://schemas.openxmlformats.org/drawingml/2006/main">
            <a:ext uri="{FF2B5EF4-FFF2-40B4-BE49-F238E27FC236}">
              <a16:creationId xmlns:a16="http://schemas.microsoft.com/office/drawing/2014/main" id="{0A56044D-705F-43D1-BEAF-693FCA0AD5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60329" y="253063"/>
          <a:ext cx="1021623" cy="2457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41148" rIns="45720" bIns="4114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350" b="1" i="0" u="none" strike="noStrike" baseline="0">
              <a:solidFill>
                <a:srgbClr val="0000FF"/>
              </a:solidFill>
              <a:latin typeface="Arial"/>
              <a:cs typeface="Arial"/>
            </a:rPr>
            <a:t>Residues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Weight%20exported.xlsx" TargetMode="External"/><Relationship Id="rId1" Type="http://schemas.openxmlformats.org/officeDocument/2006/relationships/externalLinkPath" Target="file:///E:\EFIData\Monthly\Pellets\Weight%20exported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ExportValue.xlsx" TargetMode="External"/><Relationship Id="rId1" Type="http://schemas.openxmlformats.org/officeDocument/2006/relationships/externalLinkPath" Target="file:///E:\EFIData\Monthly\Pellets\ExportValu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Firewood\Weight%20exported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Firewood\ExportValue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Chips\Weight%20exported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Chips\ExportValue.xlsx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Residues\Weight%20exported.xlsx" TargetMode="External"/><Relationship Id="rId1" Type="http://schemas.openxmlformats.org/officeDocument/2006/relationships/externalLinkPath" Target="file:///E:\EFIData\Monthly\Residues\Weight%20exported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Residues\ExportValue.xlsx" TargetMode="External"/><Relationship Id="rId1" Type="http://schemas.openxmlformats.org/officeDocument/2006/relationships/externalLinkPath" Target="file:///E:\EFIData\Monthly\Residues\ExportValue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Residues\ExportValueEU28.xlsx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Chips\ExportValueEU28.xlsx" TargetMode="External"/><Relationship Id="rId1" Type="http://schemas.openxmlformats.org/officeDocument/2006/relationships/externalLinkPath" Target="file:///E:\EFIData\Monthly\Chips\ExportValueEU28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FIData\Monthly\Firewood\ExportValueEU28.xlsx" TargetMode="External"/></Relationships>
</file>

<file path=xl/externalLinks/_rels/externalLink1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Monthly\Pellets\ExportValueEU28.xlsx" TargetMode="External"/><Relationship Id="rId1" Type="http://schemas.openxmlformats.org/officeDocument/2006/relationships/externalLinkPath" Target="file:///E:\EFIData\Monthly\Pellets\ExportValueEU2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Japan"/>
      <sheetName val="Liberia"/>
      <sheetName val="Montenegro"/>
      <sheetName val="Norway"/>
      <sheetName val="Russia"/>
      <sheetName val="Serbia"/>
      <sheetName val="SouthAfrica"/>
      <sheetName val="SouthKorea"/>
      <sheetName val="Switzerland"/>
      <sheetName val="Turkey"/>
      <sheetName val="Ukraine"/>
      <sheetName val="Uruguay"/>
      <sheetName val="USA"/>
      <sheetName val="Sheet4"/>
      <sheetName val="Sheet3"/>
      <sheetName val="Sheet2"/>
    </sheetNames>
    <sheetDataSet>
      <sheetData sheetId="0">
        <row r="1">
          <cell r="B1">
            <v>0</v>
          </cell>
        </row>
      </sheetData>
      <sheetData sheetId="1">
        <row r="1">
          <cell r="B1">
            <v>286.8</v>
          </cell>
        </row>
      </sheetData>
      <sheetData sheetId="2">
        <row r="1">
          <cell r="B1">
            <v>26748.2</v>
          </cell>
        </row>
      </sheetData>
      <sheetData sheetId="3"/>
      <sheetData sheetId="4">
        <row r="1">
          <cell r="B1">
            <v>0</v>
          </cell>
        </row>
      </sheetData>
      <sheetData sheetId="5">
        <row r="1">
          <cell r="B1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0</v>
          </cell>
        </row>
      </sheetData>
      <sheetData sheetId="8">
        <row r="1">
          <cell r="B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1">
          <cell r="B1">
            <v>0</v>
          </cell>
        </row>
      </sheetData>
      <sheetData sheetId="16">
        <row r="1">
          <cell r="B1">
            <v>0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/>
      <sheetData sheetId="20">
        <row r="1">
          <cell r="B1">
            <v>180.60000000000002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0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 refreshError="1"/>
      <sheetData sheetId="26" refreshError="1"/>
      <sheetData sheetId="2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lbania"/>
      <sheetName val="Australia"/>
      <sheetName val="Belarus"/>
      <sheetName val="Brazil"/>
      <sheetName val="BosniaHerzegovina"/>
      <sheetName val="Canada"/>
      <sheetName val="Chile"/>
      <sheetName val="Congo"/>
      <sheetName val="Egypt"/>
      <sheetName val="Ghana"/>
      <sheetName val="Japan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ruguay"/>
      <sheetName val="Ukraine"/>
      <sheetName val="USA"/>
    </sheetNames>
    <sheetDataSet>
      <sheetData sheetId="0">
        <row r="1">
          <cell r="B1">
            <v>0</v>
          </cell>
        </row>
      </sheetData>
      <sheetData sheetId="1">
        <row r="1">
          <cell r="B1">
            <v>60740</v>
          </cell>
          <cell r="C1">
            <v>109978</v>
          </cell>
          <cell r="D1">
            <v>62348</v>
          </cell>
          <cell r="E1">
            <v>232834</v>
          </cell>
          <cell r="F1">
            <v>237850</v>
          </cell>
          <cell r="G1">
            <v>93124</v>
          </cell>
          <cell r="H1">
            <v>72805</v>
          </cell>
          <cell r="I1">
            <v>88351</v>
          </cell>
          <cell r="J1">
            <v>68286</v>
          </cell>
          <cell r="K1">
            <v>154388</v>
          </cell>
          <cell r="L1">
            <v>74392</v>
          </cell>
          <cell r="M1">
            <v>57079</v>
          </cell>
          <cell r="N1">
            <v>93611</v>
          </cell>
          <cell r="O1">
            <v>198660</v>
          </cell>
          <cell r="P1">
            <v>258648</v>
          </cell>
          <cell r="Q1">
            <v>87077</v>
          </cell>
          <cell r="R1">
            <v>141087</v>
          </cell>
          <cell r="S1">
            <v>84022</v>
          </cell>
          <cell r="T1">
            <v>82011</v>
          </cell>
          <cell r="U1">
            <v>84630</v>
          </cell>
          <cell r="V1">
            <v>61015</v>
          </cell>
          <cell r="W1">
            <v>51102</v>
          </cell>
          <cell r="X1">
            <v>67930</v>
          </cell>
          <cell r="Y1">
            <v>49694</v>
          </cell>
          <cell r="Z1">
            <v>51642</v>
          </cell>
          <cell r="AA1">
            <v>65855</v>
          </cell>
          <cell r="AB1">
            <v>51644</v>
          </cell>
          <cell r="AC1">
            <v>21698</v>
          </cell>
          <cell r="AD1">
            <v>56523</v>
          </cell>
          <cell r="AE1">
            <v>103057</v>
          </cell>
          <cell r="AF1">
            <v>83856</v>
          </cell>
          <cell r="AG1">
            <v>62130</v>
          </cell>
          <cell r="AH1">
            <v>58272</v>
          </cell>
          <cell r="AI1">
            <v>76599</v>
          </cell>
          <cell r="AJ1">
            <v>90975</v>
          </cell>
          <cell r="AK1">
            <v>98111</v>
          </cell>
          <cell r="AL1">
            <v>201137</v>
          </cell>
          <cell r="AM1">
            <v>252516</v>
          </cell>
          <cell r="AN1">
            <v>434161</v>
          </cell>
          <cell r="AO1">
            <v>241232</v>
          </cell>
          <cell r="AP1">
            <v>119446</v>
          </cell>
          <cell r="AQ1">
            <v>146892</v>
          </cell>
          <cell r="AR1">
            <v>96673</v>
          </cell>
          <cell r="AS1">
            <v>127118</v>
          </cell>
          <cell r="AT1">
            <v>139336</v>
          </cell>
          <cell r="AU1">
            <v>283842</v>
          </cell>
          <cell r="AV1">
            <v>196214</v>
          </cell>
          <cell r="AW1">
            <v>89048</v>
          </cell>
          <cell r="AX1">
            <v>140703</v>
          </cell>
          <cell r="AY1">
            <v>144212</v>
          </cell>
          <cell r="AZ1">
            <v>159152</v>
          </cell>
          <cell r="BA1">
            <v>130559</v>
          </cell>
          <cell r="BB1">
            <v>161298</v>
          </cell>
          <cell r="BC1">
            <v>175708</v>
          </cell>
          <cell r="BD1">
            <v>279142</v>
          </cell>
          <cell r="BE1">
            <v>134593</v>
          </cell>
          <cell r="BF1">
            <v>185572</v>
          </cell>
          <cell r="BG1">
            <v>167110</v>
          </cell>
          <cell r="BH1">
            <v>130598</v>
          </cell>
          <cell r="BI1">
            <v>229209</v>
          </cell>
          <cell r="BJ1">
            <v>196515</v>
          </cell>
          <cell r="BK1">
            <v>347922</v>
          </cell>
          <cell r="BL1">
            <v>296496</v>
          </cell>
          <cell r="BM1">
            <v>213500</v>
          </cell>
          <cell r="BN1">
            <v>244353</v>
          </cell>
          <cell r="BO1">
            <v>324463</v>
          </cell>
          <cell r="BP1">
            <v>404902</v>
          </cell>
          <cell r="BQ1">
            <v>536987</v>
          </cell>
          <cell r="BR1">
            <v>640501</v>
          </cell>
          <cell r="BS1">
            <v>568902</v>
          </cell>
          <cell r="BT1">
            <v>437724</v>
          </cell>
          <cell r="BU1">
            <v>391913</v>
          </cell>
          <cell r="BV1">
            <v>257751</v>
          </cell>
          <cell r="BW1">
            <v>254556</v>
          </cell>
          <cell r="BX1">
            <v>252928</v>
          </cell>
          <cell r="BY1">
            <v>191195</v>
          </cell>
          <cell r="BZ1">
            <v>151178</v>
          </cell>
          <cell r="CA1">
            <v>102597</v>
          </cell>
          <cell r="CB1">
            <v>117719</v>
          </cell>
          <cell r="CC1">
            <v>170366</v>
          </cell>
          <cell r="CD1">
            <v>275148</v>
          </cell>
          <cell r="CE1">
            <v>271473</v>
          </cell>
          <cell r="CF1">
            <v>329150</v>
          </cell>
          <cell r="CG1">
            <v>319329</v>
          </cell>
          <cell r="CH1">
            <v>757796</v>
          </cell>
          <cell r="CI1">
            <v>1031940</v>
          </cell>
          <cell r="CJ1">
            <v>1006033</v>
          </cell>
          <cell r="CK1">
            <v>337914</v>
          </cell>
          <cell r="CL1">
            <v>197936</v>
          </cell>
          <cell r="CM1">
            <v>173584</v>
          </cell>
          <cell r="CN1">
            <v>178644</v>
          </cell>
          <cell r="CO1">
            <v>172606</v>
          </cell>
          <cell r="CP1">
            <v>268574</v>
          </cell>
          <cell r="CQ1">
            <v>376340</v>
          </cell>
          <cell r="CR1">
            <v>428444</v>
          </cell>
          <cell r="CS1">
            <v>344800</v>
          </cell>
          <cell r="CT1">
            <v>438469</v>
          </cell>
          <cell r="CU1">
            <v>417746</v>
          </cell>
          <cell r="CV1">
            <v>355862</v>
          </cell>
          <cell r="CW1">
            <v>265111</v>
          </cell>
          <cell r="CX1">
            <v>223956</v>
          </cell>
          <cell r="CY1">
            <v>240024</v>
          </cell>
          <cell r="CZ1">
            <v>269413</v>
          </cell>
          <cell r="DA1">
            <v>298180</v>
          </cell>
          <cell r="DB1">
            <v>386189</v>
          </cell>
          <cell r="DC1">
            <v>423748</v>
          </cell>
          <cell r="DD1">
            <v>575432</v>
          </cell>
          <cell r="DE1">
            <v>499938</v>
          </cell>
          <cell r="DF1">
            <v>585055</v>
          </cell>
          <cell r="DG1">
            <v>543547</v>
          </cell>
          <cell r="DH1">
            <v>296918</v>
          </cell>
          <cell r="DI1">
            <v>248745</v>
          </cell>
          <cell r="DJ1">
            <v>288902</v>
          </cell>
          <cell r="DK1">
            <v>432219</v>
          </cell>
          <cell r="DL1">
            <v>422253</v>
          </cell>
          <cell r="DM1">
            <v>331083</v>
          </cell>
          <cell r="DN1">
            <v>489306</v>
          </cell>
          <cell r="DO1">
            <v>553537</v>
          </cell>
          <cell r="DP1">
            <v>410772</v>
          </cell>
          <cell r="DQ1">
            <v>284293</v>
          </cell>
          <cell r="DR1">
            <v>245954</v>
          </cell>
          <cell r="DS1">
            <v>326422</v>
          </cell>
          <cell r="DT1">
            <v>238961</v>
          </cell>
          <cell r="DU1">
            <v>428589</v>
          </cell>
          <cell r="DV1">
            <v>353378</v>
          </cell>
          <cell r="DW1">
            <v>279203</v>
          </cell>
          <cell r="DX1">
            <v>104100</v>
          </cell>
          <cell r="DY1">
            <v>95231</v>
          </cell>
          <cell r="DZ1">
            <v>223444</v>
          </cell>
          <cell r="EA1">
            <v>420381</v>
          </cell>
          <cell r="EB1">
            <v>224113</v>
          </cell>
          <cell r="EC1">
            <v>275569</v>
          </cell>
          <cell r="ED1">
            <v>300523</v>
          </cell>
          <cell r="EE1">
            <v>471260</v>
          </cell>
          <cell r="EF1">
            <v>636890</v>
          </cell>
          <cell r="EG1">
            <v>265753</v>
          </cell>
          <cell r="EH1">
            <v>402173</v>
          </cell>
          <cell r="EI1">
            <v>440960</v>
          </cell>
          <cell r="EJ1">
            <v>384197</v>
          </cell>
          <cell r="EK1">
            <v>463414</v>
          </cell>
          <cell r="EL1">
            <v>420153</v>
          </cell>
          <cell r="EM1">
            <v>340996</v>
          </cell>
          <cell r="EN1">
            <v>290385</v>
          </cell>
          <cell r="EO1">
            <v>628332</v>
          </cell>
          <cell r="EP1">
            <v>734899</v>
          </cell>
          <cell r="EQ1">
            <v>1537229</v>
          </cell>
          <cell r="ER1">
            <v>2251094</v>
          </cell>
          <cell r="ES1">
            <v>1418185</v>
          </cell>
          <cell r="ET1">
            <v>1302661</v>
          </cell>
          <cell r="EU1">
            <v>1195426</v>
          </cell>
          <cell r="EV1">
            <v>1162869</v>
          </cell>
          <cell r="EW1">
            <v>747337</v>
          </cell>
          <cell r="EX1">
            <v>1328804</v>
          </cell>
          <cell r="EY1">
            <v>1621059</v>
          </cell>
          <cell r="EZ1">
            <v>1269357</v>
          </cell>
          <cell r="FA1">
            <v>753272</v>
          </cell>
          <cell r="FB1">
            <v>699126</v>
          </cell>
          <cell r="FC1">
            <v>673904</v>
          </cell>
          <cell r="FD1">
            <v>584713</v>
          </cell>
          <cell r="FE1">
            <v>395060</v>
          </cell>
          <cell r="FF1">
            <v>395636</v>
          </cell>
          <cell r="FG1">
            <v>356219</v>
          </cell>
          <cell r="FH1">
            <v>500437</v>
          </cell>
          <cell r="FI1">
            <v>507360</v>
          </cell>
          <cell r="FJ1">
            <v>652805</v>
          </cell>
          <cell r="FK1">
            <v>336862</v>
          </cell>
          <cell r="FL1">
            <v>452134</v>
          </cell>
          <cell r="FM1">
            <v>352967</v>
          </cell>
          <cell r="FN1">
            <v>555649</v>
          </cell>
          <cell r="FO1">
            <v>483444</v>
          </cell>
          <cell r="FP1">
            <v>284048</v>
          </cell>
          <cell r="FQ1">
            <v>272622</v>
          </cell>
          <cell r="FR1">
            <v>357715</v>
          </cell>
          <cell r="FS1">
            <v>741703</v>
          </cell>
          <cell r="FT1">
            <v>828566</v>
          </cell>
          <cell r="FU1">
            <v>614862</v>
          </cell>
          <cell r="FV1">
            <v>748934</v>
          </cell>
          <cell r="FW1">
            <v>565824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5297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6067</v>
          </cell>
          <cell r="L2">
            <v>104</v>
          </cell>
          <cell r="M2">
            <v>0</v>
          </cell>
          <cell r="N2">
            <v>0</v>
          </cell>
          <cell r="O2">
            <v>0</v>
          </cell>
          <cell r="P2">
            <v>6565</v>
          </cell>
          <cell r="Q2">
            <v>0</v>
          </cell>
          <cell r="R2">
            <v>0</v>
          </cell>
          <cell r="S2">
            <v>7293</v>
          </cell>
          <cell r="T2">
            <v>0</v>
          </cell>
          <cell r="U2">
            <v>748</v>
          </cell>
          <cell r="V2">
            <v>6423</v>
          </cell>
          <cell r="W2">
            <v>0</v>
          </cell>
          <cell r="X2">
            <v>1970</v>
          </cell>
          <cell r="Y2">
            <v>0</v>
          </cell>
          <cell r="Z2">
            <v>6751</v>
          </cell>
          <cell r="AA2">
            <v>4582</v>
          </cell>
          <cell r="AB2">
            <v>690</v>
          </cell>
          <cell r="AC2">
            <v>13395</v>
          </cell>
          <cell r="AD2">
            <v>32</v>
          </cell>
          <cell r="AE2">
            <v>0</v>
          </cell>
          <cell r="AF2">
            <v>96</v>
          </cell>
          <cell r="AG2">
            <v>13425</v>
          </cell>
          <cell r="AH2">
            <v>6808</v>
          </cell>
          <cell r="AI2">
            <v>829</v>
          </cell>
          <cell r="AJ2">
            <v>40</v>
          </cell>
          <cell r="AK2">
            <v>41</v>
          </cell>
          <cell r="AL2">
            <v>5632</v>
          </cell>
          <cell r="AM2">
            <v>5808</v>
          </cell>
          <cell r="AN2">
            <v>725</v>
          </cell>
          <cell r="AO2">
            <v>5631</v>
          </cell>
          <cell r="AP2">
            <v>1026</v>
          </cell>
          <cell r="AQ2">
            <v>1338</v>
          </cell>
          <cell r="AR2">
            <v>4306</v>
          </cell>
          <cell r="AS2">
            <v>1744</v>
          </cell>
          <cell r="AT2">
            <v>7721</v>
          </cell>
          <cell r="AU2">
            <v>2871</v>
          </cell>
          <cell r="AV2">
            <v>1605</v>
          </cell>
          <cell r="AW2">
            <v>90</v>
          </cell>
          <cell r="AX2">
            <v>382</v>
          </cell>
          <cell r="AY2">
            <v>1864</v>
          </cell>
          <cell r="AZ2">
            <v>21923</v>
          </cell>
          <cell r="BA2">
            <v>103</v>
          </cell>
          <cell r="BB2">
            <v>62</v>
          </cell>
          <cell r="BC2">
            <v>877</v>
          </cell>
          <cell r="BD2">
            <v>145</v>
          </cell>
          <cell r="BE2">
            <v>6201</v>
          </cell>
          <cell r="BF2">
            <v>2753</v>
          </cell>
          <cell r="BG2">
            <v>426</v>
          </cell>
          <cell r="BH2">
            <v>8595</v>
          </cell>
          <cell r="BI2">
            <v>1086</v>
          </cell>
          <cell r="BJ2">
            <v>690</v>
          </cell>
          <cell r="BK2">
            <v>1027</v>
          </cell>
          <cell r="BL2">
            <v>102</v>
          </cell>
          <cell r="BM2">
            <v>662</v>
          </cell>
          <cell r="BN2">
            <v>27</v>
          </cell>
          <cell r="BO2">
            <v>2204</v>
          </cell>
          <cell r="BP2">
            <v>131</v>
          </cell>
          <cell r="BQ2">
            <v>0</v>
          </cell>
          <cell r="BR2">
            <v>186</v>
          </cell>
          <cell r="BS2">
            <v>1055</v>
          </cell>
          <cell r="BT2">
            <v>145</v>
          </cell>
          <cell r="BU2">
            <v>1174</v>
          </cell>
          <cell r="BV2">
            <v>0</v>
          </cell>
          <cell r="BW2">
            <v>386</v>
          </cell>
          <cell r="BX2">
            <v>106</v>
          </cell>
          <cell r="BY2">
            <v>321</v>
          </cell>
          <cell r="BZ2">
            <v>321</v>
          </cell>
          <cell r="CA2">
            <v>0</v>
          </cell>
          <cell r="CB2">
            <v>731</v>
          </cell>
          <cell r="CC2">
            <v>653</v>
          </cell>
          <cell r="CD2">
            <v>0</v>
          </cell>
          <cell r="CE2">
            <v>823</v>
          </cell>
          <cell r="CF2">
            <v>0</v>
          </cell>
          <cell r="CG2">
            <v>602</v>
          </cell>
          <cell r="CH2">
            <v>0</v>
          </cell>
          <cell r="CI2">
            <v>4246</v>
          </cell>
          <cell r="CJ2">
            <v>743</v>
          </cell>
          <cell r="CK2">
            <v>166</v>
          </cell>
          <cell r="CL2">
            <v>1056</v>
          </cell>
          <cell r="CM2">
            <v>29944</v>
          </cell>
          <cell r="CN2">
            <v>2596</v>
          </cell>
          <cell r="CO2">
            <v>8527</v>
          </cell>
          <cell r="CP2">
            <v>9541</v>
          </cell>
          <cell r="CQ2">
            <v>22</v>
          </cell>
          <cell r="CR2">
            <v>3464</v>
          </cell>
          <cell r="CS2">
            <v>0</v>
          </cell>
          <cell r="CT2">
            <v>467</v>
          </cell>
          <cell r="CU2">
            <v>11653</v>
          </cell>
          <cell r="CV2">
            <v>58</v>
          </cell>
          <cell r="CW2">
            <v>1769</v>
          </cell>
          <cell r="CX2">
            <v>992</v>
          </cell>
          <cell r="CY2">
            <v>3220</v>
          </cell>
          <cell r="CZ2">
            <v>36330</v>
          </cell>
          <cell r="DA2">
            <v>0</v>
          </cell>
          <cell r="DB2">
            <v>346</v>
          </cell>
          <cell r="DC2">
            <v>1469</v>
          </cell>
          <cell r="DD2">
            <v>513</v>
          </cell>
          <cell r="DE2">
            <v>650</v>
          </cell>
          <cell r="DF2">
            <v>825</v>
          </cell>
          <cell r="DG2">
            <v>3</v>
          </cell>
          <cell r="DH2">
            <v>1202</v>
          </cell>
          <cell r="DI2">
            <v>3752</v>
          </cell>
          <cell r="DJ2">
            <v>22180</v>
          </cell>
          <cell r="DK2">
            <v>335</v>
          </cell>
          <cell r="DL2">
            <v>178276</v>
          </cell>
          <cell r="DM2">
            <v>33403</v>
          </cell>
          <cell r="DN2">
            <v>751</v>
          </cell>
          <cell r="DO2">
            <v>0</v>
          </cell>
          <cell r="DP2">
            <v>5712</v>
          </cell>
          <cell r="DQ2">
            <v>39954</v>
          </cell>
          <cell r="DR2">
            <v>2410</v>
          </cell>
          <cell r="DS2">
            <v>32</v>
          </cell>
          <cell r="DT2">
            <v>2100</v>
          </cell>
          <cell r="DU2">
            <v>1462</v>
          </cell>
          <cell r="DV2">
            <v>0</v>
          </cell>
          <cell r="DW2">
            <v>541</v>
          </cell>
          <cell r="DX2">
            <v>922</v>
          </cell>
          <cell r="DY2">
            <v>467</v>
          </cell>
          <cell r="DZ2">
            <v>277</v>
          </cell>
          <cell r="EA2">
            <v>7777</v>
          </cell>
          <cell r="EB2">
            <v>1285</v>
          </cell>
          <cell r="EC2">
            <v>287</v>
          </cell>
          <cell r="ED2">
            <v>5044</v>
          </cell>
          <cell r="EE2">
            <v>2142</v>
          </cell>
          <cell r="EF2">
            <v>32565</v>
          </cell>
          <cell r="EG2">
            <v>10494</v>
          </cell>
          <cell r="EH2">
            <v>5826</v>
          </cell>
          <cell r="EI2">
            <v>10450</v>
          </cell>
          <cell r="EJ2">
            <v>81</v>
          </cell>
          <cell r="EK2">
            <v>5980</v>
          </cell>
          <cell r="EL2">
            <v>4874</v>
          </cell>
          <cell r="EM2">
            <v>19032</v>
          </cell>
          <cell r="EN2">
            <v>53459</v>
          </cell>
          <cell r="EO2">
            <v>32930</v>
          </cell>
          <cell r="EP2">
            <v>28999</v>
          </cell>
          <cell r="EQ2">
            <v>319</v>
          </cell>
          <cell r="ER2">
            <v>8160</v>
          </cell>
          <cell r="ES2">
            <v>23273</v>
          </cell>
          <cell r="ET2">
            <v>1470259</v>
          </cell>
          <cell r="EU2">
            <v>532645</v>
          </cell>
          <cell r="EV2">
            <v>476900</v>
          </cell>
          <cell r="EW2">
            <v>17936</v>
          </cell>
          <cell r="EX2">
            <v>84</v>
          </cell>
          <cell r="EY2">
            <v>21777</v>
          </cell>
          <cell r="EZ2">
            <v>3748</v>
          </cell>
          <cell r="FA2">
            <v>3451</v>
          </cell>
          <cell r="FB2">
            <v>128</v>
          </cell>
          <cell r="FC2">
            <v>553</v>
          </cell>
          <cell r="FD2">
            <v>8111</v>
          </cell>
          <cell r="FE2">
            <v>2658</v>
          </cell>
          <cell r="FF2">
            <v>2272</v>
          </cell>
          <cell r="FG2">
            <v>1097</v>
          </cell>
          <cell r="FH2">
            <v>1138</v>
          </cell>
          <cell r="FI2">
            <v>418</v>
          </cell>
          <cell r="FJ2">
            <v>8229</v>
          </cell>
          <cell r="FK2">
            <v>10622</v>
          </cell>
          <cell r="FL2">
            <v>0</v>
          </cell>
          <cell r="FM2">
            <v>7192</v>
          </cell>
          <cell r="FN2">
            <v>38403</v>
          </cell>
          <cell r="FO2">
            <v>43233</v>
          </cell>
          <cell r="FP2">
            <v>17354</v>
          </cell>
          <cell r="FQ2">
            <v>32371</v>
          </cell>
          <cell r="FR2">
            <v>28526</v>
          </cell>
          <cell r="FS2">
            <v>25747</v>
          </cell>
          <cell r="FT2">
            <v>9016</v>
          </cell>
          <cell r="FU2">
            <v>10876</v>
          </cell>
          <cell r="FV2">
            <v>68018</v>
          </cell>
          <cell r="FW2">
            <v>93068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528</v>
          </cell>
          <cell r="X3">
            <v>0</v>
          </cell>
          <cell r="Y3">
            <v>0</v>
          </cell>
          <cell r="Z3">
            <v>1915</v>
          </cell>
          <cell r="AA3">
            <v>0</v>
          </cell>
          <cell r="AB3">
            <v>0</v>
          </cell>
          <cell r="AC3">
            <v>345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39516</v>
          </cell>
          <cell r="AI3">
            <v>3784</v>
          </cell>
          <cell r="AJ3">
            <v>3644</v>
          </cell>
          <cell r="AK3">
            <v>19033</v>
          </cell>
          <cell r="AL3">
            <v>634</v>
          </cell>
          <cell r="AM3">
            <v>0</v>
          </cell>
          <cell r="AN3">
            <v>6407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13027</v>
          </cell>
          <cell r="AU3">
            <v>7117</v>
          </cell>
          <cell r="AV3">
            <v>0</v>
          </cell>
          <cell r="AW3">
            <v>1150</v>
          </cell>
          <cell r="AX3">
            <v>3885</v>
          </cell>
          <cell r="AY3">
            <v>6688</v>
          </cell>
          <cell r="AZ3">
            <v>3864</v>
          </cell>
          <cell r="BA3">
            <v>0</v>
          </cell>
          <cell r="BB3">
            <v>27627</v>
          </cell>
          <cell r="BC3">
            <v>18353</v>
          </cell>
          <cell r="BD3">
            <v>24511</v>
          </cell>
          <cell r="BE3">
            <v>19362</v>
          </cell>
          <cell r="BF3">
            <v>11916</v>
          </cell>
          <cell r="BG3">
            <v>5312</v>
          </cell>
          <cell r="BH3">
            <v>0</v>
          </cell>
          <cell r="BI3">
            <v>4810</v>
          </cell>
          <cell r="BJ3">
            <v>2656</v>
          </cell>
          <cell r="BK3">
            <v>2332</v>
          </cell>
          <cell r="BL3">
            <v>2587</v>
          </cell>
          <cell r="BM3">
            <v>0</v>
          </cell>
          <cell r="BN3">
            <v>18956</v>
          </cell>
          <cell r="BO3">
            <v>5633</v>
          </cell>
          <cell r="BP3">
            <v>13686</v>
          </cell>
          <cell r="BQ3">
            <v>2656</v>
          </cell>
          <cell r="BR3">
            <v>17722</v>
          </cell>
          <cell r="BS3">
            <v>12176</v>
          </cell>
          <cell r="BT3">
            <v>15854</v>
          </cell>
          <cell r="BU3">
            <v>0</v>
          </cell>
          <cell r="BV3">
            <v>3849</v>
          </cell>
          <cell r="BW3">
            <v>7270</v>
          </cell>
          <cell r="BX3">
            <v>12672</v>
          </cell>
          <cell r="BY3">
            <v>3635</v>
          </cell>
          <cell r="BZ3">
            <v>6322</v>
          </cell>
          <cell r="CA3">
            <v>0</v>
          </cell>
          <cell r="CB3">
            <v>0</v>
          </cell>
          <cell r="CC3">
            <v>12541</v>
          </cell>
          <cell r="CD3">
            <v>3864</v>
          </cell>
          <cell r="CE3">
            <v>15012</v>
          </cell>
          <cell r="CF3">
            <v>6883</v>
          </cell>
          <cell r="CG3">
            <v>20369</v>
          </cell>
          <cell r="CH3">
            <v>61163</v>
          </cell>
          <cell r="CI3">
            <v>249555</v>
          </cell>
          <cell r="CJ3">
            <v>74516</v>
          </cell>
          <cell r="CK3">
            <v>80134</v>
          </cell>
          <cell r="CL3">
            <v>87304</v>
          </cell>
          <cell r="CM3">
            <v>142134</v>
          </cell>
          <cell r="CN3">
            <v>177591</v>
          </cell>
          <cell r="CO3">
            <v>220570</v>
          </cell>
          <cell r="CP3">
            <v>262791</v>
          </cell>
          <cell r="CQ3">
            <v>344046</v>
          </cell>
          <cell r="CR3">
            <v>243066</v>
          </cell>
          <cell r="CS3">
            <v>79833</v>
          </cell>
          <cell r="CT3">
            <v>32239</v>
          </cell>
          <cell r="CU3">
            <v>25127</v>
          </cell>
          <cell r="CV3">
            <v>33269</v>
          </cell>
          <cell r="CW3">
            <v>19010</v>
          </cell>
          <cell r="CX3">
            <v>41997</v>
          </cell>
          <cell r="CY3">
            <v>50367</v>
          </cell>
          <cell r="CZ3">
            <v>47019</v>
          </cell>
          <cell r="DA3">
            <v>66902</v>
          </cell>
          <cell r="DB3">
            <v>48017</v>
          </cell>
          <cell r="DC3">
            <v>106077</v>
          </cell>
          <cell r="DD3">
            <v>86886</v>
          </cell>
          <cell r="DE3">
            <v>44963</v>
          </cell>
          <cell r="DF3">
            <v>54572</v>
          </cell>
          <cell r="DG3">
            <v>30969</v>
          </cell>
          <cell r="DH3">
            <v>9802</v>
          </cell>
          <cell r="DI3">
            <v>19817</v>
          </cell>
          <cell r="DJ3">
            <v>43916</v>
          </cell>
          <cell r="DK3">
            <v>44762</v>
          </cell>
          <cell r="DL3">
            <v>38140</v>
          </cell>
          <cell r="DM3">
            <v>50087</v>
          </cell>
          <cell r="DN3">
            <v>93038</v>
          </cell>
          <cell r="DO3">
            <v>164248</v>
          </cell>
          <cell r="DP3">
            <v>114005</v>
          </cell>
          <cell r="DQ3">
            <v>46812</v>
          </cell>
          <cell r="DR3">
            <v>43332</v>
          </cell>
          <cell r="DS3">
            <v>25067</v>
          </cell>
          <cell r="DT3">
            <v>25838</v>
          </cell>
          <cell r="DU3">
            <v>55140</v>
          </cell>
          <cell r="DV3">
            <v>20571</v>
          </cell>
          <cell r="DW3">
            <v>46702</v>
          </cell>
          <cell r="DX3">
            <v>76552</v>
          </cell>
          <cell r="DY3">
            <v>127941</v>
          </cell>
          <cell r="DZ3">
            <v>121678</v>
          </cell>
          <cell r="EA3">
            <v>232039</v>
          </cell>
          <cell r="EB3">
            <v>151931</v>
          </cell>
          <cell r="EC3">
            <v>95947</v>
          </cell>
          <cell r="ED3">
            <v>97418</v>
          </cell>
          <cell r="EE3">
            <v>58699</v>
          </cell>
          <cell r="EF3">
            <v>67041</v>
          </cell>
          <cell r="EG3">
            <v>57425</v>
          </cell>
          <cell r="EH3">
            <v>40425</v>
          </cell>
          <cell r="EI3">
            <v>100543</v>
          </cell>
          <cell r="EJ3">
            <v>116366</v>
          </cell>
          <cell r="EK3">
            <v>51827</v>
          </cell>
          <cell r="EL3">
            <v>87262</v>
          </cell>
          <cell r="EM3">
            <v>64824</v>
          </cell>
          <cell r="EN3">
            <v>20063</v>
          </cell>
          <cell r="EO3">
            <v>18147</v>
          </cell>
          <cell r="EP3">
            <v>28446</v>
          </cell>
          <cell r="EQ3">
            <v>38532</v>
          </cell>
          <cell r="ER3">
            <v>52260</v>
          </cell>
          <cell r="ES3">
            <v>15513</v>
          </cell>
          <cell r="ET3">
            <v>26342</v>
          </cell>
          <cell r="EU3">
            <v>52631</v>
          </cell>
          <cell r="EV3">
            <v>35941</v>
          </cell>
          <cell r="EW3">
            <v>10371</v>
          </cell>
          <cell r="EX3">
            <v>117343</v>
          </cell>
          <cell r="EY3">
            <v>438217</v>
          </cell>
          <cell r="EZ3">
            <v>338674</v>
          </cell>
          <cell r="FA3">
            <v>124023</v>
          </cell>
          <cell r="FB3">
            <v>29827</v>
          </cell>
          <cell r="FC3">
            <v>6104</v>
          </cell>
          <cell r="FD3">
            <v>4158</v>
          </cell>
          <cell r="FE3">
            <v>5979</v>
          </cell>
          <cell r="FF3">
            <v>12239</v>
          </cell>
          <cell r="FG3">
            <v>19545</v>
          </cell>
          <cell r="FH3">
            <v>17944</v>
          </cell>
          <cell r="FI3">
            <v>0</v>
          </cell>
          <cell r="FJ3">
            <v>35928</v>
          </cell>
          <cell r="FK3">
            <v>777</v>
          </cell>
          <cell r="FL3">
            <v>28694</v>
          </cell>
          <cell r="FM3">
            <v>0</v>
          </cell>
          <cell r="FN3">
            <v>3591</v>
          </cell>
          <cell r="FO3">
            <v>2595</v>
          </cell>
          <cell r="FP3">
            <v>61899</v>
          </cell>
          <cell r="FQ3">
            <v>0</v>
          </cell>
          <cell r="FR3">
            <v>28497</v>
          </cell>
          <cell r="FS3">
            <v>0</v>
          </cell>
          <cell r="FT3">
            <v>5313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106</v>
          </cell>
          <cell r="C4">
            <v>1440</v>
          </cell>
          <cell r="D4">
            <v>1709</v>
          </cell>
          <cell r="E4">
            <v>0</v>
          </cell>
          <cell r="F4">
            <v>0</v>
          </cell>
          <cell r="G4">
            <v>1085</v>
          </cell>
          <cell r="H4">
            <v>379</v>
          </cell>
          <cell r="I4">
            <v>0</v>
          </cell>
          <cell r="J4">
            <v>3553</v>
          </cell>
          <cell r="K4">
            <v>2393</v>
          </cell>
          <cell r="L4">
            <v>735</v>
          </cell>
          <cell r="M4">
            <v>10049</v>
          </cell>
          <cell r="N4">
            <v>5705</v>
          </cell>
          <cell r="O4">
            <v>1131</v>
          </cell>
          <cell r="P4">
            <v>0</v>
          </cell>
          <cell r="Q4">
            <v>0</v>
          </cell>
          <cell r="R4">
            <v>0</v>
          </cell>
          <cell r="S4">
            <v>3948</v>
          </cell>
          <cell r="T4">
            <v>0</v>
          </cell>
          <cell r="U4">
            <v>3292</v>
          </cell>
          <cell r="V4">
            <v>0</v>
          </cell>
          <cell r="W4">
            <v>3785</v>
          </cell>
          <cell r="X4">
            <v>5568</v>
          </cell>
          <cell r="Y4">
            <v>1185</v>
          </cell>
          <cell r="Z4">
            <v>1461</v>
          </cell>
          <cell r="AA4">
            <v>7932</v>
          </cell>
          <cell r="AB4">
            <v>0</v>
          </cell>
          <cell r="AC4">
            <v>3554</v>
          </cell>
          <cell r="AD4">
            <v>0</v>
          </cell>
          <cell r="AE4">
            <v>0</v>
          </cell>
          <cell r="AF4">
            <v>3563</v>
          </cell>
          <cell r="AG4">
            <v>0</v>
          </cell>
          <cell r="AH4">
            <v>3424</v>
          </cell>
          <cell r="AI4">
            <v>6627</v>
          </cell>
          <cell r="AJ4">
            <v>12505</v>
          </cell>
          <cell r="AK4">
            <v>6039</v>
          </cell>
          <cell r="AL4">
            <v>4675</v>
          </cell>
          <cell r="AM4">
            <v>4079</v>
          </cell>
          <cell r="AN4">
            <v>357</v>
          </cell>
          <cell r="AO4">
            <v>0</v>
          </cell>
          <cell r="AP4">
            <v>0</v>
          </cell>
          <cell r="AQ4">
            <v>7478</v>
          </cell>
          <cell r="AR4">
            <v>3347</v>
          </cell>
          <cell r="AS4">
            <v>768</v>
          </cell>
          <cell r="AT4">
            <v>5918</v>
          </cell>
          <cell r="AU4">
            <v>15550</v>
          </cell>
          <cell r="AV4">
            <v>3088</v>
          </cell>
          <cell r="AW4">
            <v>862</v>
          </cell>
          <cell r="AX4">
            <v>572</v>
          </cell>
          <cell r="AY4">
            <v>0</v>
          </cell>
          <cell r="AZ4">
            <v>544</v>
          </cell>
          <cell r="BA4">
            <v>0</v>
          </cell>
          <cell r="BB4">
            <v>0</v>
          </cell>
          <cell r="BC4">
            <v>0</v>
          </cell>
          <cell r="BD4">
            <v>8494</v>
          </cell>
          <cell r="BE4">
            <v>21</v>
          </cell>
          <cell r="BF4">
            <v>2428</v>
          </cell>
          <cell r="BG4">
            <v>0</v>
          </cell>
          <cell r="BH4">
            <v>578</v>
          </cell>
          <cell r="BI4">
            <v>325</v>
          </cell>
          <cell r="BJ4">
            <v>7338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1429</v>
          </cell>
          <cell r="BP4">
            <v>5426</v>
          </cell>
          <cell r="BQ4">
            <v>0</v>
          </cell>
          <cell r="BR4">
            <v>10619</v>
          </cell>
          <cell r="BS4">
            <v>5965</v>
          </cell>
          <cell r="BT4">
            <v>7494</v>
          </cell>
          <cell r="BU4">
            <v>5577</v>
          </cell>
          <cell r="BV4">
            <v>7106</v>
          </cell>
          <cell r="BW4">
            <v>3203</v>
          </cell>
          <cell r="BX4">
            <v>3207</v>
          </cell>
          <cell r="BY4">
            <v>0</v>
          </cell>
          <cell r="BZ4">
            <v>3034</v>
          </cell>
          <cell r="CA4">
            <v>2892</v>
          </cell>
          <cell r="CB4">
            <v>3840</v>
          </cell>
          <cell r="CC4">
            <v>15291</v>
          </cell>
          <cell r="CD4">
            <v>22461</v>
          </cell>
          <cell r="CE4">
            <v>97172</v>
          </cell>
          <cell r="CF4">
            <v>66560</v>
          </cell>
          <cell r="CG4">
            <v>99834</v>
          </cell>
          <cell r="CH4">
            <v>271059</v>
          </cell>
          <cell r="CI4">
            <v>155747</v>
          </cell>
          <cell r="CJ4">
            <v>34743</v>
          </cell>
          <cell r="CK4">
            <v>41929</v>
          </cell>
          <cell r="CL4">
            <v>98580</v>
          </cell>
          <cell r="CM4">
            <v>152982</v>
          </cell>
          <cell r="CN4">
            <v>302318</v>
          </cell>
          <cell r="CO4">
            <v>421736</v>
          </cell>
          <cell r="CP4">
            <v>836730</v>
          </cell>
          <cell r="CQ4">
            <v>725856</v>
          </cell>
          <cell r="CR4">
            <v>480495</v>
          </cell>
          <cell r="CS4">
            <v>226027</v>
          </cell>
          <cell r="CT4">
            <v>127375</v>
          </cell>
          <cell r="CU4">
            <v>79082</v>
          </cell>
          <cell r="CV4">
            <v>64793</v>
          </cell>
          <cell r="CW4">
            <v>80166</v>
          </cell>
          <cell r="CX4">
            <v>156059</v>
          </cell>
          <cell r="CY4">
            <v>244523</v>
          </cell>
          <cell r="CZ4">
            <v>219646</v>
          </cell>
          <cell r="DA4">
            <v>95736</v>
          </cell>
          <cell r="DB4">
            <v>154306</v>
          </cell>
          <cell r="DC4">
            <v>163951</v>
          </cell>
          <cell r="DD4">
            <v>105210</v>
          </cell>
          <cell r="DE4">
            <v>48106</v>
          </cell>
          <cell r="DF4">
            <v>64312</v>
          </cell>
          <cell r="DG4">
            <v>72386</v>
          </cell>
          <cell r="DH4">
            <v>103291</v>
          </cell>
          <cell r="DI4">
            <v>149130</v>
          </cell>
          <cell r="DJ4">
            <v>114570</v>
          </cell>
          <cell r="DK4">
            <v>138170</v>
          </cell>
          <cell r="DL4">
            <v>192729</v>
          </cell>
          <cell r="DM4">
            <v>178787</v>
          </cell>
          <cell r="DN4">
            <v>173594</v>
          </cell>
          <cell r="DO4">
            <v>181841</v>
          </cell>
          <cell r="DP4">
            <v>194735</v>
          </cell>
          <cell r="DQ4">
            <v>110496</v>
          </cell>
          <cell r="DR4">
            <v>125772</v>
          </cell>
          <cell r="DS4">
            <v>67129</v>
          </cell>
          <cell r="DT4">
            <v>98753</v>
          </cell>
          <cell r="DU4">
            <v>99856</v>
          </cell>
          <cell r="DV4">
            <v>238552</v>
          </cell>
          <cell r="DW4">
            <v>257082</v>
          </cell>
          <cell r="DX4">
            <v>362955</v>
          </cell>
          <cell r="DY4">
            <v>229515</v>
          </cell>
          <cell r="DZ4">
            <v>375446</v>
          </cell>
          <cell r="EA4">
            <v>277702</v>
          </cell>
          <cell r="EB4">
            <v>213436</v>
          </cell>
          <cell r="EC4">
            <v>221509</v>
          </cell>
          <cell r="ED4">
            <v>166319</v>
          </cell>
          <cell r="EE4">
            <v>126519</v>
          </cell>
          <cell r="EF4">
            <v>143027</v>
          </cell>
          <cell r="EG4">
            <v>258077</v>
          </cell>
          <cell r="EH4">
            <v>197703</v>
          </cell>
          <cell r="EI4">
            <v>360607</v>
          </cell>
          <cell r="EJ4">
            <v>477274</v>
          </cell>
          <cell r="EK4">
            <v>425985</v>
          </cell>
          <cell r="EL4">
            <v>925788</v>
          </cell>
          <cell r="EM4">
            <v>706873</v>
          </cell>
          <cell r="EN4">
            <v>756923</v>
          </cell>
          <cell r="EO4">
            <v>639365</v>
          </cell>
          <cell r="EP4">
            <v>441912</v>
          </cell>
          <cell r="EQ4">
            <v>588520</v>
          </cell>
          <cell r="ER4">
            <v>738343</v>
          </cell>
          <cell r="ES4">
            <v>866207</v>
          </cell>
          <cell r="ET4">
            <v>746172</v>
          </cell>
          <cell r="EU4">
            <v>897799</v>
          </cell>
          <cell r="EV4">
            <v>776591</v>
          </cell>
          <cell r="EW4">
            <v>234434</v>
          </cell>
          <cell r="EX4">
            <v>224961</v>
          </cell>
          <cell r="EY4">
            <v>187668</v>
          </cell>
          <cell r="EZ4">
            <v>49475</v>
          </cell>
          <cell r="FA4">
            <v>127868</v>
          </cell>
          <cell r="FB4">
            <v>247701</v>
          </cell>
          <cell r="FC4">
            <v>384687</v>
          </cell>
          <cell r="FD4">
            <v>700378</v>
          </cell>
          <cell r="FE4">
            <v>718981</v>
          </cell>
          <cell r="FF4">
            <v>759749</v>
          </cell>
          <cell r="FG4">
            <v>734666</v>
          </cell>
          <cell r="FH4">
            <v>647155</v>
          </cell>
          <cell r="FI4">
            <v>502624</v>
          </cell>
          <cell r="FJ4">
            <v>479189</v>
          </cell>
          <cell r="FK4">
            <v>430673</v>
          </cell>
          <cell r="FL4">
            <v>266675</v>
          </cell>
          <cell r="FM4">
            <v>333002</v>
          </cell>
          <cell r="FN4">
            <v>384388</v>
          </cell>
          <cell r="FO4">
            <v>253995</v>
          </cell>
          <cell r="FP4">
            <v>173676</v>
          </cell>
          <cell r="FQ4">
            <v>439410</v>
          </cell>
          <cell r="FR4">
            <v>61075</v>
          </cell>
          <cell r="FS4">
            <v>65613</v>
          </cell>
          <cell r="FT4">
            <v>79560</v>
          </cell>
          <cell r="FU4">
            <v>66364</v>
          </cell>
          <cell r="FV4">
            <v>75674</v>
          </cell>
          <cell r="FW4">
            <v>106758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4196</v>
          </cell>
          <cell r="C6">
            <v>4006</v>
          </cell>
          <cell r="D6">
            <v>2190</v>
          </cell>
          <cell r="E6">
            <v>5581</v>
          </cell>
          <cell r="F6">
            <v>22</v>
          </cell>
          <cell r="G6">
            <v>4265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739</v>
          </cell>
          <cell r="U6">
            <v>0</v>
          </cell>
          <cell r="V6">
            <v>4204</v>
          </cell>
          <cell r="W6">
            <v>4476</v>
          </cell>
          <cell r="X6">
            <v>1579</v>
          </cell>
          <cell r="Y6">
            <v>989</v>
          </cell>
          <cell r="Z6">
            <v>8481</v>
          </cell>
          <cell r="AA6">
            <v>977</v>
          </cell>
          <cell r="AB6">
            <v>0</v>
          </cell>
          <cell r="AC6">
            <v>0</v>
          </cell>
          <cell r="AD6">
            <v>0</v>
          </cell>
          <cell r="AE6">
            <v>666</v>
          </cell>
          <cell r="AF6">
            <v>0</v>
          </cell>
          <cell r="AG6">
            <v>9599</v>
          </cell>
          <cell r="AH6">
            <v>1124</v>
          </cell>
          <cell r="AI6">
            <v>2170</v>
          </cell>
          <cell r="AJ6">
            <v>2688</v>
          </cell>
          <cell r="AK6">
            <v>1244</v>
          </cell>
          <cell r="AL6">
            <v>5219</v>
          </cell>
          <cell r="AM6">
            <v>787</v>
          </cell>
          <cell r="AN6">
            <v>0</v>
          </cell>
          <cell r="AO6">
            <v>0</v>
          </cell>
          <cell r="AP6">
            <v>5761</v>
          </cell>
          <cell r="AQ6">
            <v>872</v>
          </cell>
          <cell r="AR6">
            <v>398</v>
          </cell>
          <cell r="AS6">
            <v>467</v>
          </cell>
          <cell r="AT6">
            <v>389</v>
          </cell>
          <cell r="AU6">
            <v>4929</v>
          </cell>
          <cell r="AV6">
            <v>6117</v>
          </cell>
          <cell r="AW6">
            <v>1295</v>
          </cell>
          <cell r="AX6">
            <v>6438</v>
          </cell>
          <cell r="AY6">
            <v>1439</v>
          </cell>
          <cell r="AZ6">
            <v>0</v>
          </cell>
          <cell r="BA6">
            <v>0</v>
          </cell>
          <cell r="BB6">
            <v>276</v>
          </cell>
          <cell r="BC6">
            <v>7164</v>
          </cell>
          <cell r="BD6">
            <v>0</v>
          </cell>
          <cell r="BE6">
            <v>0</v>
          </cell>
          <cell r="BF6">
            <v>2029</v>
          </cell>
          <cell r="BG6">
            <v>2564</v>
          </cell>
          <cell r="BH6">
            <v>6247</v>
          </cell>
          <cell r="BI6">
            <v>7010</v>
          </cell>
          <cell r="BJ6">
            <v>9542</v>
          </cell>
          <cell r="BK6">
            <v>530</v>
          </cell>
          <cell r="BL6">
            <v>4626</v>
          </cell>
          <cell r="BM6">
            <v>75702</v>
          </cell>
          <cell r="BN6">
            <v>12907</v>
          </cell>
          <cell r="BO6">
            <v>265</v>
          </cell>
          <cell r="BP6">
            <v>3399</v>
          </cell>
          <cell r="BQ6">
            <v>11699</v>
          </cell>
          <cell r="BR6">
            <v>19119</v>
          </cell>
          <cell r="BS6">
            <v>30282</v>
          </cell>
          <cell r="BT6">
            <v>15299</v>
          </cell>
          <cell r="BU6">
            <v>14906</v>
          </cell>
          <cell r="BV6">
            <v>8645</v>
          </cell>
          <cell r="BW6">
            <v>17587</v>
          </cell>
          <cell r="BX6">
            <v>5010</v>
          </cell>
          <cell r="BY6">
            <v>1560</v>
          </cell>
          <cell r="BZ6">
            <v>10447</v>
          </cell>
          <cell r="CA6">
            <v>8014</v>
          </cell>
          <cell r="CB6">
            <v>115</v>
          </cell>
          <cell r="CC6">
            <v>26480</v>
          </cell>
          <cell r="CD6">
            <v>14266</v>
          </cell>
          <cell r="CE6">
            <v>25325</v>
          </cell>
          <cell r="CF6">
            <v>40426</v>
          </cell>
          <cell r="CG6">
            <v>34413</v>
          </cell>
          <cell r="CH6">
            <v>26764</v>
          </cell>
          <cell r="CI6">
            <v>10858</v>
          </cell>
          <cell r="CJ6">
            <v>2905</v>
          </cell>
          <cell r="CK6">
            <v>0</v>
          </cell>
          <cell r="CL6">
            <v>0</v>
          </cell>
          <cell r="CM6">
            <v>0</v>
          </cell>
          <cell r="CN6">
            <v>1329</v>
          </cell>
          <cell r="CO6">
            <v>3099</v>
          </cell>
          <cell r="CP6">
            <v>33657</v>
          </cell>
          <cell r="CQ6">
            <v>32483</v>
          </cell>
          <cell r="CR6">
            <v>7720</v>
          </cell>
          <cell r="CS6">
            <v>4244</v>
          </cell>
          <cell r="CT6">
            <v>24973</v>
          </cell>
          <cell r="CU6">
            <v>7802</v>
          </cell>
          <cell r="CV6">
            <v>11530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1325</v>
          </cell>
          <cell r="DB6">
            <v>4401</v>
          </cell>
          <cell r="DC6">
            <v>9559</v>
          </cell>
          <cell r="DD6">
            <v>21712</v>
          </cell>
          <cell r="DE6">
            <v>7899</v>
          </cell>
          <cell r="DF6">
            <v>14966</v>
          </cell>
          <cell r="DG6">
            <v>0</v>
          </cell>
          <cell r="DH6">
            <v>0</v>
          </cell>
          <cell r="DI6">
            <v>18</v>
          </cell>
          <cell r="DJ6">
            <v>0</v>
          </cell>
          <cell r="DK6">
            <v>0</v>
          </cell>
          <cell r="DL6">
            <v>0</v>
          </cell>
          <cell r="DM6">
            <v>1229</v>
          </cell>
          <cell r="DN6">
            <v>17761</v>
          </cell>
          <cell r="DO6">
            <v>28767</v>
          </cell>
          <cell r="DP6">
            <v>61928</v>
          </cell>
          <cell r="DQ6">
            <v>10607</v>
          </cell>
          <cell r="DR6">
            <v>8869</v>
          </cell>
          <cell r="DS6">
            <v>17502</v>
          </cell>
          <cell r="DT6">
            <v>4</v>
          </cell>
          <cell r="DU6">
            <v>8823</v>
          </cell>
          <cell r="DV6">
            <v>10510</v>
          </cell>
          <cell r="DW6">
            <v>5291</v>
          </cell>
          <cell r="DX6">
            <v>10295</v>
          </cell>
          <cell r="DY6">
            <v>34208</v>
          </cell>
          <cell r="DZ6">
            <v>25397</v>
          </cell>
          <cell r="EA6">
            <v>44534</v>
          </cell>
          <cell r="EB6">
            <v>11815</v>
          </cell>
          <cell r="EC6">
            <v>40803</v>
          </cell>
          <cell r="ED6">
            <v>32360</v>
          </cell>
          <cell r="EE6">
            <v>13009</v>
          </cell>
          <cell r="EF6">
            <v>9082</v>
          </cell>
          <cell r="EG6">
            <v>4208</v>
          </cell>
          <cell r="EH6">
            <v>5986</v>
          </cell>
          <cell r="EI6">
            <v>52</v>
          </cell>
          <cell r="EJ6">
            <v>0</v>
          </cell>
          <cell r="EK6">
            <v>6471</v>
          </cell>
          <cell r="EL6">
            <v>12669</v>
          </cell>
          <cell r="EM6">
            <v>26457</v>
          </cell>
          <cell r="EN6">
            <v>15396</v>
          </cell>
          <cell r="EO6">
            <v>11230</v>
          </cell>
          <cell r="EP6">
            <v>38297</v>
          </cell>
          <cell r="EQ6">
            <v>43753</v>
          </cell>
          <cell r="ER6">
            <v>13470</v>
          </cell>
          <cell r="ES6">
            <v>0</v>
          </cell>
          <cell r="ET6">
            <v>14169</v>
          </cell>
          <cell r="EU6">
            <v>0</v>
          </cell>
          <cell r="EV6">
            <v>21396</v>
          </cell>
          <cell r="EW6">
            <v>25898</v>
          </cell>
          <cell r="EX6">
            <v>151925</v>
          </cell>
          <cell r="EY6">
            <v>130986</v>
          </cell>
          <cell r="EZ6">
            <v>50757</v>
          </cell>
          <cell r="FA6">
            <v>16365</v>
          </cell>
          <cell r="FB6">
            <v>26145</v>
          </cell>
          <cell r="FC6">
            <v>16174</v>
          </cell>
          <cell r="FD6">
            <v>22035</v>
          </cell>
          <cell r="FE6">
            <v>5946</v>
          </cell>
          <cell r="FF6">
            <v>53100</v>
          </cell>
          <cell r="FG6">
            <v>47523</v>
          </cell>
          <cell r="FH6">
            <v>42454</v>
          </cell>
          <cell r="FI6">
            <v>106108</v>
          </cell>
          <cell r="FJ6">
            <v>193224</v>
          </cell>
          <cell r="FK6">
            <v>7051</v>
          </cell>
          <cell r="FL6">
            <v>12139</v>
          </cell>
          <cell r="FM6">
            <v>14450</v>
          </cell>
          <cell r="FN6">
            <v>9798</v>
          </cell>
          <cell r="FO6">
            <v>8241</v>
          </cell>
          <cell r="FP6">
            <v>13428</v>
          </cell>
          <cell r="FQ6">
            <v>15082</v>
          </cell>
          <cell r="FR6">
            <v>27888</v>
          </cell>
          <cell r="FS6">
            <v>16628</v>
          </cell>
          <cell r="FT6">
            <v>69388</v>
          </cell>
          <cell r="FU6">
            <v>21429</v>
          </cell>
          <cell r="FV6">
            <v>70415</v>
          </cell>
          <cell r="FW6">
            <v>13846</v>
          </cell>
          <cell r="FX6">
            <v>0</v>
          </cell>
          <cell r="FY6">
            <v>0</v>
          </cell>
        </row>
        <row r="7">
          <cell r="B7">
            <v>2012</v>
          </cell>
          <cell r="C7">
            <v>1891</v>
          </cell>
          <cell r="D7">
            <v>3917</v>
          </cell>
          <cell r="E7">
            <v>128</v>
          </cell>
          <cell r="F7">
            <v>2425</v>
          </cell>
          <cell r="G7">
            <v>1608</v>
          </cell>
          <cell r="H7">
            <v>681</v>
          </cell>
          <cell r="I7">
            <v>2301</v>
          </cell>
          <cell r="J7">
            <v>7880</v>
          </cell>
          <cell r="K7">
            <v>14451</v>
          </cell>
          <cell r="L7">
            <v>10124</v>
          </cell>
          <cell r="M7">
            <v>3995</v>
          </cell>
          <cell r="N7">
            <v>4856</v>
          </cell>
          <cell r="O7">
            <v>1231</v>
          </cell>
          <cell r="P7">
            <v>4033</v>
          </cell>
          <cell r="Q7">
            <v>1090</v>
          </cell>
          <cell r="R7">
            <v>1826</v>
          </cell>
          <cell r="S7">
            <v>9184</v>
          </cell>
          <cell r="T7">
            <v>2394</v>
          </cell>
          <cell r="U7">
            <v>1096</v>
          </cell>
          <cell r="V7">
            <v>1356</v>
          </cell>
          <cell r="W7">
            <v>4604</v>
          </cell>
          <cell r="X7">
            <v>1168</v>
          </cell>
          <cell r="Y7">
            <v>38</v>
          </cell>
          <cell r="Z7">
            <v>19805</v>
          </cell>
          <cell r="AA7">
            <v>471</v>
          </cell>
          <cell r="AB7">
            <v>106</v>
          </cell>
          <cell r="AC7">
            <v>63</v>
          </cell>
          <cell r="AD7">
            <v>2745</v>
          </cell>
          <cell r="AE7">
            <v>2616</v>
          </cell>
          <cell r="AF7">
            <v>75</v>
          </cell>
          <cell r="AG7">
            <v>124</v>
          </cell>
          <cell r="AH7">
            <v>1411</v>
          </cell>
          <cell r="AI7">
            <v>401</v>
          </cell>
          <cell r="AJ7">
            <v>12487</v>
          </cell>
          <cell r="AK7">
            <v>88495</v>
          </cell>
          <cell r="AL7">
            <v>7271</v>
          </cell>
          <cell r="AM7">
            <v>14396</v>
          </cell>
          <cell r="AN7">
            <v>56</v>
          </cell>
          <cell r="AO7">
            <v>7866</v>
          </cell>
          <cell r="AP7">
            <v>20</v>
          </cell>
          <cell r="AQ7">
            <v>11596</v>
          </cell>
          <cell r="AR7">
            <v>7718</v>
          </cell>
          <cell r="AS7">
            <v>73</v>
          </cell>
          <cell r="AT7">
            <v>12172</v>
          </cell>
          <cell r="AU7">
            <v>12109</v>
          </cell>
          <cell r="AV7">
            <v>5988</v>
          </cell>
          <cell r="AW7">
            <v>62</v>
          </cell>
          <cell r="AX7">
            <v>588</v>
          </cell>
          <cell r="AY7">
            <v>9800</v>
          </cell>
          <cell r="AZ7">
            <v>8216</v>
          </cell>
          <cell r="BA7">
            <v>7433</v>
          </cell>
          <cell r="BB7">
            <v>437</v>
          </cell>
          <cell r="BC7">
            <v>10717</v>
          </cell>
          <cell r="BD7">
            <v>100</v>
          </cell>
          <cell r="BE7">
            <v>141</v>
          </cell>
          <cell r="BF7">
            <v>10140</v>
          </cell>
          <cell r="BG7">
            <v>13825</v>
          </cell>
          <cell r="BH7">
            <v>5103</v>
          </cell>
          <cell r="BI7">
            <v>248</v>
          </cell>
          <cell r="BJ7">
            <v>17522</v>
          </cell>
          <cell r="BK7">
            <v>5983</v>
          </cell>
          <cell r="BL7">
            <v>11155</v>
          </cell>
          <cell r="BM7">
            <v>22761</v>
          </cell>
          <cell r="BN7">
            <v>10286</v>
          </cell>
          <cell r="BO7">
            <v>7655</v>
          </cell>
          <cell r="BP7">
            <v>1639</v>
          </cell>
          <cell r="BQ7">
            <v>1841</v>
          </cell>
          <cell r="BR7">
            <v>2585</v>
          </cell>
          <cell r="BS7">
            <v>11875</v>
          </cell>
          <cell r="BT7">
            <v>10171</v>
          </cell>
          <cell r="BU7">
            <v>2416</v>
          </cell>
          <cell r="BV7">
            <v>1835</v>
          </cell>
          <cell r="BW7">
            <v>1756</v>
          </cell>
          <cell r="BX7">
            <v>18638</v>
          </cell>
          <cell r="BY7">
            <v>13341</v>
          </cell>
          <cell r="BZ7">
            <v>9579</v>
          </cell>
          <cell r="CA7">
            <v>801</v>
          </cell>
          <cell r="CB7">
            <v>12935</v>
          </cell>
          <cell r="CC7">
            <v>10128</v>
          </cell>
          <cell r="CD7">
            <v>2664</v>
          </cell>
          <cell r="CE7">
            <v>26827</v>
          </cell>
          <cell r="CF7">
            <v>9120</v>
          </cell>
          <cell r="CG7">
            <v>6713</v>
          </cell>
          <cell r="CH7">
            <v>14968</v>
          </cell>
          <cell r="CI7">
            <v>27194</v>
          </cell>
          <cell r="CJ7">
            <v>4973</v>
          </cell>
          <cell r="CK7">
            <v>9410</v>
          </cell>
          <cell r="CL7">
            <v>11241</v>
          </cell>
          <cell r="CM7">
            <v>6816</v>
          </cell>
          <cell r="CN7">
            <v>4362</v>
          </cell>
          <cell r="CO7">
            <v>36271</v>
          </cell>
          <cell r="CP7">
            <v>6733</v>
          </cell>
          <cell r="CQ7">
            <v>2407</v>
          </cell>
          <cell r="CR7">
            <v>2964</v>
          </cell>
          <cell r="CS7">
            <v>1828</v>
          </cell>
          <cell r="CT7">
            <v>21905</v>
          </cell>
          <cell r="CU7">
            <v>7250</v>
          </cell>
          <cell r="CV7">
            <v>10674</v>
          </cell>
          <cell r="CW7">
            <v>2725</v>
          </cell>
          <cell r="CX7">
            <v>34951</v>
          </cell>
          <cell r="CY7">
            <v>10808</v>
          </cell>
          <cell r="CZ7">
            <v>8968</v>
          </cell>
          <cell r="DA7">
            <v>7881</v>
          </cell>
          <cell r="DB7">
            <v>2925</v>
          </cell>
          <cell r="DC7">
            <v>3507</v>
          </cell>
          <cell r="DD7">
            <v>20199</v>
          </cell>
          <cell r="DE7">
            <v>25045</v>
          </cell>
          <cell r="DF7">
            <v>64951</v>
          </cell>
          <cell r="DG7">
            <v>76188</v>
          </cell>
          <cell r="DH7">
            <v>8704</v>
          </cell>
          <cell r="DI7">
            <v>1715</v>
          </cell>
          <cell r="DJ7">
            <v>15804</v>
          </cell>
          <cell r="DK7">
            <v>3047</v>
          </cell>
          <cell r="DL7">
            <v>2176</v>
          </cell>
          <cell r="DM7">
            <v>1407</v>
          </cell>
          <cell r="DN7">
            <v>633</v>
          </cell>
          <cell r="DO7">
            <v>9719</v>
          </cell>
          <cell r="DP7">
            <v>8627</v>
          </cell>
          <cell r="DQ7">
            <v>6493</v>
          </cell>
          <cell r="DR7">
            <v>14938</v>
          </cell>
          <cell r="DS7">
            <v>8201</v>
          </cell>
          <cell r="DT7">
            <v>7715</v>
          </cell>
          <cell r="DU7">
            <v>8716</v>
          </cell>
          <cell r="DV7">
            <v>10833</v>
          </cell>
          <cell r="DW7">
            <v>7965</v>
          </cell>
          <cell r="DX7">
            <v>2302</v>
          </cell>
          <cell r="DY7">
            <v>31447</v>
          </cell>
          <cell r="DZ7">
            <v>42767</v>
          </cell>
          <cell r="EA7">
            <v>47536</v>
          </cell>
          <cell r="EB7">
            <v>7961</v>
          </cell>
          <cell r="EC7">
            <v>6878</v>
          </cell>
          <cell r="ED7">
            <v>6967</v>
          </cell>
          <cell r="EE7">
            <v>3496</v>
          </cell>
          <cell r="EF7">
            <v>9592</v>
          </cell>
          <cell r="EG7">
            <v>5063</v>
          </cell>
          <cell r="EH7">
            <v>11356</v>
          </cell>
          <cell r="EI7">
            <v>7733</v>
          </cell>
          <cell r="EJ7">
            <v>11711</v>
          </cell>
          <cell r="EK7">
            <v>2312</v>
          </cell>
          <cell r="EL7">
            <v>1701</v>
          </cell>
          <cell r="EM7">
            <v>2038</v>
          </cell>
          <cell r="EN7">
            <v>647</v>
          </cell>
          <cell r="EO7">
            <v>15131</v>
          </cell>
          <cell r="EP7">
            <v>20003</v>
          </cell>
          <cell r="EQ7">
            <v>1826</v>
          </cell>
          <cell r="ER7">
            <v>10254</v>
          </cell>
          <cell r="ES7">
            <v>16007</v>
          </cell>
          <cell r="ET7">
            <v>1530</v>
          </cell>
          <cell r="EU7">
            <v>2430</v>
          </cell>
          <cell r="EV7">
            <v>10411</v>
          </cell>
          <cell r="EW7">
            <v>1260</v>
          </cell>
          <cell r="EX7">
            <v>2218</v>
          </cell>
          <cell r="EY7">
            <v>1346</v>
          </cell>
          <cell r="EZ7">
            <v>1854</v>
          </cell>
          <cell r="FA7">
            <v>1709</v>
          </cell>
          <cell r="FB7">
            <v>1164816</v>
          </cell>
          <cell r="FC7">
            <v>9639</v>
          </cell>
          <cell r="FD7">
            <v>513889</v>
          </cell>
          <cell r="FE7">
            <v>4374</v>
          </cell>
          <cell r="FF7">
            <v>9058</v>
          </cell>
          <cell r="FG7">
            <v>7496</v>
          </cell>
          <cell r="FH7">
            <v>3341</v>
          </cell>
          <cell r="FI7">
            <v>655784</v>
          </cell>
          <cell r="FJ7">
            <v>29453</v>
          </cell>
          <cell r="FK7">
            <v>14994</v>
          </cell>
          <cell r="FL7">
            <v>9142</v>
          </cell>
          <cell r="FM7">
            <v>3439</v>
          </cell>
          <cell r="FN7">
            <v>1007519</v>
          </cell>
          <cell r="FO7">
            <v>63813</v>
          </cell>
          <cell r="FP7">
            <v>34751</v>
          </cell>
          <cell r="FQ7">
            <v>26081</v>
          </cell>
          <cell r="FR7">
            <v>40401</v>
          </cell>
          <cell r="FS7">
            <v>7905</v>
          </cell>
          <cell r="FT7">
            <v>5843</v>
          </cell>
          <cell r="FU7">
            <v>4795</v>
          </cell>
          <cell r="FV7">
            <v>6733</v>
          </cell>
          <cell r="FW7">
            <v>9767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291</v>
          </cell>
          <cell r="J8">
            <v>299</v>
          </cell>
          <cell r="K8">
            <v>9486</v>
          </cell>
          <cell r="L8">
            <v>0</v>
          </cell>
          <cell r="M8">
            <v>6290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7677</v>
          </cell>
          <cell r="Y8">
            <v>0</v>
          </cell>
          <cell r="Z8">
            <v>15118</v>
          </cell>
          <cell r="AA8">
            <v>0</v>
          </cell>
          <cell r="AB8">
            <v>0</v>
          </cell>
          <cell r="AC8">
            <v>131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1782</v>
          </cell>
          <cell r="AK8">
            <v>618674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4232</v>
          </cell>
          <cell r="AV8">
            <v>0</v>
          </cell>
          <cell r="AW8">
            <v>0</v>
          </cell>
          <cell r="AX8">
            <v>18144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9000</v>
          </cell>
          <cell r="BD8">
            <v>0</v>
          </cell>
          <cell r="BE8">
            <v>17</v>
          </cell>
          <cell r="BF8">
            <v>570</v>
          </cell>
          <cell r="BG8">
            <v>7407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5093</v>
          </cell>
          <cell r="BM8">
            <v>4900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6114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6431</v>
          </cell>
          <cell r="CA8">
            <v>2535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9594</v>
          </cell>
          <cell r="CG8">
            <v>2800</v>
          </cell>
          <cell r="CH8">
            <v>4867</v>
          </cell>
          <cell r="CI8">
            <v>1260</v>
          </cell>
          <cell r="CJ8">
            <v>0</v>
          </cell>
          <cell r="CK8">
            <v>7368</v>
          </cell>
          <cell r="CL8">
            <v>420</v>
          </cell>
          <cell r="CM8">
            <v>280</v>
          </cell>
          <cell r="CN8">
            <v>280</v>
          </cell>
          <cell r="CO8">
            <v>6089</v>
          </cell>
          <cell r="CP8">
            <v>7785</v>
          </cell>
          <cell r="CQ8">
            <v>4290</v>
          </cell>
          <cell r="CR8">
            <v>5466</v>
          </cell>
          <cell r="CS8">
            <v>0</v>
          </cell>
          <cell r="CT8">
            <v>920</v>
          </cell>
          <cell r="CU8">
            <v>1160</v>
          </cell>
          <cell r="CV8">
            <v>913016</v>
          </cell>
          <cell r="CW8">
            <v>0</v>
          </cell>
          <cell r="CX8">
            <v>1160</v>
          </cell>
          <cell r="CY8">
            <v>0</v>
          </cell>
          <cell r="CZ8">
            <v>0</v>
          </cell>
          <cell r="DA8">
            <v>25211</v>
          </cell>
          <cell r="DB8">
            <v>9526</v>
          </cell>
          <cell r="DC8">
            <v>1800</v>
          </cell>
          <cell r="DD8">
            <v>4030</v>
          </cell>
          <cell r="DE8">
            <v>19104</v>
          </cell>
          <cell r="DF8">
            <v>1601630</v>
          </cell>
          <cell r="DG8">
            <v>1094656</v>
          </cell>
          <cell r="DH8">
            <v>838803</v>
          </cell>
          <cell r="DI8">
            <v>4290</v>
          </cell>
          <cell r="DJ8">
            <v>4975</v>
          </cell>
          <cell r="DK8">
            <v>0</v>
          </cell>
          <cell r="DL8">
            <v>924</v>
          </cell>
          <cell r="DM8">
            <v>17426</v>
          </cell>
          <cell r="DN8">
            <v>924</v>
          </cell>
          <cell r="DO8">
            <v>2310</v>
          </cell>
          <cell r="DP8">
            <v>0</v>
          </cell>
          <cell r="DQ8">
            <v>1220787</v>
          </cell>
          <cell r="DR8">
            <v>321</v>
          </cell>
          <cell r="DS8">
            <v>0</v>
          </cell>
          <cell r="DT8">
            <v>1650</v>
          </cell>
          <cell r="DU8">
            <v>321</v>
          </cell>
          <cell r="DV8">
            <v>0</v>
          </cell>
          <cell r="DW8">
            <v>2548</v>
          </cell>
          <cell r="DX8">
            <v>385</v>
          </cell>
          <cell r="DY8">
            <v>0</v>
          </cell>
          <cell r="DZ8">
            <v>1250</v>
          </cell>
          <cell r="EA8">
            <v>27742</v>
          </cell>
          <cell r="EB8">
            <v>1566</v>
          </cell>
          <cell r="EC8">
            <v>828</v>
          </cell>
          <cell r="ED8">
            <v>3173</v>
          </cell>
          <cell r="EE8">
            <v>1326953</v>
          </cell>
          <cell r="EF8">
            <v>28023</v>
          </cell>
          <cell r="EG8">
            <v>9851</v>
          </cell>
          <cell r="EH8">
            <v>500</v>
          </cell>
          <cell r="EI8">
            <v>0</v>
          </cell>
          <cell r="EJ8">
            <v>7997</v>
          </cell>
          <cell r="EK8">
            <v>0</v>
          </cell>
          <cell r="EL8">
            <v>21254</v>
          </cell>
          <cell r="EM8">
            <v>306</v>
          </cell>
          <cell r="EN8">
            <v>11332</v>
          </cell>
          <cell r="EO8">
            <v>0</v>
          </cell>
          <cell r="EP8">
            <v>48</v>
          </cell>
          <cell r="EQ8">
            <v>0</v>
          </cell>
          <cell r="ER8">
            <v>5460</v>
          </cell>
          <cell r="ES8">
            <v>975</v>
          </cell>
          <cell r="ET8">
            <v>10864</v>
          </cell>
          <cell r="EU8">
            <v>1414545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9360</v>
          </cell>
          <cell r="FB8">
            <v>0</v>
          </cell>
          <cell r="FC8">
            <v>26</v>
          </cell>
          <cell r="FD8">
            <v>0</v>
          </cell>
          <cell r="FE8">
            <v>8850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16905</v>
          </cell>
          <cell r="FL8">
            <v>7970</v>
          </cell>
          <cell r="FM8">
            <v>7970</v>
          </cell>
          <cell r="FN8">
            <v>7999047</v>
          </cell>
          <cell r="FO8">
            <v>7907790</v>
          </cell>
          <cell r="FP8">
            <v>11466237</v>
          </cell>
          <cell r="FQ8">
            <v>728500</v>
          </cell>
          <cell r="FR8">
            <v>6150000</v>
          </cell>
          <cell r="FS8">
            <v>0</v>
          </cell>
          <cell r="FT8">
            <v>2000</v>
          </cell>
          <cell r="FU8">
            <v>10588721</v>
          </cell>
          <cell r="FV8">
            <v>1144295</v>
          </cell>
          <cell r="FW8">
            <v>586617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4275</v>
          </cell>
          <cell r="D9">
            <v>0</v>
          </cell>
          <cell r="E9">
            <v>8997</v>
          </cell>
          <cell r="F9">
            <v>0</v>
          </cell>
          <cell r="G9">
            <v>3600</v>
          </cell>
          <cell r="H9">
            <v>10899</v>
          </cell>
          <cell r="I9">
            <v>6674</v>
          </cell>
          <cell r="J9">
            <v>4275</v>
          </cell>
          <cell r="K9">
            <v>18747</v>
          </cell>
          <cell r="L9">
            <v>26584</v>
          </cell>
          <cell r="M9">
            <v>16505</v>
          </cell>
          <cell r="N9">
            <v>17489</v>
          </cell>
          <cell r="O9">
            <v>16125</v>
          </cell>
          <cell r="P9">
            <v>0</v>
          </cell>
          <cell r="Q9">
            <v>5623</v>
          </cell>
          <cell r="R9">
            <v>4275</v>
          </cell>
          <cell r="S9">
            <v>0</v>
          </cell>
          <cell r="T9">
            <v>4560</v>
          </cell>
          <cell r="U9">
            <v>3584</v>
          </cell>
          <cell r="V9">
            <v>17199</v>
          </cell>
          <cell r="W9">
            <v>4660</v>
          </cell>
          <cell r="X9">
            <v>4205</v>
          </cell>
          <cell r="Y9">
            <v>0</v>
          </cell>
          <cell r="Z9">
            <v>3482</v>
          </cell>
          <cell r="AA9">
            <v>357</v>
          </cell>
          <cell r="AB9">
            <v>3791</v>
          </cell>
          <cell r="AC9">
            <v>3800</v>
          </cell>
          <cell r="AD9">
            <v>0</v>
          </cell>
          <cell r="AE9">
            <v>0</v>
          </cell>
          <cell r="AF9">
            <v>0</v>
          </cell>
          <cell r="AG9">
            <v>6464</v>
          </cell>
          <cell r="AH9">
            <v>11135</v>
          </cell>
          <cell r="AI9">
            <v>0</v>
          </cell>
          <cell r="AJ9">
            <v>50</v>
          </cell>
          <cell r="AK9">
            <v>12</v>
          </cell>
          <cell r="AL9">
            <v>8220</v>
          </cell>
          <cell r="AM9">
            <v>0</v>
          </cell>
          <cell r="AN9">
            <v>144</v>
          </cell>
          <cell r="AO9">
            <v>8245</v>
          </cell>
          <cell r="AP9">
            <v>0</v>
          </cell>
          <cell r="AQ9">
            <v>0</v>
          </cell>
          <cell r="AR9">
            <v>2442</v>
          </cell>
          <cell r="AS9">
            <v>0</v>
          </cell>
          <cell r="AT9">
            <v>15940</v>
          </cell>
          <cell r="AU9">
            <v>0</v>
          </cell>
          <cell r="AV9">
            <v>10</v>
          </cell>
          <cell r="AW9">
            <v>1481</v>
          </cell>
          <cell r="AX9">
            <v>8548</v>
          </cell>
          <cell r="AY9">
            <v>0</v>
          </cell>
          <cell r="AZ9">
            <v>9196</v>
          </cell>
          <cell r="BA9">
            <v>8874</v>
          </cell>
          <cell r="BB9">
            <v>0</v>
          </cell>
          <cell r="BC9">
            <v>19</v>
          </cell>
          <cell r="BD9">
            <v>313</v>
          </cell>
          <cell r="BE9">
            <v>329</v>
          </cell>
          <cell r="BF9">
            <v>5411</v>
          </cell>
          <cell r="BG9">
            <v>619</v>
          </cell>
          <cell r="BH9">
            <v>804</v>
          </cell>
          <cell r="BI9">
            <v>0</v>
          </cell>
          <cell r="BJ9">
            <v>8145</v>
          </cell>
          <cell r="BK9">
            <v>472</v>
          </cell>
          <cell r="BL9">
            <v>13576</v>
          </cell>
          <cell r="BM9">
            <v>0</v>
          </cell>
          <cell r="BN9">
            <v>5126</v>
          </cell>
          <cell r="BO9">
            <v>545</v>
          </cell>
          <cell r="BP9">
            <v>327</v>
          </cell>
          <cell r="BQ9">
            <v>1145</v>
          </cell>
          <cell r="BR9">
            <v>4597</v>
          </cell>
          <cell r="BS9">
            <v>1326</v>
          </cell>
          <cell r="BT9">
            <v>4374</v>
          </cell>
          <cell r="BU9">
            <v>6581</v>
          </cell>
          <cell r="BV9">
            <v>4943</v>
          </cell>
          <cell r="BW9">
            <v>444</v>
          </cell>
          <cell r="BX9">
            <v>4408</v>
          </cell>
          <cell r="BY9">
            <v>4380</v>
          </cell>
          <cell r="BZ9">
            <v>0</v>
          </cell>
          <cell r="CA9">
            <v>0</v>
          </cell>
          <cell r="CB9">
            <v>4237</v>
          </cell>
          <cell r="CC9">
            <v>0</v>
          </cell>
          <cell r="CD9">
            <v>9358</v>
          </cell>
          <cell r="CE9">
            <v>165</v>
          </cell>
          <cell r="CF9">
            <v>4386</v>
          </cell>
          <cell r="CG9">
            <v>4380</v>
          </cell>
          <cell r="CH9">
            <v>4295</v>
          </cell>
          <cell r="CI9">
            <v>4380</v>
          </cell>
          <cell r="CJ9">
            <v>4346</v>
          </cell>
          <cell r="CK9">
            <v>0</v>
          </cell>
          <cell r="CL9">
            <v>4342</v>
          </cell>
          <cell r="CM9">
            <v>0</v>
          </cell>
          <cell r="CN9">
            <v>0</v>
          </cell>
          <cell r="CO9">
            <v>14956</v>
          </cell>
          <cell r="CP9">
            <v>922</v>
          </cell>
          <cell r="CQ9">
            <v>209</v>
          </cell>
          <cell r="CR9">
            <v>2516</v>
          </cell>
          <cell r="CS9">
            <v>6547</v>
          </cell>
          <cell r="CT9">
            <v>0</v>
          </cell>
          <cell r="CU9">
            <v>0</v>
          </cell>
          <cell r="CV9">
            <v>2847</v>
          </cell>
          <cell r="CW9">
            <v>0</v>
          </cell>
          <cell r="CX9">
            <v>4708</v>
          </cell>
          <cell r="CY9">
            <v>0</v>
          </cell>
          <cell r="CZ9">
            <v>0</v>
          </cell>
          <cell r="DA9">
            <v>0</v>
          </cell>
          <cell r="DB9">
            <v>12887</v>
          </cell>
          <cell r="DC9">
            <v>332</v>
          </cell>
          <cell r="DD9">
            <v>0</v>
          </cell>
          <cell r="DE9">
            <v>2516</v>
          </cell>
          <cell r="DF9">
            <v>348</v>
          </cell>
          <cell r="DG9">
            <v>0</v>
          </cell>
          <cell r="DH9">
            <v>2946</v>
          </cell>
          <cell r="DI9">
            <v>2633</v>
          </cell>
          <cell r="DJ9">
            <v>314</v>
          </cell>
          <cell r="DK9">
            <v>311</v>
          </cell>
          <cell r="DL9">
            <v>0</v>
          </cell>
          <cell r="DM9">
            <v>2574</v>
          </cell>
          <cell r="DN9">
            <v>318</v>
          </cell>
          <cell r="DO9">
            <v>0</v>
          </cell>
          <cell r="DP9">
            <v>0</v>
          </cell>
          <cell r="DQ9">
            <v>3215</v>
          </cell>
          <cell r="DR9">
            <v>13517</v>
          </cell>
          <cell r="DS9">
            <v>0</v>
          </cell>
          <cell r="DT9">
            <v>7842</v>
          </cell>
          <cell r="DU9">
            <v>0</v>
          </cell>
          <cell r="DV9">
            <v>0</v>
          </cell>
          <cell r="DW9">
            <v>20</v>
          </cell>
          <cell r="DX9">
            <v>0</v>
          </cell>
          <cell r="DY9">
            <v>0</v>
          </cell>
          <cell r="DZ9">
            <v>4826</v>
          </cell>
          <cell r="EA9">
            <v>0</v>
          </cell>
          <cell r="EB9">
            <v>5033</v>
          </cell>
          <cell r="EC9">
            <v>0</v>
          </cell>
          <cell r="ED9">
            <v>2598</v>
          </cell>
          <cell r="EE9">
            <v>0</v>
          </cell>
          <cell r="EF9">
            <v>2850</v>
          </cell>
          <cell r="EG9">
            <v>6105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5</v>
          </cell>
          <cell r="EM9">
            <v>2318</v>
          </cell>
          <cell r="EN9">
            <v>0</v>
          </cell>
          <cell r="EO9">
            <v>672212</v>
          </cell>
          <cell r="EP9">
            <v>11711</v>
          </cell>
          <cell r="EQ9">
            <v>5660</v>
          </cell>
          <cell r="ER9">
            <v>0</v>
          </cell>
          <cell r="ES9">
            <v>22500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1</v>
          </cell>
          <cell r="FK9">
            <v>11049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260</v>
          </cell>
          <cell r="FR9">
            <v>0</v>
          </cell>
          <cell r="FS9">
            <v>0</v>
          </cell>
          <cell r="FT9">
            <v>0</v>
          </cell>
          <cell r="FU9">
            <v>4</v>
          </cell>
          <cell r="FV9">
            <v>193</v>
          </cell>
          <cell r="FW9">
            <v>5869</v>
          </cell>
          <cell r="FX9">
            <v>0</v>
          </cell>
          <cell r="FY9">
            <v>0</v>
          </cell>
        </row>
        <row r="10">
          <cell r="B10">
            <v>10164</v>
          </cell>
          <cell r="C10">
            <v>5452</v>
          </cell>
          <cell r="D10">
            <v>19900</v>
          </cell>
          <cell r="E10">
            <v>18275</v>
          </cell>
          <cell r="F10">
            <v>18980</v>
          </cell>
          <cell r="G10">
            <v>21279</v>
          </cell>
          <cell r="H10">
            <v>210015</v>
          </cell>
          <cell r="I10">
            <v>42964</v>
          </cell>
          <cell r="J10">
            <v>34891</v>
          </cell>
          <cell r="K10">
            <v>29105</v>
          </cell>
          <cell r="L10">
            <v>14598</v>
          </cell>
          <cell r="M10">
            <v>7628</v>
          </cell>
          <cell r="N10">
            <v>8120</v>
          </cell>
          <cell r="O10">
            <v>23590</v>
          </cell>
          <cell r="P10">
            <v>56722</v>
          </cell>
          <cell r="Q10">
            <v>35063</v>
          </cell>
          <cell r="R10">
            <v>19305</v>
          </cell>
          <cell r="S10">
            <v>12979</v>
          </cell>
          <cell r="T10">
            <v>23446</v>
          </cell>
          <cell r="U10">
            <v>11064</v>
          </cell>
          <cell r="V10">
            <v>59253</v>
          </cell>
          <cell r="W10">
            <v>13080</v>
          </cell>
          <cell r="X10">
            <v>3750</v>
          </cell>
          <cell r="Y10">
            <v>23283</v>
          </cell>
          <cell r="Z10">
            <v>93117</v>
          </cell>
          <cell r="AA10">
            <v>81004</v>
          </cell>
          <cell r="AB10">
            <v>121648</v>
          </cell>
          <cell r="AC10">
            <v>95252</v>
          </cell>
          <cell r="AD10">
            <v>107720</v>
          </cell>
          <cell r="AE10">
            <v>151814</v>
          </cell>
          <cell r="AF10">
            <v>235344</v>
          </cell>
          <cell r="AG10">
            <v>65188</v>
          </cell>
          <cell r="AH10">
            <v>76026</v>
          </cell>
          <cell r="AI10">
            <v>167651</v>
          </cell>
          <cell r="AJ10">
            <v>90366</v>
          </cell>
          <cell r="AK10">
            <v>83665</v>
          </cell>
          <cell r="AL10">
            <v>102564</v>
          </cell>
          <cell r="AM10">
            <v>133964</v>
          </cell>
          <cell r="AN10">
            <v>98900</v>
          </cell>
          <cell r="AO10">
            <v>111612</v>
          </cell>
          <cell r="AP10">
            <v>138942</v>
          </cell>
          <cell r="AQ10">
            <v>147520</v>
          </cell>
          <cell r="AR10">
            <v>154383</v>
          </cell>
          <cell r="AS10">
            <v>43337</v>
          </cell>
          <cell r="AT10">
            <v>135092</v>
          </cell>
          <cell r="AU10">
            <v>224426</v>
          </cell>
          <cell r="AV10">
            <v>189458</v>
          </cell>
          <cell r="AW10">
            <v>209656</v>
          </cell>
          <cell r="AX10">
            <v>419486</v>
          </cell>
          <cell r="AY10">
            <v>359671</v>
          </cell>
          <cell r="AZ10">
            <v>310099</v>
          </cell>
          <cell r="BA10">
            <v>295439</v>
          </cell>
          <cell r="BB10">
            <v>219790</v>
          </cell>
          <cell r="BC10">
            <v>279002</v>
          </cell>
          <cell r="BD10">
            <v>307334</v>
          </cell>
          <cell r="BE10">
            <v>171500</v>
          </cell>
          <cell r="BF10">
            <v>225019</v>
          </cell>
          <cell r="BG10">
            <v>285947</v>
          </cell>
          <cell r="BH10">
            <v>228100</v>
          </cell>
          <cell r="BI10">
            <v>298827</v>
          </cell>
          <cell r="BJ10">
            <v>364586</v>
          </cell>
          <cell r="BK10">
            <v>406074</v>
          </cell>
          <cell r="BL10">
            <v>395467</v>
          </cell>
          <cell r="BM10">
            <v>287660</v>
          </cell>
          <cell r="BN10">
            <v>289891</v>
          </cell>
          <cell r="BO10">
            <v>355468</v>
          </cell>
          <cell r="BP10">
            <v>367451</v>
          </cell>
          <cell r="BQ10">
            <v>243647</v>
          </cell>
          <cell r="BR10">
            <v>278690</v>
          </cell>
          <cell r="BS10">
            <v>319695</v>
          </cell>
          <cell r="BT10">
            <v>344239</v>
          </cell>
          <cell r="BU10">
            <v>308244</v>
          </cell>
          <cell r="BV10">
            <v>349944</v>
          </cell>
          <cell r="BW10">
            <v>381155</v>
          </cell>
          <cell r="BX10">
            <v>325420</v>
          </cell>
          <cell r="BY10">
            <v>264926</v>
          </cell>
          <cell r="BZ10">
            <v>245635</v>
          </cell>
          <cell r="CA10">
            <v>273677</v>
          </cell>
          <cell r="CB10">
            <v>220439</v>
          </cell>
          <cell r="CC10">
            <v>123328</v>
          </cell>
          <cell r="CD10">
            <v>350750</v>
          </cell>
          <cell r="CE10">
            <v>268186</v>
          </cell>
          <cell r="CF10">
            <v>302085</v>
          </cell>
          <cell r="CG10">
            <v>365063</v>
          </cell>
          <cell r="CH10">
            <v>580509</v>
          </cell>
          <cell r="CI10">
            <v>704963</v>
          </cell>
          <cell r="CJ10">
            <v>618209</v>
          </cell>
          <cell r="CK10">
            <v>342121</v>
          </cell>
          <cell r="CL10">
            <v>495025</v>
          </cell>
          <cell r="CM10">
            <v>351330</v>
          </cell>
          <cell r="CN10">
            <v>415917</v>
          </cell>
          <cell r="CO10">
            <v>338649</v>
          </cell>
          <cell r="CP10">
            <v>428963</v>
          </cell>
          <cell r="CQ10">
            <v>348226</v>
          </cell>
          <cell r="CR10">
            <v>350774</v>
          </cell>
          <cell r="CS10">
            <v>443576</v>
          </cell>
          <cell r="CT10">
            <v>551596</v>
          </cell>
          <cell r="CU10">
            <v>464351</v>
          </cell>
          <cell r="CV10">
            <v>457576</v>
          </cell>
          <cell r="CW10">
            <v>397762</v>
          </cell>
          <cell r="CX10">
            <v>234209</v>
          </cell>
          <cell r="CY10">
            <v>332535</v>
          </cell>
          <cell r="CZ10">
            <v>483681</v>
          </cell>
          <cell r="DA10">
            <v>326067</v>
          </cell>
          <cell r="DB10">
            <v>362316</v>
          </cell>
          <cell r="DC10">
            <v>495222</v>
          </cell>
          <cell r="DD10">
            <v>459661</v>
          </cell>
          <cell r="DE10">
            <v>417855</v>
          </cell>
          <cell r="DF10">
            <v>529348</v>
          </cell>
          <cell r="DG10">
            <v>517786</v>
          </cell>
          <cell r="DH10">
            <v>429317</v>
          </cell>
          <cell r="DI10">
            <v>249808</v>
          </cell>
          <cell r="DJ10">
            <v>339279</v>
          </cell>
          <cell r="DK10">
            <v>224300</v>
          </cell>
          <cell r="DL10">
            <v>318228</v>
          </cell>
          <cell r="DM10">
            <v>244672</v>
          </cell>
          <cell r="DN10">
            <v>290985</v>
          </cell>
          <cell r="DO10">
            <v>303751</v>
          </cell>
          <cell r="DP10">
            <v>317918</v>
          </cell>
          <cell r="DQ10">
            <v>335197</v>
          </cell>
          <cell r="DR10">
            <v>353061</v>
          </cell>
          <cell r="DS10">
            <v>250336</v>
          </cell>
          <cell r="DT10">
            <v>297641</v>
          </cell>
          <cell r="DU10">
            <v>191562</v>
          </cell>
          <cell r="DV10">
            <v>215535</v>
          </cell>
          <cell r="DW10">
            <v>111725</v>
          </cell>
          <cell r="DX10">
            <v>104651</v>
          </cell>
          <cell r="DY10">
            <v>44953</v>
          </cell>
          <cell r="DZ10">
            <v>159262</v>
          </cell>
          <cell r="EA10">
            <v>142883</v>
          </cell>
          <cell r="EB10">
            <v>187224</v>
          </cell>
          <cell r="EC10">
            <v>287102</v>
          </cell>
          <cell r="ED10">
            <v>355733</v>
          </cell>
          <cell r="EE10">
            <v>402819</v>
          </cell>
          <cell r="EF10">
            <v>301637</v>
          </cell>
          <cell r="EG10">
            <v>188537</v>
          </cell>
          <cell r="EH10">
            <v>91934</v>
          </cell>
          <cell r="EI10">
            <v>78218</v>
          </cell>
          <cell r="EJ10">
            <v>102062</v>
          </cell>
          <cell r="EK10">
            <v>53539</v>
          </cell>
          <cell r="EL10">
            <v>104495</v>
          </cell>
          <cell r="EM10">
            <v>158627</v>
          </cell>
          <cell r="EN10">
            <v>200459</v>
          </cell>
          <cell r="EO10">
            <v>297649</v>
          </cell>
          <cell r="EP10">
            <v>218820</v>
          </cell>
          <cell r="EQ10">
            <v>416084</v>
          </cell>
          <cell r="ER10">
            <v>350197</v>
          </cell>
          <cell r="ES10">
            <v>283287</v>
          </cell>
          <cell r="ET10">
            <v>265529</v>
          </cell>
          <cell r="EU10">
            <v>137273</v>
          </cell>
          <cell r="EV10">
            <v>96148</v>
          </cell>
          <cell r="EW10">
            <v>64502</v>
          </cell>
          <cell r="EX10">
            <v>160208</v>
          </cell>
          <cell r="EY10">
            <v>387705</v>
          </cell>
          <cell r="EZ10">
            <v>322565</v>
          </cell>
          <cell r="FA10">
            <v>509777</v>
          </cell>
          <cell r="FB10">
            <v>639189</v>
          </cell>
          <cell r="FC10">
            <v>676567</v>
          </cell>
          <cell r="FD10">
            <v>863507</v>
          </cell>
          <cell r="FE10">
            <v>383754</v>
          </cell>
          <cell r="FF10">
            <v>235962</v>
          </cell>
          <cell r="FG10">
            <v>114619</v>
          </cell>
          <cell r="FH10">
            <v>114870</v>
          </cell>
          <cell r="FI10">
            <v>99320</v>
          </cell>
          <cell r="FJ10">
            <v>155901</v>
          </cell>
          <cell r="FK10">
            <v>197353</v>
          </cell>
          <cell r="FL10">
            <v>295103</v>
          </cell>
          <cell r="FM10">
            <v>513612</v>
          </cell>
          <cell r="FN10">
            <v>683131</v>
          </cell>
          <cell r="FO10">
            <v>734351</v>
          </cell>
          <cell r="FP10">
            <v>560830</v>
          </cell>
          <cell r="FQ10">
            <v>518808</v>
          </cell>
          <cell r="FR10">
            <v>366844</v>
          </cell>
          <cell r="FS10">
            <v>201870</v>
          </cell>
          <cell r="FT10">
            <v>291983</v>
          </cell>
          <cell r="FU10">
            <v>220854</v>
          </cell>
          <cell r="FV10">
            <v>346869</v>
          </cell>
          <cell r="FW10">
            <v>515409</v>
          </cell>
          <cell r="FX10">
            <v>0</v>
          </cell>
          <cell r="FY10">
            <v>0</v>
          </cell>
        </row>
        <row r="11">
          <cell r="B11">
            <v>319711</v>
          </cell>
          <cell r="C11">
            <v>538971</v>
          </cell>
          <cell r="D11">
            <v>834937</v>
          </cell>
          <cell r="E11">
            <v>697405</v>
          </cell>
          <cell r="F11">
            <v>649677</v>
          </cell>
          <cell r="G11">
            <v>708374</v>
          </cell>
          <cell r="H11">
            <v>672641</v>
          </cell>
          <cell r="I11">
            <v>872187</v>
          </cell>
          <cell r="J11">
            <v>1127926</v>
          </cell>
          <cell r="K11">
            <v>795806</v>
          </cell>
          <cell r="L11">
            <v>919185</v>
          </cell>
          <cell r="M11">
            <v>675125</v>
          </cell>
          <cell r="N11">
            <v>742152</v>
          </cell>
          <cell r="O11">
            <v>1045799</v>
          </cell>
          <cell r="P11">
            <v>805579</v>
          </cell>
          <cell r="Q11">
            <v>654222</v>
          </cell>
          <cell r="R11">
            <v>1217154</v>
          </cell>
          <cell r="S11">
            <v>875746</v>
          </cell>
          <cell r="T11">
            <v>795861</v>
          </cell>
          <cell r="U11">
            <v>1097980</v>
          </cell>
          <cell r="V11">
            <v>1084912</v>
          </cell>
          <cell r="W11">
            <v>810975</v>
          </cell>
          <cell r="X11">
            <v>550068</v>
          </cell>
          <cell r="Y11">
            <v>659400</v>
          </cell>
          <cell r="Z11">
            <v>968317</v>
          </cell>
          <cell r="AA11">
            <v>1210016</v>
          </cell>
          <cell r="AB11">
            <v>944043</v>
          </cell>
          <cell r="AC11">
            <v>578708</v>
          </cell>
          <cell r="AD11">
            <v>768811</v>
          </cell>
          <cell r="AE11">
            <v>562992</v>
          </cell>
          <cell r="AF11">
            <v>916390</v>
          </cell>
          <cell r="AG11">
            <v>841418</v>
          </cell>
          <cell r="AH11">
            <v>987099</v>
          </cell>
          <cell r="AI11">
            <v>1145461</v>
          </cell>
          <cell r="AJ11">
            <v>1227969</v>
          </cell>
          <cell r="AK11">
            <v>931312</v>
          </cell>
          <cell r="AL11">
            <v>1914093</v>
          </cell>
          <cell r="AM11">
            <v>2418066</v>
          </cell>
          <cell r="AN11">
            <v>1379878</v>
          </cell>
          <cell r="AO11">
            <v>1522154</v>
          </cell>
          <cell r="AP11">
            <v>1891949</v>
          </cell>
          <cell r="AQ11">
            <v>1836241</v>
          </cell>
          <cell r="AR11">
            <v>2403931</v>
          </cell>
          <cell r="AS11">
            <v>1708758</v>
          </cell>
          <cell r="AT11">
            <v>1737949</v>
          </cell>
          <cell r="AU11">
            <v>2289988</v>
          </cell>
          <cell r="AV11">
            <v>1976257</v>
          </cell>
          <cell r="AW11">
            <v>2199659</v>
          </cell>
          <cell r="AX11">
            <v>1811934</v>
          </cell>
          <cell r="AY11">
            <v>1415046</v>
          </cell>
          <cell r="AZ11">
            <v>1242612</v>
          </cell>
          <cell r="BA11">
            <v>1041368</v>
          </cell>
          <cell r="BB11">
            <v>1514785</v>
          </cell>
          <cell r="BC11">
            <v>1334943</v>
          </cell>
          <cell r="BD11">
            <v>1712575</v>
          </cell>
          <cell r="BE11">
            <v>898321</v>
          </cell>
          <cell r="BF11">
            <v>1049805</v>
          </cell>
          <cell r="BG11">
            <v>1475365</v>
          </cell>
          <cell r="BH11">
            <v>1304608</v>
          </cell>
          <cell r="BI11">
            <v>1409012</v>
          </cell>
          <cell r="BJ11">
            <v>1773339</v>
          </cell>
          <cell r="BK11">
            <v>1673784</v>
          </cell>
          <cell r="BL11">
            <v>1505519</v>
          </cell>
          <cell r="BM11">
            <v>1421817</v>
          </cell>
          <cell r="BN11">
            <v>1293548</v>
          </cell>
          <cell r="BO11">
            <v>1542259</v>
          </cell>
          <cell r="BP11">
            <v>1838911</v>
          </cell>
          <cell r="BQ11">
            <v>1164797</v>
          </cell>
          <cell r="BR11">
            <v>1656026</v>
          </cell>
          <cell r="BS11">
            <v>1604338</v>
          </cell>
          <cell r="BT11">
            <v>1412271</v>
          </cell>
          <cell r="BU11">
            <v>1497359</v>
          </cell>
          <cell r="BV11">
            <v>1644719</v>
          </cell>
          <cell r="BW11">
            <v>1354701</v>
          </cell>
          <cell r="BX11">
            <v>1590017</v>
          </cell>
          <cell r="BY11">
            <v>1577576</v>
          </cell>
          <cell r="BZ11">
            <v>1151322</v>
          </cell>
          <cell r="CA11">
            <v>1319036</v>
          </cell>
          <cell r="CB11">
            <v>1374706</v>
          </cell>
          <cell r="CC11">
            <v>1456395</v>
          </cell>
          <cell r="CD11">
            <v>1399176</v>
          </cell>
          <cell r="CE11">
            <v>1588160</v>
          </cell>
          <cell r="CF11">
            <v>1727780</v>
          </cell>
          <cell r="CG11">
            <v>1614166</v>
          </cell>
          <cell r="CH11">
            <v>2030504</v>
          </cell>
          <cell r="CI11">
            <v>1916588</v>
          </cell>
          <cell r="CJ11">
            <v>1954747</v>
          </cell>
          <cell r="CK11">
            <v>1373787</v>
          </cell>
          <cell r="CL11">
            <v>1222908</v>
          </cell>
          <cell r="CM11">
            <v>1635996</v>
          </cell>
          <cell r="CN11">
            <v>1279681</v>
          </cell>
          <cell r="CO11">
            <v>1067864</v>
          </cell>
          <cell r="CP11">
            <v>1382100</v>
          </cell>
          <cell r="CQ11">
            <v>1593227</v>
          </cell>
          <cell r="CR11">
            <v>1896484</v>
          </cell>
          <cell r="CS11">
            <v>1978148</v>
          </cell>
          <cell r="CT11">
            <v>2061042</v>
          </cell>
          <cell r="CU11">
            <v>1989717</v>
          </cell>
          <cell r="CV11">
            <v>2074408</v>
          </cell>
          <cell r="CW11">
            <v>1499630</v>
          </cell>
          <cell r="CX11">
            <v>1544806</v>
          </cell>
          <cell r="CY11">
            <v>1571568</v>
          </cell>
          <cell r="CZ11">
            <v>2207585</v>
          </cell>
          <cell r="DA11">
            <v>1329869</v>
          </cell>
          <cell r="DB11">
            <v>1361647</v>
          </cell>
          <cell r="DC11">
            <v>2321775</v>
          </cell>
          <cell r="DD11">
            <v>1827846</v>
          </cell>
          <cell r="DE11">
            <v>1258307</v>
          </cell>
          <cell r="DF11">
            <v>1510346</v>
          </cell>
          <cell r="DG11">
            <v>1242459</v>
          </cell>
          <cell r="DH11">
            <v>1655712</v>
          </cell>
          <cell r="DI11">
            <v>1628439</v>
          </cell>
          <cell r="DJ11">
            <v>1480970</v>
          </cell>
          <cell r="DK11">
            <v>1378207</v>
          </cell>
          <cell r="DL11">
            <v>1242000</v>
          </cell>
          <cell r="DM11">
            <v>1164707</v>
          </cell>
          <cell r="DN11">
            <v>1473680</v>
          </cell>
          <cell r="DO11">
            <v>1826238</v>
          </cell>
          <cell r="DP11">
            <v>1444259</v>
          </cell>
          <cell r="DQ11">
            <v>1815038</v>
          </cell>
          <cell r="DR11">
            <v>2026272</v>
          </cell>
          <cell r="DS11">
            <v>1876624</v>
          </cell>
          <cell r="DT11">
            <v>1560175</v>
          </cell>
          <cell r="DU11">
            <v>2496056</v>
          </cell>
          <cell r="DV11">
            <v>1572692</v>
          </cell>
          <cell r="DW11">
            <v>2255095</v>
          </cell>
          <cell r="DX11">
            <v>2347759</v>
          </cell>
          <cell r="DY11">
            <v>1601545</v>
          </cell>
          <cell r="DZ11">
            <v>1870377</v>
          </cell>
          <cell r="EA11">
            <v>1493140</v>
          </cell>
          <cell r="EB11">
            <v>2058398</v>
          </cell>
          <cell r="EC11">
            <v>1576474</v>
          </cell>
          <cell r="ED11">
            <v>1305448</v>
          </cell>
          <cell r="EE11">
            <v>808311</v>
          </cell>
          <cell r="EF11">
            <v>1341480</v>
          </cell>
          <cell r="EG11">
            <v>394831</v>
          </cell>
          <cell r="EH11">
            <v>489276</v>
          </cell>
          <cell r="EI11">
            <v>607036</v>
          </cell>
          <cell r="EJ11">
            <v>712186</v>
          </cell>
          <cell r="EK11">
            <v>1128434</v>
          </cell>
          <cell r="EL11">
            <v>953436</v>
          </cell>
          <cell r="EM11">
            <v>731411</v>
          </cell>
          <cell r="EN11">
            <v>676802</v>
          </cell>
          <cell r="EO11">
            <v>615275</v>
          </cell>
          <cell r="EP11">
            <v>538762</v>
          </cell>
          <cell r="EQ11">
            <v>1305097</v>
          </cell>
          <cell r="ER11">
            <v>1766323</v>
          </cell>
          <cell r="ES11">
            <v>1279120</v>
          </cell>
          <cell r="ET11">
            <v>1769627</v>
          </cell>
          <cell r="EU11">
            <v>1400354</v>
          </cell>
          <cell r="EV11">
            <v>1228406</v>
          </cell>
          <cell r="EW11">
            <v>945669</v>
          </cell>
          <cell r="EX11">
            <v>1086118</v>
          </cell>
          <cell r="EY11">
            <v>1291087</v>
          </cell>
          <cell r="EZ11">
            <v>1942293</v>
          </cell>
          <cell r="FA11">
            <v>1321403</v>
          </cell>
          <cell r="FB11">
            <v>981523</v>
          </cell>
          <cell r="FC11">
            <v>1438276</v>
          </cell>
          <cell r="FD11">
            <v>1394928</v>
          </cell>
          <cell r="FE11">
            <v>887527</v>
          </cell>
          <cell r="FF11">
            <v>885650</v>
          </cell>
          <cell r="FG11">
            <v>1047204</v>
          </cell>
          <cell r="FH11">
            <v>776685</v>
          </cell>
          <cell r="FI11">
            <v>1268041</v>
          </cell>
          <cell r="FJ11">
            <v>1086052</v>
          </cell>
          <cell r="FK11">
            <v>927551</v>
          </cell>
          <cell r="FL11">
            <v>1136645</v>
          </cell>
          <cell r="FM11">
            <v>1165069</v>
          </cell>
          <cell r="FN11">
            <v>1880323</v>
          </cell>
          <cell r="FO11">
            <v>1627999</v>
          </cell>
          <cell r="FP11">
            <v>1246820</v>
          </cell>
          <cell r="FQ11">
            <v>1522260</v>
          </cell>
          <cell r="FR11">
            <v>1919074</v>
          </cell>
          <cell r="FS11">
            <v>1024285</v>
          </cell>
          <cell r="FT11">
            <v>1386989</v>
          </cell>
          <cell r="FU11">
            <v>1399583</v>
          </cell>
          <cell r="FV11">
            <v>2091200</v>
          </cell>
          <cell r="FW11">
            <v>1562178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9580</v>
          </cell>
          <cell r="L12">
            <v>4680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1260</v>
          </cell>
          <cell r="AW12">
            <v>0</v>
          </cell>
          <cell r="AX12">
            <v>4368</v>
          </cell>
          <cell r="AY12">
            <v>4368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2048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18324</v>
          </cell>
          <cell r="CI12">
            <v>57838</v>
          </cell>
          <cell r="CJ12">
            <v>33264</v>
          </cell>
          <cell r="CK12">
            <v>44170</v>
          </cell>
          <cell r="CL12">
            <v>111794</v>
          </cell>
          <cell r="CM12">
            <v>97346</v>
          </cell>
          <cell r="CN12">
            <v>326769</v>
          </cell>
          <cell r="CO12">
            <v>194038</v>
          </cell>
          <cell r="CP12">
            <v>283589</v>
          </cell>
          <cell r="CQ12">
            <v>156291</v>
          </cell>
          <cell r="CR12">
            <v>124905</v>
          </cell>
          <cell r="CS12">
            <v>78315</v>
          </cell>
          <cell r="CT12">
            <v>19697</v>
          </cell>
          <cell r="CU12">
            <v>57248</v>
          </cell>
          <cell r="CV12">
            <v>15197</v>
          </cell>
          <cell r="CW12">
            <v>7603</v>
          </cell>
          <cell r="CX12">
            <v>100047</v>
          </cell>
          <cell r="CY12">
            <v>77113</v>
          </cell>
          <cell r="CZ12">
            <v>72556</v>
          </cell>
          <cell r="DA12">
            <v>42640</v>
          </cell>
          <cell r="DB12">
            <v>84834</v>
          </cell>
          <cell r="DC12">
            <v>76786</v>
          </cell>
          <cell r="DD12">
            <v>16271</v>
          </cell>
          <cell r="DE12">
            <v>7948</v>
          </cell>
          <cell r="DF12">
            <v>8198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44623</v>
          </cell>
          <cell r="DM12">
            <v>28926</v>
          </cell>
          <cell r="DN12">
            <v>50274</v>
          </cell>
          <cell r="DO12">
            <v>69783</v>
          </cell>
          <cell r="DP12">
            <v>37350</v>
          </cell>
          <cell r="DQ12">
            <v>24653</v>
          </cell>
          <cell r="DR12">
            <v>20161</v>
          </cell>
          <cell r="DS12">
            <v>5556</v>
          </cell>
          <cell r="DT12">
            <v>2832</v>
          </cell>
          <cell r="DU12">
            <v>5760</v>
          </cell>
          <cell r="DV12">
            <v>35707</v>
          </cell>
          <cell r="DW12">
            <v>81744</v>
          </cell>
          <cell r="DX12">
            <v>83569</v>
          </cell>
          <cell r="DY12">
            <v>4099</v>
          </cell>
          <cell r="DZ12">
            <v>20013</v>
          </cell>
          <cell r="EA12">
            <v>35522</v>
          </cell>
          <cell r="EB12">
            <v>49580</v>
          </cell>
          <cell r="EC12">
            <v>39562</v>
          </cell>
          <cell r="ED12">
            <v>34511</v>
          </cell>
          <cell r="EE12">
            <v>23172</v>
          </cell>
          <cell r="EF12">
            <v>16039</v>
          </cell>
          <cell r="EG12">
            <v>64084</v>
          </cell>
          <cell r="EH12">
            <v>12172</v>
          </cell>
          <cell r="EI12">
            <v>20131</v>
          </cell>
          <cell r="EJ12">
            <v>36489</v>
          </cell>
          <cell r="EK12">
            <v>8198</v>
          </cell>
          <cell r="EL12">
            <v>69826</v>
          </cell>
          <cell r="EM12">
            <v>89915</v>
          </cell>
          <cell r="EN12">
            <v>79008</v>
          </cell>
          <cell r="EO12">
            <v>66044</v>
          </cell>
          <cell r="EP12">
            <v>11280</v>
          </cell>
          <cell r="EQ12">
            <v>29574</v>
          </cell>
          <cell r="ER12">
            <v>40134</v>
          </cell>
          <cell r="ES12">
            <v>9103</v>
          </cell>
          <cell r="ET12">
            <v>27095</v>
          </cell>
          <cell r="EU12">
            <v>61639</v>
          </cell>
          <cell r="EV12">
            <v>61080</v>
          </cell>
          <cell r="EW12">
            <v>21989</v>
          </cell>
          <cell r="EX12">
            <v>20741</v>
          </cell>
          <cell r="EY12">
            <v>34899</v>
          </cell>
          <cell r="EZ12">
            <v>48206</v>
          </cell>
          <cell r="FA12">
            <v>0</v>
          </cell>
          <cell r="FB12">
            <v>0</v>
          </cell>
          <cell r="FC12">
            <v>0</v>
          </cell>
          <cell r="FD12">
            <v>13910</v>
          </cell>
          <cell r="FE12">
            <v>0</v>
          </cell>
          <cell r="FF12">
            <v>7079</v>
          </cell>
          <cell r="FG12">
            <v>34651</v>
          </cell>
          <cell r="FH12">
            <v>50846</v>
          </cell>
          <cell r="FI12">
            <v>24840</v>
          </cell>
          <cell r="FJ12">
            <v>31050</v>
          </cell>
          <cell r="FK12">
            <v>43470</v>
          </cell>
          <cell r="FL12">
            <v>24840</v>
          </cell>
          <cell r="FM12">
            <v>6210</v>
          </cell>
          <cell r="FN12">
            <v>19230</v>
          </cell>
          <cell r="FO12">
            <v>84</v>
          </cell>
          <cell r="FP12">
            <v>0</v>
          </cell>
          <cell r="FQ12">
            <v>5144</v>
          </cell>
          <cell r="FR12">
            <v>15432</v>
          </cell>
          <cell r="FS12">
            <v>20576</v>
          </cell>
          <cell r="FT12">
            <v>9785</v>
          </cell>
          <cell r="FU12">
            <v>15432</v>
          </cell>
          <cell r="FV12">
            <v>15432</v>
          </cell>
          <cell r="FW12">
            <v>118312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986</v>
          </cell>
          <cell r="I13">
            <v>0</v>
          </cell>
          <cell r="J13">
            <v>0</v>
          </cell>
          <cell r="K13">
            <v>530</v>
          </cell>
          <cell r="L13">
            <v>0</v>
          </cell>
          <cell r="M13">
            <v>0</v>
          </cell>
          <cell r="N13">
            <v>301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92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2227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324</v>
          </cell>
          <cell r="AF13">
            <v>164</v>
          </cell>
          <cell r="AG13">
            <v>168</v>
          </cell>
          <cell r="AH13">
            <v>0</v>
          </cell>
          <cell r="AI13">
            <v>170</v>
          </cell>
          <cell r="AJ13">
            <v>337</v>
          </cell>
          <cell r="AK13">
            <v>424</v>
          </cell>
          <cell r="AL13">
            <v>590</v>
          </cell>
          <cell r="AM13">
            <v>0</v>
          </cell>
          <cell r="AN13">
            <v>355</v>
          </cell>
          <cell r="AO13">
            <v>176</v>
          </cell>
          <cell r="AP13">
            <v>0</v>
          </cell>
          <cell r="AQ13">
            <v>0</v>
          </cell>
          <cell r="AR13">
            <v>163</v>
          </cell>
          <cell r="AS13">
            <v>458</v>
          </cell>
          <cell r="AT13">
            <v>0</v>
          </cell>
          <cell r="AU13">
            <v>335</v>
          </cell>
          <cell r="AV13">
            <v>324</v>
          </cell>
          <cell r="AW13">
            <v>330</v>
          </cell>
          <cell r="AX13">
            <v>328</v>
          </cell>
          <cell r="AY13">
            <v>168</v>
          </cell>
          <cell r="AZ13">
            <v>339</v>
          </cell>
          <cell r="BA13">
            <v>339</v>
          </cell>
          <cell r="BB13">
            <v>338</v>
          </cell>
          <cell r="BC13">
            <v>336</v>
          </cell>
          <cell r="BD13">
            <v>168</v>
          </cell>
          <cell r="BE13">
            <v>431</v>
          </cell>
          <cell r="BF13">
            <v>455</v>
          </cell>
          <cell r="BG13">
            <v>517</v>
          </cell>
          <cell r="BH13">
            <v>337</v>
          </cell>
          <cell r="BI13">
            <v>499</v>
          </cell>
          <cell r="BJ13">
            <v>363</v>
          </cell>
          <cell r="BK13">
            <v>178</v>
          </cell>
          <cell r="BL13">
            <v>519</v>
          </cell>
          <cell r="BM13">
            <v>319</v>
          </cell>
          <cell r="BN13">
            <v>167</v>
          </cell>
          <cell r="BO13">
            <v>537</v>
          </cell>
          <cell r="BP13">
            <v>336</v>
          </cell>
          <cell r="BQ13">
            <v>333</v>
          </cell>
          <cell r="BR13">
            <v>337</v>
          </cell>
          <cell r="BS13">
            <v>502</v>
          </cell>
          <cell r="BT13">
            <v>341</v>
          </cell>
          <cell r="BU13">
            <v>338</v>
          </cell>
          <cell r="BV13">
            <v>338</v>
          </cell>
          <cell r="BW13">
            <v>728</v>
          </cell>
          <cell r="BX13">
            <v>338</v>
          </cell>
          <cell r="BY13">
            <v>338</v>
          </cell>
          <cell r="BZ13">
            <v>495</v>
          </cell>
          <cell r="CA13">
            <v>172</v>
          </cell>
          <cell r="CB13">
            <v>500</v>
          </cell>
          <cell r="CC13">
            <v>510</v>
          </cell>
          <cell r="CD13">
            <v>337</v>
          </cell>
          <cell r="CE13">
            <v>340</v>
          </cell>
          <cell r="CF13">
            <v>334</v>
          </cell>
          <cell r="CG13">
            <v>691</v>
          </cell>
          <cell r="CH13">
            <v>0</v>
          </cell>
          <cell r="CI13">
            <v>3496</v>
          </cell>
          <cell r="CJ13">
            <v>0</v>
          </cell>
          <cell r="CK13">
            <v>0</v>
          </cell>
          <cell r="CL13">
            <v>170</v>
          </cell>
          <cell r="CM13">
            <v>890</v>
          </cell>
          <cell r="CN13">
            <v>0</v>
          </cell>
          <cell r="CO13">
            <v>127</v>
          </cell>
          <cell r="CP13">
            <v>330</v>
          </cell>
          <cell r="CQ13">
            <v>23825</v>
          </cell>
          <cell r="CR13">
            <v>172</v>
          </cell>
          <cell r="CS13">
            <v>0</v>
          </cell>
          <cell r="CT13">
            <v>1096</v>
          </cell>
          <cell r="CU13">
            <v>521</v>
          </cell>
          <cell r="CV13">
            <v>174</v>
          </cell>
          <cell r="CW13">
            <v>838</v>
          </cell>
          <cell r="CX13">
            <v>366</v>
          </cell>
          <cell r="CY13">
            <v>4033</v>
          </cell>
          <cell r="CZ13">
            <v>4224</v>
          </cell>
          <cell r="DA13">
            <v>4487</v>
          </cell>
          <cell r="DB13">
            <v>433</v>
          </cell>
          <cell r="DC13">
            <v>1450</v>
          </cell>
          <cell r="DD13">
            <v>589</v>
          </cell>
          <cell r="DE13">
            <v>733</v>
          </cell>
          <cell r="DF13">
            <v>497</v>
          </cell>
          <cell r="DG13">
            <v>1011</v>
          </cell>
          <cell r="DH13">
            <v>5614</v>
          </cell>
          <cell r="DI13">
            <v>1254</v>
          </cell>
          <cell r="DJ13">
            <v>1692</v>
          </cell>
          <cell r="DK13">
            <v>1896</v>
          </cell>
          <cell r="DL13">
            <v>0</v>
          </cell>
          <cell r="DM13">
            <v>1115</v>
          </cell>
          <cell r="DN13">
            <v>933</v>
          </cell>
          <cell r="DO13">
            <v>1715</v>
          </cell>
          <cell r="DP13">
            <v>1027</v>
          </cell>
          <cell r="DQ13">
            <v>1287</v>
          </cell>
          <cell r="DR13">
            <v>2075</v>
          </cell>
          <cell r="DS13">
            <v>1728</v>
          </cell>
          <cell r="DT13">
            <v>8529</v>
          </cell>
          <cell r="DU13">
            <v>610</v>
          </cell>
          <cell r="DV13">
            <v>2009</v>
          </cell>
          <cell r="DW13">
            <v>497</v>
          </cell>
          <cell r="DX13">
            <v>1219</v>
          </cell>
          <cell r="DY13">
            <v>891</v>
          </cell>
          <cell r="DZ13">
            <v>160</v>
          </cell>
          <cell r="EA13">
            <v>258</v>
          </cell>
          <cell r="EB13">
            <v>1522</v>
          </cell>
          <cell r="EC13">
            <v>1975</v>
          </cell>
          <cell r="ED13">
            <v>359</v>
          </cell>
          <cell r="EE13">
            <v>2323</v>
          </cell>
          <cell r="EF13">
            <v>892</v>
          </cell>
          <cell r="EG13">
            <v>913</v>
          </cell>
          <cell r="EH13">
            <v>1517</v>
          </cell>
          <cell r="EI13">
            <v>1062</v>
          </cell>
          <cell r="EJ13">
            <v>1932</v>
          </cell>
          <cell r="EK13">
            <v>2593</v>
          </cell>
          <cell r="EL13">
            <v>1714</v>
          </cell>
          <cell r="EM13">
            <v>2945</v>
          </cell>
          <cell r="EN13">
            <v>3626</v>
          </cell>
          <cell r="EO13">
            <v>2011</v>
          </cell>
          <cell r="EP13">
            <v>2982</v>
          </cell>
          <cell r="EQ13">
            <v>181</v>
          </cell>
          <cell r="ER13">
            <v>2269</v>
          </cell>
          <cell r="ES13">
            <v>2548</v>
          </cell>
          <cell r="ET13">
            <v>11818</v>
          </cell>
          <cell r="EU13">
            <v>427</v>
          </cell>
          <cell r="EV13">
            <v>3313</v>
          </cell>
          <cell r="EW13">
            <v>580</v>
          </cell>
          <cell r="EX13">
            <v>2640</v>
          </cell>
          <cell r="EY13">
            <v>2944</v>
          </cell>
          <cell r="EZ13">
            <v>1155</v>
          </cell>
          <cell r="FA13">
            <v>2359</v>
          </cell>
          <cell r="FB13">
            <v>4275</v>
          </cell>
          <cell r="FC13">
            <v>6302</v>
          </cell>
          <cell r="FD13">
            <v>3700</v>
          </cell>
          <cell r="FE13">
            <v>2433</v>
          </cell>
          <cell r="FF13">
            <v>1626</v>
          </cell>
          <cell r="FG13">
            <v>2686</v>
          </cell>
          <cell r="FH13">
            <v>98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4160</v>
          </cell>
          <cell r="FO13">
            <v>597</v>
          </cell>
          <cell r="FP13">
            <v>1884</v>
          </cell>
          <cell r="FQ13">
            <v>1764</v>
          </cell>
          <cell r="FR13">
            <v>890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20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5751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200</v>
          </cell>
          <cell r="EM14">
            <v>100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1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10728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367859</v>
          </cell>
          <cell r="FO14">
            <v>304365</v>
          </cell>
          <cell r="FP14">
            <v>172706</v>
          </cell>
          <cell r="FQ14">
            <v>116363</v>
          </cell>
          <cell r="FR14">
            <v>164850</v>
          </cell>
          <cell r="FS14">
            <v>55393</v>
          </cell>
          <cell r="FT14">
            <v>128103</v>
          </cell>
          <cell r="FU14">
            <v>52134</v>
          </cell>
          <cell r="FV14">
            <v>178155</v>
          </cell>
          <cell r="FW14">
            <v>130885</v>
          </cell>
          <cell r="FX14">
            <v>0</v>
          </cell>
          <cell r="FY14">
            <v>0</v>
          </cell>
        </row>
        <row r="15">
          <cell r="B15">
            <v>22854</v>
          </cell>
          <cell r="C15">
            <v>16136</v>
          </cell>
          <cell r="D15">
            <v>14135</v>
          </cell>
          <cell r="E15">
            <v>26638</v>
          </cell>
          <cell r="F15">
            <v>28288</v>
          </cell>
          <cell r="G15">
            <v>20794</v>
          </cell>
          <cell r="H15">
            <v>19027</v>
          </cell>
          <cell r="I15">
            <v>4320</v>
          </cell>
          <cell r="J15">
            <v>31173</v>
          </cell>
          <cell r="K15">
            <v>9964</v>
          </cell>
          <cell r="L15">
            <v>29479</v>
          </cell>
          <cell r="M15">
            <v>26708</v>
          </cell>
          <cell r="N15">
            <v>63901</v>
          </cell>
          <cell r="O15">
            <v>93369</v>
          </cell>
          <cell r="P15">
            <v>154471</v>
          </cell>
          <cell r="Q15">
            <v>180708</v>
          </cell>
          <cell r="R15">
            <v>143144</v>
          </cell>
          <cell r="S15">
            <v>28757</v>
          </cell>
          <cell r="T15">
            <v>115965</v>
          </cell>
          <cell r="U15">
            <v>69385</v>
          </cell>
          <cell r="V15">
            <v>65197</v>
          </cell>
          <cell r="W15">
            <v>91119</v>
          </cell>
          <cell r="X15">
            <v>30065</v>
          </cell>
          <cell r="Y15">
            <v>149363</v>
          </cell>
          <cell r="Z15">
            <v>35836</v>
          </cell>
          <cell r="AA15">
            <v>62539</v>
          </cell>
          <cell r="AB15">
            <v>49977</v>
          </cell>
          <cell r="AC15">
            <v>105641</v>
          </cell>
          <cell r="AD15">
            <v>52538</v>
          </cell>
          <cell r="AE15">
            <v>90296</v>
          </cell>
          <cell r="AF15">
            <v>59478</v>
          </cell>
          <cell r="AG15">
            <v>5693</v>
          </cell>
          <cell r="AH15">
            <v>51792</v>
          </cell>
          <cell r="AI15">
            <v>103255</v>
          </cell>
          <cell r="AJ15">
            <v>78601</v>
          </cell>
          <cell r="AK15">
            <v>48432</v>
          </cell>
          <cell r="AL15">
            <v>48829</v>
          </cell>
          <cell r="AM15">
            <v>123058</v>
          </cell>
          <cell r="AN15">
            <v>52967</v>
          </cell>
          <cell r="AO15">
            <v>80717</v>
          </cell>
          <cell r="AP15">
            <v>56089</v>
          </cell>
          <cell r="AQ15">
            <v>100469</v>
          </cell>
          <cell r="AR15">
            <v>121899</v>
          </cell>
          <cell r="AS15">
            <v>30298</v>
          </cell>
          <cell r="AT15">
            <v>132198</v>
          </cell>
          <cell r="AU15">
            <v>88577</v>
          </cell>
          <cell r="AV15">
            <v>61802</v>
          </cell>
          <cell r="AW15">
            <v>29864</v>
          </cell>
          <cell r="AX15">
            <v>18810</v>
          </cell>
          <cell r="AY15">
            <v>40686</v>
          </cell>
          <cell r="AZ15">
            <v>191111</v>
          </cell>
          <cell r="BA15">
            <v>29913</v>
          </cell>
          <cell r="BB15">
            <v>40585</v>
          </cell>
          <cell r="BC15">
            <v>71046</v>
          </cell>
          <cell r="BD15">
            <v>36421</v>
          </cell>
          <cell r="BE15">
            <v>48839</v>
          </cell>
          <cell r="BF15">
            <v>131086</v>
          </cell>
          <cell r="BG15">
            <v>131803</v>
          </cell>
          <cell r="BH15">
            <v>54252</v>
          </cell>
          <cell r="BI15">
            <v>89867</v>
          </cell>
          <cell r="BJ15">
            <v>55567</v>
          </cell>
          <cell r="BK15">
            <v>146505</v>
          </cell>
          <cell r="BL15">
            <v>136513</v>
          </cell>
          <cell r="BM15">
            <v>115340</v>
          </cell>
          <cell r="BN15">
            <v>113820</v>
          </cell>
          <cell r="BO15">
            <v>79934</v>
          </cell>
          <cell r="BP15">
            <v>57538</v>
          </cell>
          <cell r="BQ15">
            <v>28053</v>
          </cell>
          <cell r="BR15">
            <v>107170</v>
          </cell>
          <cell r="BS15">
            <v>134796</v>
          </cell>
          <cell r="BT15">
            <v>32422</v>
          </cell>
          <cell r="BU15">
            <v>136228</v>
          </cell>
          <cell r="BV15">
            <v>9019</v>
          </cell>
          <cell r="BW15">
            <v>97778</v>
          </cell>
          <cell r="BX15">
            <v>128574</v>
          </cell>
          <cell r="BY15">
            <v>119151</v>
          </cell>
          <cell r="BZ15">
            <v>67698</v>
          </cell>
          <cell r="CA15">
            <v>46808</v>
          </cell>
          <cell r="CB15">
            <v>55671</v>
          </cell>
          <cell r="CC15">
            <v>37578</v>
          </cell>
          <cell r="CD15">
            <v>180958</v>
          </cell>
          <cell r="CE15">
            <v>70767</v>
          </cell>
          <cell r="CF15">
            <v>118076</v>
          </cell>
          <cell r="CG15">
            <v>306540</v>
          </cell>
          <cell r="CH15">
            <v>21842</v>
          </cell>
          <cell r="CI15">
            <v>71183</v>
          </cell>
          <cell r="CJ15">
            <v>124603</v>
          </cell>
          <cell r="CK15">
            <v>22069</v>
          </cell>
          <cell r="CL15">
            <v>67113</v>
          </cell>
          <cell r="CM15">
            <v>39523</v>
          </cell>
          <cell r="CN15">
            <v>85879</v>
          </cell>
          <cell r="CO15">
            <v>71671</v>
          </cell>
          <cell r="CP15">
            <v>85637</v>
          </cell>
          <cell r="CQ15">
            <v>86269</v>
          </cell>
          <cell r="CR15">
            <v>104855</v>
          </cell>
          <cell r="CS15">
            <v>94245</v>
          </cell>
          <cell r="CT15">
            <v>175485</v>
          </cell>
          <cell r="CU15">
            <v>66398</v>
          </cell>
          <cell r="CV15">
            <v>21787</v>
          </cell>
          <cell r="CW15">
            <v>30586</v>
          </cell>
          <cell r="CX15">
            <v>49681</v>
          </cell>
          <cell r="CY15">
            <v>78953</v>
          </cell>
          <cell r="CZ15">
            <v>21159</v>
          </cell>
          <cell r="DA15">
            <v>45041</v>
          </cell>
          <cell r="DB15">
            <v>91445</v>
          </cell>
          <cell r="DC15">
            <v>48871</v>
          </cell>
          <cell r="DD15">
            <v>138807</v>
          </cell>
          <cell r="DE15">
            <v>35686</v>
          </cell>
          <cell r="DF15">
            <v>95812</v>
          </cell>
          <cell r="DG15">
            <v>28402</v>
          </cell>
          <cell r="DH15">
            <v>39585</v>
          </cell>
          <cell r="DI15">
            <v>36470</v>
          </cell>
          <cell r="DJ15">
            <v>33264</v>
          </cell>
          <cell r="DK15">
            <v>68510</v>
          </cell>
          <cell r="DL15">
            <v>19767</v>
          </cell>
          <cell r="DM15">
            <v>76000</v>
          </cell>
          <cell r="DN15">
            <v>84540</v>
          </cell>
          <cell r="DO15">
            <v>162974</v>
          </cell>
          <cell r="DP15">
            <v>77130</v>
          </cell>
          <cell r="DQ15">
            <v>44776</v>
          </cell>
          <cell r="DR15">
            <v>44296</v>
          </cell>
          <cell r="DS15">
            <v>70907</v>
          </cell>
          <cell r="DT15">
            <v>49226</v>
          </cell>
          <cell r="DU15">
            <v>58894</v>
          </cell>
          <cell r="DV15">
            <v>358444</v>
          </cell>
          <cell r="DW15">
            <v>32020</v>
          </cell>
          <cell r="DX15">
            <v>62896</v>
          </cell>
          <cell r="DY15">
            <v>21684</v>
          </cell>
          <cell r="DZ15">
            <v>76737</v>
          </cell>
          <cell r="EA15">
            <v>34189</v>
          </cell>
          <cell r="EB15">
            <v>89645</v>
          </cell>
          <cell r="EC15">
            <v>35354</v>
          </cell>
          <cell r="ED15">
            <v>68580</v>
          </cell>
          <cell r="EE15">
            <v>32154</v>
          </cell>
          <cell r="EF15">
            <v>82756</v>
          </cell>
          <cell r="EG15">
            <v>67810</v>
          </cell>
          <cell r="EH15">
            <v>58164</v>
          </cell>
          <cell r="EI15">
            <v>38315</v>
          </cell>
          <cell r="EJ15">
            <v>55239</v>
          </cell>
          <cell r="EK15">
            <v>62404</v>
          </cell>
          <cell r="EL15">
            <v>98776</v>
          </cell>
          <cell r="EM15">
            <v>97451</v>
          </cell>
          <cell r="EN15">
            <v>71365</v>
          </cell>
          <cell r="EO15">
            <v>115808</v>
          </cell>
          <cell r="EP15">
            <v>64913</v>
          </cell>
          <cell r="EQ15">
            <v>60897</v>
          </cell>
          <cell r="ER15">
            <v>100349</v>
          </cell>
          <cell r="ES15">
            <v>36519</v>
          </cell>
          <cell r="ET15">
            <v>79553</v>
          </cell>
          <cell r="EU15">
            <v>14850</v>
          </cell>
          <cell r="EV15">
            <v>57715</v>
          </cell>
          <cell r="EW15">
            <v>107098</v>
          </cell>
          <cell r="EX15">
            <v>247399</v>
          </cell>
          <cell r="EY15">
            <v>191262</v>
          </cell>
          <cell r="EZ15">
            <v>151119</v>
          </cell>
          <cell r="FA15">
            <v>67529</v>
          </cell>
          <cell r="FB15">
            <v>95374</v>
          </cell>
          <cell r="FC15">
            <v>122853</v>
          </cell>
          <cell r="FD15">
            <v>152306</v>
          </cell>
          <cell r="FE15">
            <v>27966</v>
          </cell>
          <cell r="FF15">
            <v>90497</v>
          </cell>
          <cell r="FG15">
            <v>102318</v>
          </cell>
          <cell r="FH15">
            <v>79227</v>
          </cell>
          <cell r="FI15">
            <v>93874</v>
          </cell>
          <cell r="FJ15">
            <v>155437</v>
          </cell>
          <cell r="FK15">
            <v>132847</v>
          </cell>
          <cell r="FL15">
            <v>98421</v>
          </cell>
          <cell r="FM15">
            <v>133497</v>
          </cell>
          <cell r="FN15">
            <v>124401</v>
          </cell>
          <cell r="FO15">
            <v>79939</v>
          </cell>
          <cell r="FP15">
            <v>78490</v>
          </cell>
          <cell r="FQ15">
            <v>135929</v>
          </cell>
          <cell r="FR15">
            <v>92416</v>
          </cell>
          <cell r="FS15">
            <v>133237</v>
          </cell>
          <cell r="FT15">
            <v>221724</v>
          </cell>
          <cell r="FU15">
            <v>73329</v>
          </cell>
          <cell r="FV15">
            <v>65912</v>
          </cell>
          <cell r="FW15">
            <v>117616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1640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422</v>
          </cell>
          <cell r="U16">
            <v>0</v>
          </cell>
          <cell r="V16">
            <v>0</v>
          </cell>
          <cell r="W16">
            <v>0</v>
          </cell>
          <cell r="X16">
            <v>4124</v>
          </cell>
          <cell r="Y16">
            <v>311</v>
          </cell>
          <cell r="Z16">
            <v>3318</v>
          </cell>
          <cell r="AA16">
            <v>0</v>
          </cell>
          <cell r="AB16">
            <v>0</v>
          </cell>
          <cell r="AC16">
            <v>3808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7020</v>
          </cell>
          <cell r="AJ16">
            <v>6883</v>
          </cell>
          <cell r="AK16">
            <v>0</v>
          </cell>
          <cell r="AL16">
            <v>8676</v>
          </cell>
          <cell r="AM16">
            <v>4057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7221</v>
          </cell>
          <cell r="AT16">
            <v>0</v>
          </cell>
          <cell r="AU16">
            <v>7553</v>
          </cell>
          <cell r="AV16">
            <v>4828</v>
          </cell>
          <cell r="AW16">
            <v>10173</v>
          </cell>
          <cell r="AX16">
            <v>9593</v>
          </cell>
          <cell r="AY16">
            <v>5838</v>
          </cell>
          <cell r="AZ16">
            <v>0</v>
          </cell>
          <cell r="BA16">
            <v>14620</v>
          </cell>
          <cell r="BB16">
            <v>0</v>
          </cell>
          <cell r="BC16">
            <v>0</v>
          </cell>
          <cell r="BD16">
            <v>14383</v>
          </cell>
          <cell r="BE16">
            <v>5814</v>
          </cell>
          <cell r="BF16">
            <v>4921</v>
          </cell>
          <cell r="BG16">
            <v>3712</v>
          </cell>
          <cell r="BH16">
            <v>8218</v>
          </cell>
          <cell r="BI16">
            <v>10060</v>
          </cell>
          <cell r="BJ16">
            <v>528</v>
          </cell>
          <cell r="BK16">
            <v>15901</v>
          </cell>
          <cell r="BL16">
            <v>7822</v>
          </cell>
          <cell r="BM16">
            <v>5616</v>
          </cell>
          <cell r="BN16">
            <v>4058</v>
          </cell>
          <cell r="BO16">
            <v>0</v>
          </cell>
          <cell r="BP16">
            <v>0</v>
          </cell>
          <cell r="BQ16">
            <v>25365</v>
          </cell>
          <cell r="BR16">
            <v>0</v>
          </cell>
          <cell r="BS16">
            <v>16804</v>
          </cell>
          <cell r="BT16">
            <v>2400</v>
          </cell>
          <cell r="BU16">
            <v>12158</v>
          </cell>
          <cell r="BV16">
            <v>8006</v>
          </cell>
          <cell r="BW16">
            <v>0</v>
          </cell>
          <cell r="BX16">
            <v>4535</v>
          </cell>
          <cell r="BY16">
            <v>12725</v>
          </cell>
          <cell r="BZ16">
            <v>13008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130</v>
          </cell>
          <cell r="CF16">
            <v>19215</v>
          </cell>
          <cell r="CG16">
            <v>28195</v>
          </cell>
          <cell r="CH16">
            <v>11792</v>
          </cell>
          <cell r="CI16">
            <v>19887</v>
          </cell>
          <cell r="CJ16">
            <v>14303</v>
          </cell>
          <cell r="CK16">
            <v>11756</v>
          </cell>
          <cell r="CL16">
            <v>2111</v>
          </cell>
          <cell r="CM16">
            <v>7042</v>
          </cell>
          <cell r="CN16">
            <v>0</v>
          </cell>
          <cell r="CO16">
            <v>11618</v>
          </cell>
          <cell r="CP16">
            <v>15207</v>
          </cell>
          <cell r="CQ16">
            <v>564</v>
          </cell>
          <cell r="CR16">
            <v>16208</v>
          </cell>
          <cell r="CS16">
            <v>18018</v>
          </cell>
          <cell r="CT16">
            <v>9667</v>
          </cell>
          <cell r="CU16">
            <v>0</v>
          </cell>
          <cell r="CV16">
            <v>7724</v>
          </cell>
          <cell r="CW16">
            <v>2484</v>
          </cell>
          <cell r="CX16">
            <v>7886</v>
          </cell>
          <cell r="CY16">
            <v>14179</v>
          </cell>
          <cell r="CZ16">
            <v>0</v>
          </cell>
          <cell r="DA16">
            <v>0</v>
          </cell>
          <cell r="DB16">
            <v>13034</v>
          </cell>
          <cell r="DC16">
            <v>0</v>
          </cell>
          <cell r="DD16">
            <v>1015182</v>
          </cell>
          <cell r="DE16">
            <v>9600</v>
          </cell>
          <cell r="DF16">
            <v>3396</v>
          </cell>
          <cell r="DG16">
            <v>11286</v>
          </cell>
          <cell r="DH16">
            <v>9120</v>
          </cell>
          <cell r="DI16">
            <v>8287</v>
          </cell>
          <cell r="DJ16">
            <v>8171</v>
          </cell>
          <cell r="DK16">
            <v>13825</v>
          </cell>
          <cell r="DL16">
            <v>5104</v>
          </cell>
          <cell r="DM16">
            <v>7171</v>
          </cell>
          <cell r="DN16">
            <v>4560</v>
          </cell>
          <cell r="DO16">
            <v>12758</v>
          </cell>
          <cell r="DP16">
            <v>18433</v>
          </cell>
          <cell r="DQ16">
            <v>3904</v>
          </cell>
          <cell r="DR16">
            <v>13806</v>
          </cell>
          <cell r="DS16">
            <v>8880</v>
          </cell>
          <cell r="DT16">
            <v>4646</v>
          </cell>
          <cell r="DU16">
            <v>9948</v>
          </cell>
          <cell r="DV16">
            <v>6019</v>
          </cell>
          <cell r="DW16">
            <v>4524</v>
          </cell>
          <cell r="DX16">
            <v>0</v>
          </cell>
          <cell r="DY16">
            <v>0</v>
          </cell>
          <cell r="DZ16">
            <v>0</v>
          </cell>
          <cell r="EA16">
            <v>6344</v>
          </cell>
          <cell r="EB16">
            <v>4560</v>
          </cell>
          <cell r="EC16">
            <v>14082</v>
          </cell>
          <cell r="ED16">
            <v>8862</v>
          </cell>
          <cell r="EE16">
            <v>3583</v>
          </cell>
          <cell r="EF16">
            <v>4560</v>
          </cell>
          <cell r="EG16">
            <v>10794</v>
          </cell>
          <cell r="EH16">
            <v>3577</v>
          </cell>
          <cell r="EI16">
            <v>5514</v>
          </cell>
          <cell r="EJ16">
            <v>0</v>
          </cell>
          <cell r="EK16">
            <v>3713</v>
          </cell>
          <cell r="EL16">
            <v>5708</v>
          </cell>
          <cell r="EM16">
            <v>8239</v>
          </cell>
          <cell r="EN16">
            <v>9289</v>
          </cell>
          <cell r="EO16">
            <v>492338</v>
          </cell>
          <cell r="EP16">
            <v>662482</v>
          </cell>
          <cell r="EQ16">
            <v>880374</v>
          </cell>
          <cell r="ER16">
            <v>9264</v>
          </cell>
          <cell r="ES16">
            <v>646</v>
          </cell>
          <cell r="ET16">
            <v>211</v>
          </cell>
          <cell r="EU16">
            <v>17624</v>
          </cell>
          <cell r="EV16">
            <v>0</v>
          </cell>
          <cell r="EW16">
            <v>0</v>
          </cell>
          <cell r="EX16">
            <v>0</v>
          </cell>
          <cell r="EY16">
            <v>20340</v>
          </cell>
          <cell r="EZ16">
            <v>1201348</v>
          </cell>
          <cell r="FA16">
            <v>855</v>
          </cell>
          <cell r="FB16">
            <v>0</v>
          </cell>
          <cell r="FC16">
            <v>0</v>
          </cell>
          <cell r="FD16">
            <v>16820</v>
          </cell>
          <cell r="FE16">
            <v>154</v>
          </cell>
          <cell r="FF16">
            <v>7255</v>
          </cell>
          <cell r="FG16">
            <v>46360</v>
          </cell>
          <cell r="FH16">
            <v>1588</v>
          </cell>
          <cell r="FI16">
            <v>1800196</v>
          </cell>
          <cell r="FJ16">
            <v>6473</v>
          </cell>
          <cell r="FK16">
            <v>599</v>
          </cell>
          <cell r="FL16">
            <v>6182</v>
          </cell>
          <cell r="FM16">
            <v>18223</v>
          </cell>
          <cell r="FN16">
            <v>23861734</v>
          </cell>
          <cell r="FO16">
            <v>12941544</v>
          </cell>
          <cell r="FP16">
            <v>14423642</v>
          </cell>
          <cell r="FQ16">
            <v>7911033</v>
          </cell>
          <cell r="FR16">
            <v>14784046</v>
          </cell>
          <cell r="FS16">
            <v>24900249</v>
          </cell>
          <cell r="FT16">
            <v>15898951</v>
          </cell>
          <cell r="FU16">
            <v>7650124</v>
          </cell>
          <cell r="FV16">
            <v>16934544</v>
          </cell>
          <cell r="FW16">
            <v>15529756</v>
          </cell>
          <cell r="FX16">
            <v>0</v>
          </cell>
          <cell r="FY16">
            <v>0</v>
          </cell>
        </row>
        <row r="17">
          <cell r="B17">
            <v>6808</v>
          </cell>
          <cell r="C17">
            <v>0</v>
          </cell>
          <cell r="D17">
            <v>12492</v>
          </cell>
          <cell r="E17">
            <v>0</v>
          </cell>
          <cell r="F17">
            <v>0</v>
          </cell>
          <cell r="G17">
            <v>634</v>
          </cell>
          <cell r="H17">
            <v>5412</v>
          </cell>
          <cell r="I17">
            <v>286</v>
          </cell>
          <cell r="J17">
            <v>0</v>
          </cell>
          <cell r="K17">
            <v>6644</v>
          </cell>
          <cell r="L17">
            <v>478</v>
          </cell>
          <cell r="M17">
            <v>1452</v>
          </cell>
          <cell r="N17">
            <v>0</v>
          </cell>
          <cell r="O17">
            <v>7307</v>
          </cell>
          <cell r="P17">
            <v>565</v>
          </cell>
          <cell r="Q17">
            <v>533</v>
          </cell>
          <cell r="R17">
            <v>1371</v>
          </cell>
          <cell r="S17">
            <v>1006</v>
          </cell>
          <cell r="T17">
            <v>738</v>
          </cell>
          <cell r="U17">
            <v>3340</v>
          </cell>
          <cell r="V17">
            <v>0</v>
          </cell>
          <cell r="W17">
            <v>301</v>
          </cell>
          <cell r="X17">
            <v>4435</v>
          </cell>
          <cell r="Y17">
            <v>3040</v>
          </cell>
          <cell r="Z17">
            <v>1181</v>
          </cell>
          <cell r="AA17">
            <v>0</v>
          </cell>
          <cell r="AB17">
            <v>3658</v>
          </cell>
          <cell r="AC17">
            <v>3235</v>
          </cell>
          <cell r="AD17">
            <v>5581</v>
          </cell>
          <cell r="AE17">
            <v>0</v>
          </cell>
          <cell r="AF17">
            <v>3187</v>
          </cell>
          <cell r="AG17">
            <v>112</v>
          </cell>
          <cell r="AH17">
            <v>4630</v>
          </cell>
          <cell r="AI17">
            <v>1988</v>
          </cell>
          <cell r="AJ17">
            <v>8902</v>
          </cell>
          <cell r="AK17">
            <v>372</v>
          </cell>
          <cell r="AL17">
            <v>491</v>
          </cell>
          <cell r="AM17">
            <v>1074</v>
          </cell>
          <cell r="AN17">
            <v>1009</v>
          </cell>
          <cell r="AO17">
            <v>3552</v>
          </cell>
          <cell r="AP17">
            <v>848</v>
          </cell>
          <cell r="AQ17">
            <v>1531</v>
          </cell>
          <cell r="AR17">
            <v>224</v>
          </cell>
          <cell r="AS17">
            <v>4510</v>
          </cell>
          <cell r="AT17">
            <v>9924</v>
          </cell>
          <cell r="AU17">
            <v>9467</v>
          </cell>
          <cell r="AV17">
            <v>6089</v>
          </cell>
          <cell r="AW17">
            <v>10531</v>
          </cell>
          <cell r="AX17">
            <v>4865</v>
          </cell>
          <cell r="AY17">
            <v>5570</v>
          </cell>
          <cell r="AZ17">
            <v>1676</v>
          </cell>
          <cell r="BA17">
            <v>4927</v>
          </cell>
          <cell r="BB17">
            <v>4626</v>
          </cell>
          <cell r="BC17">
            <v>4844</v>
          </cell>
          <cell r="BD17">
            <v>392</v>
          </cell>
          <cell r="BE17">
            <v>7302</v>
          </cell>
          <cell r="BF17">
            <v>13420</v>
          </cell>
          <cell r="BG17">
            <v>3784</v>
          </cell>
          <cell r="BH17">
            <v>3916</v>
          </cell>
          <cell r="BI17">
            <v>13210</v>
          </cell>
          <cell r="BJ17">
            <v>2077</v>
          </cell>
          <cell r="BK17">
            <v>6399</v>
          </cell>
          <cell r="BL17">
            <v>4989</v>
          </cell>
          <cell r="BM17">
            <v>6043</v>
          </cell>
          <cell r="BN17">
            <v>6955</v>
          </cell>
          <cell r="BO17">
            <v>15040</v>
          </cell>
          <cell r="BP17">
            <v>2976</v>
          </cell>
          <cell r="BQ17">
            <v>27958</v>
          </cell>
          <cell r="BR17">
            <v>11381</v>
          </cell>
          <cell r="BS17">
            <v>7912</v>
          </cell>
          <cell r="BT17">
            <v>13738</v>
          </cell>
          <cell r="BU17">
            <v>26825</v>
          </cell>
          <cell r="BV17">
            <v>30710</v>
          </cell>
          <cell r="BW17">
            <v>26324</v>
          </cell>
          <cell r="BX17">
            <v>15057</v>
          </cell>
          <cell r="BY17">
            <v>16816</v>
          </cell>
          <cell r="BZ17">
            <v>13800</v>
          </cell>
          <cell r="CA17">
            <v>9033</v>
          </cell>
          <cell r="CB17">
            <v>20525</v>
          </cell>
          <cell r="CC17">
            <v>28516</v>
          </cell>
          <cell r="CD17">
            <v>13607</v>
          </cell>
          <cell r="CE17">
            <v>22910</v>
          </cell>
          <cell r="CF17">
            <v>18725</v>
          </cell>
          <cell r="CG17">
            <v>17018</v>
          </cell>
          <cell r="CH17">
            <v>15936</v>
          </cell>
          <cell r="CI17">
            <v>14400</v>
          </cell>
          <cell r="CJ17">
            <v>20087</v>
          </cell>
          <cell r="CK17">
            <v>23791</v>
          </cell>
          <cell r="CL17">
            <v>13166</v>
          </cell>
          <cell r="CM17">
            <v>12480</v>
          </cell>
          <cell r="CN17">
            <v>9750</v>
          </cell>
          <cell r="CO17">
            <v>6631</v>
          </cell>
          <cell r="CP17">
            <v>13556</v>
          </cell>
          <cell r="CQ17">
            <v>41674</v>
          </cell>
          <cell r="CR17">
            <v>14709</v>
          </cell>
          <cell r="CS17">
            <v>6450</v>
          </cell>
          <cell r="CT17">
            <v>15048</v>
          </cell>
          <cell r="CU17">
            <v>0</v>
          </cell>
          <cell r="CV17">
            <v>0</v>
          </cell>
          <cell r="CW17">
            <v>900</v>
          </cell>
          <cell r="CX17">
            <v>9256</v>
          </cell>
          <cell r="CY17">
            <v>3151</v>
          </cell>
          <cell r="CZ17">
            <v>0</v>
          </cell>
          <cell r="DA17">
            <v>6102</v>
          </cell>
          <cell r="DB17">
            <v>40040</v>
          </cell>
          <cell r="DC17">
            <v>18665</v>
          </cell>
          <cell r="DD17">
            <v>18923</v>
          </cell>
          <cell r="DE17">
            <v>11832</v>
          </cell>
          <cell r="DF17">
            <v>8350</v>
          </cell>
          <cell r="DG17">
            <v>20739</v>
          </cell>
          <cell r="DH17">
            <v>5498</v>
          </cell>
          <cell r="DI17">
            <v>6706</v>
          </cell>
          <cell r="DJ17">
            <v>0</v>
          </cell>
          <cell r="DK17">
            <v>36</v>
          </cell>
          <cell r="DL17">
            <v>5406</v>
          </cell>
          <cell r="DM17">
            <v>27427</v>
          </cell>
          <cell r="DN17">
            <v>7078</v>
          </cell>
          <cell r="DO17">
            <v>39058</v>
          </cell>
          <cell r="DP17">
            <v>31536</v>
          </cell>
          <cell r="DQ17">
            <v>14151</v>
          </cell>
          <cell r="DR17">
            <v>21784</v>
          </cell>
          <cell r="DS17">
            <v>27338</v>
          </cell>
          <cell r="DT17">
            <v>0</v>
          </cell>
          <cell r="DU17">
            <v>4075</v>
          </cell>
          <cell r="DV17">
            <v>13069</v>
          </cell>
          <cell r="DW17">
            <v>0</v>
          </cell>
          <cell r="DX17">
            <v>15387</v>
          </cell>
          <cell r="DY17">
            <v>12334</v>
          </cell>
          <cell r="DZ17">
            <v>46994</v>
          </cell>
          <cell r="EA17">
            <v>43138</v>
          </cell>
          <cell r="EB17">
            <v>24403</v>
          </cell>
          <cell r="EC17">
            <v>12690</v>
          </cell>
          <cell r="ED17">
            <v>803</v>
          </cell>
          <cell r="EE17">
            <v>215</v>
          </cell>
          <cell r="EF17">
            <v>3746</v>
          </cell>
          <cell r="EG17">
            <v>4232</v>
          </cell>
          <cell r="EH17">
            <v>4040</v>
          </cell>
          <cell r="EI17">
            <v>6497</v>
          </cell>
          <cell r="EJ17">
            <v>13103</v>
          </cell>
          <cell r="EK17">
            <v>1918</v>
          </cell>
          <cell r="EL17">
            <v>79178</v>
          </cell>
          <cell r="EM17">
            <v>6341</v>
          </cell>
          <cell r="EN17">
            <v>42746</v>
          </cell>
          <cell r="EO17">
            <v>886</v>
          </cell>
          <cell r="EP17">
            <v>7344</v>
          </cell>
          <cell r="EQ17">
            <v>0</v>
          </cell>
          <cell r="ER17">
            <v>3528</v>
          </cell>
          <cell r="ES17">
            <v>21174</v>
          </cell>
          <cell r="ET17">
            <v>19656</v>
          </cell>
          <cell r="EU17">
            <v>0</v>
          </cell>
          <cell r="EV17">
            <v>0</v>
          </cell>
          <cell r="EW17">
            <v>13305</v>
          </cell>
          <cell r="EX17">
            <v>95753</v>
          </cell>
          <cell r="EY17">
            <v>106907</v>
          </cell>
          <cell r="EZ17">
            <v>0</v>
          </cell>
          <cell r="FA17">
            <v>13923</v>
          </cell>
          <cell r="FB17">
            <v>3488</v>
          </cell>
          <cell r="FC17">
            <v>32262</v>
          </cell>
          <cell r="FD17">
            <v>28663</v>
          </cell>
          <cell r="FE17">
            <v>39426</v>
          </cell>
          <cell r="FF17">
            <v>8040</v>
          </cell>
          <cell r="FG17">
            <v>5843</v>
          </cell>
          <cell r="FH17">
            <v>4119</v>
          </cell>
          <cell r="FI17">
            <v>0</v>
          </cell>
          <cell r="FJ17">
            <v>115889</v>
          </cell>
          <cell r="FK17">
            <v>1444</v>
          </cell>
          <cell r="FL17">
            <v>1827</v>
          </cell>
          <cell r="FM17">
            <v>9523</v>
          </cell>
          <cell r="FN17">
            <v>80344</v>
          </cell>
          <cell r="FO17">
            <v>22089</v>
          </cell>
          <cell r="FP17">
            <v>24378</v>
          </cell>
          <cell r="FQ17">
            <v>79122</v>
          </cell>
          <cell r="FR17">
            <v>212525</v>
          </cell>
          <cell r="FS17">
            <v>18992</v>
          </cell>
          <cell r="FT17">
            <v>110031</v>
          </cell>
          <cell r="FU17">
            <v>179443</v>
          </cell>
          <cell r="FV17">
            <v>414221</v>
          </cell>
          <cell r="FW17">
            <v>333319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265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10498</v>
          </cell>
          <cell r="C20">
            <v>5291</v>
          </cell>
          <cell r="D20">
            <v>12726</v>
          </cell>
          <cell r="E20">
            <v>6363</v>
          </cell>
          <cell r="F20">
            <v>6394</v>
          </cell>
          <cell r="G20">
            <v>6363</v>
          </cell>
          <cell r="H20">
            <v>6363</v>
          </cell>
          <cell r="I20">
            <v>8327</v>
          </cell>
          <cell r="J20">
            <v>0</v>
          </cell>
          <cell r="K20">
            <v>12705</v>
          </cell>
          <cell r="L20">
            <v>6363</v>
          </cell>
          <cell r="M20">
            <v>5312</v>
          </cell>
          <cell r="N20">
            <v>6363</v>
          </cell>
          <cell r="O20">
            <v>6363</v>
          </cell>
          <cell r="P20">
            <v>19015</v>
          </cell>
          <cell r="Q20">
            <v>12705</v>
          </cell>
          <cell r="R20">
            <v>12726</v>
          </cell>
          <cell r="S20">
            <v>14430</v>
          </cell>
          <cell r="T20">
            <v>6363</v>
          </cell>
          <cell r="U20">
            <v>6363</v>
          </cell>
          <cell r="V20">
            <v>0</v>
          </cell>
          <cell r="W20">
            <v>6363</v>
          </cell>
          <cell r="X20">
            <v>20919</v>
          </cell>
          <cell r="Y20">
            <v>6343</v>
          </cell>
          <cell r="Z20">
            <v>0</v>
          </cell>
          <cell r="AA20">
            <v>3956</v>
          </cell>
          <cell r="AB20">
            <v>0</v>
          </cell>
          <cell r="AC20">
            <v>30</v>
          </cell>
          <cell r="AD20">
            <v>5154</v>
          </cell>
          <cell r="AE20">
            <v>405</v>
          </cell>
          <cell r="AF20">
            <v>8618</v>
          </cell>
          <cell r="AG20">
            <v>975</v>
          </cell>
          <cell r="AH20">
            <v>0</v>
          </cell>
          <cell r="AI20">
            <v>0</v>
          </cell>
          <cell r="AJ20">
            <v>11632</v>
          </cell>
          <cell r="AK20">
            <v>80</v>
          </cell>
          <cell r="AL20">
            <v>3594</v>
          </cell>
          <cell r="AM20">
            <v>5032</v>
          </cell>
          <cell r="AN20">
            <v>1738</v>
          </cell>
          <cell r="AO20">
            <v>0</v>
          </cell>
          <cell r="AP20">
            <v>3020</v>
          </cell>
          <cell r="AQ20">
            <v>5918</v>
          </cell>
          <cell r="AR20">
            <v>3494</v>
          </cell>
          <cell r="AS20">
            <v>5011</v>
          </cell>
          <cell r="AT20">
            <v>975</v>
          </cell>
          <cell r="AU20">
            <v>4515</v>
          </cell>
          <cell r="AV20">
            <v>5011</v>
          </cell>
          <cell r="AW20">
            <v>3064</v>
          </cell>
          <cell r="AX20">
            <v>3424</v>
          </cell>
          <cell r="AY20">
            <v>2777</v>
          </cell>
          <cell r="AZ20">
            <v>0</v>
          </cell>
          <cell r="BA20">
            <v>172</v>
          </cell>
          <cell r="BB20">
            <v>0</v>
          </cell>
          <cell r="BC20">
            <v>172</v>
          </cell>
          <cell r="BD20">
            <v>2458</v>
          </cell>
          <cell r="BE20">
            <v>1301</v>
          </cell>
          <cell r="BF20">
            <v>723</v>
          </cell>
          <cell r="BG20">
            <v>3211</v>
          </cell>
          <cell r="BH20">
            <v>6000</v>
          </cell>
          <cell r="BI20">
            <v>7165</v>
          </cell>
          <cell r="BJ20">
            <v>5545</v>
          </cell>
          <cell r="BK20">
            <v>3932</v>
          </cell>
          <cell r="BL20">
            <v>2357</v>
          </cell>
          <cell r="BM20">
            <v>2774097</v>
          </cell>
          <cell r="BN20">
            <v>24</v>
          </cell>
          <cell r="BO20">
            <v>1898446</v>
          </cell>
          <cell r="BP20">
            <v>8905</v>
          </cell>
          <cell r="BQ20">
            <v>8591</v>
          </cell>
          <cell r="BR20">
            <v>1143</v>
          </cell>
          <cell r="BS20">
            <v>6046</v>
          </cell>
          <cell r="BT20">
            <v>9898</v>
          </cell>
          <cell r="BU20">
            <v>6340</v>
          </cell>
          <cell r="BV20">
            <v>3222</v>
          </cell>
          <cell r="BW20">
            <v>5830</v>
          </cell>
          <cell r="BX20">
            <v>395</v>
          </cell>
          <cell r="BY20">
            <v>9908</v>
          </cell>
          <cell r="BZ20">
            <v>12285</v>
          </cell>
          <cell r="CA20">
            <v>12350</v>
          </cell>
          <cell r="CB20">
            <v>1249</v>
          </cell>
          <cell r="CC20">
            <v>1684</v>
          </cell>
          <cell r="CD20">
            <v>1024</v>
          </cell>
          <cell r="CE20">
            <v>23012</v>
          </cell>
          <cell r="CF20">
            <v>11569</v>
          </cell>
          <cell r="CG20">
            <v>1759</v>
          </cell>
          <cell r="CH20">
            <v>11244</v>
          </cell>
          <cell r="CI20">
            <v>5138</v>
          </cell>
          <cell r="CJ20">
            <v>12861</v>
          </cell>
          <cell r="CK20">
            <v>3084</v>
          </cell>
          <cell r="CL20">
            <v>4502</v>
          </cell>
          <cell r="CM20">
            <v>6369</v>
          </cell>
          <cell r="CN20">
            <v>4911</v>
          </cell>
          <cell r="CO20">
            <v>17983</v>
          </cell>
          <cell r="CP20">
            <v>7050</v>
          </cell>
          <cell r="CQ20">
            <v>5755</v>
          </cell>
          <cell r="CR20">
            <v>9970</v>
          </cell>
          <cell r="CS20">
            <v>11813</v>
          </cell>
          <cell r="CT20">
            <v>14870</v>
          </cell>
          <cell r="CU20">
            <v>7685</v>
          </cell>
          <cell r="CV20">
            <v>9931</v>
          </cell>
          <cell r="CW20">
            <v>35129</v>
          </cell>
          <cell r="CX20">
            <v>4384</v>
          </cell>
          <cell r="CY20">
            <v>13542</v>
          </cell>
          <cell r="CZ20">
            <v>14755</v>
          </cell>
          <cell r="DA20">
            <v>2754</v>
          </cell>
          <cell r="DB20">
            <v>2988</v>
          </cell>
          <cell r="DC20">
            <v>10025</v>
          </cell>
          <cell r="DD20">
            <v>9247</v>
          </cell>
          <cell r="DE20">
            <v>6481</v>
          </cell>
          <cell r="DF20">
            <v>24877</v>
          </cell>
          <cell r="DG20">
            <v>9070</v>
          </cell>
          <cell r="DH20">
            <v>22326</v>
          </cell>
          <cell r="DI20">
            <v>10163</v>
          </cell>
          <cell r="DJ20">
            <v>10399</v>
          </cell>
          <cell r="DK20">
            <v>9226</v>
          </cell>
          <cell r="DL20">
            <v>22104</v>
          </cell>
          <cell r="DM20">
            <v>11198</v>
          </cell>
          <cell r="DN20">
            <v>68526</v>
          </cell>
          <cell r="DO20">
            <v>13371</v>
          </cell>
          <cell r="DP20">
            <v>17493</v>
          </cell>
          <cell r="DQ20">
            <v>13395</v>
          </cell>
          <cell r="DR20">
            <v>6029</v>
          </cell>
          <cell r="DS20">
            <v>2102</v>
          </cell>
          <cell r="DT20">
            <v>26663</v>
          </cell>
          <cell r="DU20">
            <v>7018</v>
          </cell>
          <cell r="DV20">
            <v>5516</v>
          </cell>
          <cell r="DW20">
            <v>10640</v>
          </cell>
          <cell r="DX20">
            <v>2884</v>
          </cell>
          <cell r="DY20">
            <v>12483</v>
          </cell>
          <cell r="DZ20">
            <v>12749</v>
          </cell>
          <cell r="EA20">
            <v>8289</v>
          </cell>
          <cell r="EB20">
            <v>18412</v>
          </cell>
          <cell r="EC20">
            <v>7559</v>
          </cell>
          <cell r="ED20">
            <v>4735</v>
          </cell>
          <cell r="EE20">
            <v>29652</v>
          </cell>
          <cell r="EF20">
            <v>13591</v>
          </cell>
          <cell r="EG20">
            <v>40942</v>
          </cell>
          <cell r="EH20">
            <v>46564</v>
          </cell>
          <cell r="EI20">
            <v>110495</v>
          </cell>
          <cell r="EJ20">
            <v>136886</v>
          </cell>
          <cell r="EK20">
            <v>170186</v>
          </cell>
          <cell r="EL20">
            <v>48619</v>
          </cell>
          <cell r="EM20">
            <v>26905</v>
          </cell>
          <cell r="EN20">
            <v>49583</v>
          </cell>
          <cell r="EO20">
            <v>72775</v>
          </cell>
          <cell r="EP20">
            <v>9577</v>
          </cell>
          <cell r="EQ20">
            <v>26039</v>
          </cell>
          <cell r="ER20">
            <v>178883</v>
          </cell>
          <cell r="ES20">
            <v>32730</v>
          </cell>
          <cell r="ET20">
            <v>13405</v>
          </cell>
          <cell r="EU20">
            <v>176853</v>
          </cell>
          <cell r="EV20">
            <v>308417</v>
          </cell>
          <cell r="EW20">
            <v>17023</v>
          </cell>
          <cell r="EX20">
            <v>52747</v>
          </cell>
          <cell r="EY20">
            <v>22921</v>
          </cell>
          <cell r="EZ20">
            <v>173004</v>
          </cell>
          <cell r="FA20">
            <v>264221</v>
          </cell>
          <cell r="FB20">
            <v>72901</v>
          </cell>
          <cell r="FC20">
            <v>99925</v>
          </cell>
          <cell r="FD20">
            <v>389263</v>
          </cell>
          <cell r="FE20">
            <v>53238</v>
          </cell>
          <cell r="FF20">
            <v>30904</v>
          </cell>
          <cell r="FG20">
            <v>56917</v>
          </cell>
          <cell r="FH20">
            <v>161332</v>
          </cell>
          <cell r="FI20">
            <v>376084</v>
          </cell>
          <cell r="FJ20">
            <v>1648</v>
          </cell>
          <cell r="FK20">
            <v>2842</v>
          </cell>
          <cell r="FL20">
            <v>11844</v>
          </cell>
          <cell r="FM20">
            <v>2925178</v>
          </cell>
          <cell r="FN20">
            <v>3724272</v>
          </cell>
          <cell r="FO20">
            <v>3270701</v>
          </cell>
          <cell r="FP20">
            <v>2586134</v>
          </cell>
          <cell r="FQ20">
            <v>735914</v>
          </cell>
          <cell r="FR20">
            <v>7299922</v>
          </cell>
          <cell r="FS20">
            <v>515969</v>
          </cell>
          <cell r="FT20">
            <v>620359</v>
          </cell>
          <cell r="FU20">
            <v>582520</v>
          </cell>
          <cell r="FV20">
            <v>1473664</v>
          </cell>
          <cell r="FW20">
            <v>645415</v>
          </cell>
          <cell r="FX20">
            <v>0</v>
          </cell>
          <cell r="FY20">
            <v>0</v>
          </cell>
        </row>
        <row r="21">
          <cell r="B21">
            <v>2177</v>
          </cell>
          <cell r="C21">
            <v>4015</v>
          </cell>
          <cell r="D21">
            <v>9243</v>
          </cell>
          <cell r="E21">
            <v>1721</v>
          </cell>
          <cell r="F21">
            <v>1716</v>
          </cell>
          <cell r="G21">
            <v>7256</v>
          </cell>
          <cell r="H21">
            <v>7956</v>
          </cell>
          <cell r="I21">
            <v>9461</v>
          </cell>
          <cell r="J21">
            <v>2024</v>
          </cell>
          <cell r="K21">
            <v>13084</v>
          </cell>
          <cell r="L21">
            <v>3969</v>
          </cell>
          <cell r="M21">
            <v>5371</v>
          </cell>
          <cell r="N21">
            <v>6186</v>
          </cell>
          <cell r="O21">
            <v>5072</v>
          </cell>
          <cell r="P21">
            <v>9134</v>
          </cell>
          <cell r="Q21">
            <v>0</v>
          </cell>
          <cell r="R21">
            <v>5232</v>
          </cell>
          <cell r="S21">
            <v>11</v>
          </cell>
          <cell r="T21">
            <v>6464</v>
          </cell>
          <cell r="U21">
            <v>18247</v>
          </cell>
          <cell r="V21">
            <v>11125</v>
          </cell>
          <cell r="W21">
            <v>2303</v>
          </cell>
          <cell r="X21">
            <v>0</v>
          </cell>
          <cell r="Y21">
            <v>8200</v>
          </cell>
          <cell r="Z21">
            <v>16832</v>
          </cell>
          <cell r="AA21">
            <v>8310</v>
          </cell>
          <cell r="AB21">
            <v>22973</v>
          </cell>
          <cell r="AC21">
            <v>0</v>
          </cell>
          <cell r="AD21">
            <v>7362</v>
          </cell>
          <cell r="AE21">
            <v>14437</v>
          </cell>
          <cell r="AF21">
            <v>11625</v>
          </cell>
          <cell r="AG21">
            <v>381</v>
          </cell>
          <cell r="AH21">
            <v>19330</v>
          </cell>
          <cell r="AI21">
            <v>521</v>
          </cell>
          <cell r="AJ21">
            <v>8733</v>
          </cell>
          <cell r="AK21">
            <v>5927</v>
          </cell>
          <cell r="AL21">
            <v>8667</v>
          </cell>
          <cell r="AM21">
            <v>13214</v>
          </cell>
          <cell r="AN21">
            <v>16331</v>
          </cell>
          <cell r="AO21">
            <v>579</v>
          </cell>
          <cell r="AP21">
            <v>8047</v>
          </cell>
          <cell r="AQ21">
            <v>7311</v>
          </cell>
          <cell r="AR21">
            <v>15114</v>
          </cell>
          <cell r="AS21">
            <v>1254</v>
          </cell>
          <cell r="AT21">
            <v>10639</v>
          </cell>
          <cell r="AU21">
            <v>9578</v>
          </cell>
          <cell r="AV21">
            <v>13713</v>
          </cell>
          <cell r="AW21">
            <v>2480</v>
          </cell>
          <cell r="AX21">
            <v>9574</v>
          </cell>
          <cell r="AY21">
            <v>12634</v>
          </cell>
          <cell r="AZ21">
            <v>3151</v>
          </cell>
          <cell r="BA21">
            <v>13864</v>
          </cell>
          <cell r="BB21">
            <v>8987</v>
          </cell>
          <cell r="BC21">
            <v>1210</v>
          </cell>
          <cell r="BD21">
            <v>14300</v>
          </cell>
          <cell r="BE21">
            <v>4120</v>
          </cell>
          <cell r="BF21">
            <v>16670</v>
          </cell>
          <cell r="BG21">
            <v>10218</v>
          </cell>
          <cell r="BH21">
            <v>9738</v>
          </cell>
          <cell r="BI21">
            <v>2398</v>
          </cell>
          <cell r="BJ21">
            <v>16331</v>
          </cell>
          <cell r="BK21">
            <v>237</v>
          </cell>
          <cell r="BL21">
            <v>21762</v>
          </cell>
          <cell r="BM21">
            <v>12326</v>
          </cell>
          <cell r="BN21">
            <v>2257</v>
          </cell>
          <cell r="BO21">
            <v>8457</v>
          </cell>
          <cell r="BP21">
            <v>8286</v>
          </cell>
          <cell r="BQ21">
            <v>10625</v>
          </cell>
          <cell r="BR21">
            <v>12738</v>
          </cell>
          <cell r="BS21">
            <v>3574</v>
          </cell>
          <cell r="BT21">
            <v>22622</v>
          </cell>
          <cell r="BU21">
            <v>15975</v>
          </cell>
          <cell r="BV21">
            <v>6045</v>
          </cell>
          <cell r="BW21">
            <v>9542</v>
          </cell>
          <cell r="BX21">
            <v>7675</v>
          </cell>
          <cell r="BY21">
            <v>10406</v>
          </cell>
          <cell r="BZ21">
            <v>1242</v>
          </cell>
          <cell r="CA21">
            <v>15505</v>
          </cell>
          <cell r="CB21">
            <v>146</v>
          </cell>
          <cell r="CC21">
            <v>4971</v>
          </cell>
          <cell r="CD21">
            <v>15024</v>
          </cell>
          <cell r="CE21">
            <v>13193</v>
          </cell>
          <cell r="CF21">
            <v>22337</v>
          </cell>
          <cell r="CG21">
            <v>7303</v>
          </cell>
          <cell r="CH21">
            <v>33655</v>
          </cell>
          <cell r="CI21">
            <v>12492</v>
          </cell>
          <cell r="CJ21">
            <v>9565</v>
          </cell>
          <cell r="CK21">
            <v>27717</v>
          </cell>
          <cell r="CL21">
            <v>7733</v>
          </cell>
          <cell r="CM21">
            <v>10656</v>
          </cell>
          <cell r="CN21">
            <v>5104</v>
          </cell>
          <cell r="CO21">
            <v>13647</v>
          </cell>
          <cell r="CP21">
            <v>14924</v>
          </cell>
          <cell r="CQ21">
            <v>21673</v>
          </cell>
          <cell r="CR21">
            <v>23580</v>
          </cell>
          <cell r="CS21">
            <v>25505</v>
          </cell>
          <cell r="CT21">
            <v>18884</v>
          </cell>
          <cell r="CU21">
            <v>24763</v>
          </cell>
          <cell r="CV21">
            <v>6897</v>
          </cell>
          <cell r="CW21">
            <v>21679</v>
          </cell>
          <cell r="CX21">
            <v>10040</v>
          </cell>
          <cell r="CY21">
            <v>12355</v>
          </cell>
          <cell r="CZ21">
            <v>16907</v>
          </cell>
          <cell r="DA21">
            <v>13524</v>
          </cell>
          <cell r="DB21">
            <v>42923</v>
          </cell>
          <cell r="DC21">
            <v>61536</v>
          </cell>
          <cell r="DD21">
            <v>39962</v>
          </cell>
          <cell r="DE21">
            <v>13446</v>
          </cell>
          <cell r="DF21">
            <v>6303</v>
          </cell>
          <cell r="DG21">
            <v>7369</v>
          </cell>
          <cell r="DH21">
            <v>7697</v>
          </cell>
          <cell r="DI21">
            <v>4631</v>
          </cell>
          <cell r="DJ21">
            <v>15173</v>
          </cell>
          <cell r="DK21">
            <v>958</v>
          </cell>
          <cell r="DL21">
            <v>11685</v>
          </cell>
          <cell r="DM21">
            <v>9014</v>
          </cell>
          <cell r="DN21">
            <v>10705</v>
          </cell>
          <cell r="DO21">
            <v>7037</v>
          </cell>
          <cell r="DP21">
            <v>404</v>
          </cell>
          <cell r="DQ21">
            <v>5877</v>
          </cell>
          <cell r="DR21">
            <v>14124</v>
          </cell>
          <cell r="DS21">
            <v>1268</v>
          </cell>
          <cell r="DT21">
            <v>285</v>
          </cell>
          <cell r="DU21">
            <v>10973</v>
          </cell>
          <cell r="DV21">
            <v>7370</v>
          </cell>
          <cell r="DW21">
            <v>1350</v>
          </cell>
          <cell r="DX21">
            <v>8980</v>
          </cell>
          <cell r="DY21">
            <v>3990</v>
          </cell>
          <cell r="DZ21">
            <v>18904</v>
          </cell>
          <cell r="EA21">
            <v>17844</v>
          </cell>
          <cell r="EB21">
            <v>4575</v>
          </cell>
          <cell r="EC21">
            <v>11354</v>
          </cell>
          <cell r="ED21">
            <v>5827</v>
          </cell>
          <cell r="EE21">
            <v>431</v>
          </cell>
          <cell r="EF21">
            <v>10530</v>
          </cell>
          <cell r="EG21">
            <v>13758</v>
          </cell>
          <cell r="EH21">
            <v>8357</v>
          </cell>
          <cell r="EI21">
            <v>7158</v>
          </cell>
          <cell r="EJ21">
            <v>21429</v>
          </cell>
          <cell r="EK21">
            <v>4900</v>
          </cell>
          <cell r="EL21">
            <v>11363</v>
          </cell>
          <cell r="EM21">
            <v>2305</v>
          </cell>
          <cell r="EN21">
            <v>16774</v>
          </cell>
          <cell r="EO21">
            <v>47749</v>
          </cell>
          <cell r="EP21">
            <v>135210</v>
          </cell>
          <cell r="EQ21">
            <v>199267</v>
          </cell>
          <cell r="ER21">
            <v>81068</v>
          </cell>
          <cell r="ES21">
            <v>14686</v>
          </cell>
          <cell r="ET21">
            <v>19432</v>
          </cell>
          <cell r="EU21">
            <v>41878</v>
          </cell>
          <cell r="EV21">
            <v>45004</v>
          </cell>
          <cell r="EW21">
            <v>41994</v>
          </cell>
          <cell r="EX21">
            <v>225541</v>
          </cell>
          <cell r="EY21">
            <v>66073</v>
          </cell>
          <cell r="EZ21">
            <v>82414</v>
          </cell>
          <cell r="FA21">
            <v>116275</v>
          </cell>
          <cell r="FB21">
            <v>22735</v>
          </cell>
          <cell r="FC21">
            <v>15164</v>
          </cell>
          <cell r="FD21">
            <v>29749</v>
          </cell>
          <cell r="FE21">
            <v>7490</v>
          </cell>
          <cell r="FF21">
            <v>33065</v>
          </cell>
          <cell r="FG21">
            <v>22341</v>
          </cell>
          <cell r="FH21">
            <v>7401</v>
          </cell>
          <cell r="FI21">
            <v>14068</v>
          </cell>
          <cell r="FJ21">
            <v>15475</v>
          </cell>
          <cell r="FK21">
            <v>31604</v>
          </cell>
          <cell r="FL21">
            <v>17698</v>
          </cell>
          <cell r="FM21">
            <v>7981</v>
          </cell>
          <cell r="FN21">
            <v>24399</v>
          </cell>
          <cell r="FO21">
            <v>12985</v>
          </cell>
          <cell r="FP21">
            <v>8587</v>
          </cell>
          <cell r="FQ21">
            <v>36572</v>
          </cell>
          <cell r="FR21">
            <v>17146</v>
          </cell>
          <cell r="FS21">
            <v>12226</v>
          </cell>
          <cell r="FT21">
            <v>16246</v>
          </cell>
          <cell r="FU21">
            <v>19256</v>
          </cell>
          <cell r="FV21">
            <v>10543</v>
          </cell>
          <cell r="FW21">
            <v>93590</v>
          </cell>
          <cell r="FX21">
            <v>0</v>
          </cell>
          <cell r="FY21">
            <v>0</v>
          </cell>
        </row>
        <row r="22">
          <cell r="B22">
            <v>58192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6800</v>
          </cell>
          <cell r="I22">
            <v>2859</v>
          </cell>
          <cell r="J22">
            <v>0</v>
          </cell>
          <cell r="K22">
            <v>4794</v>
          </cell>
          <cell r="L22">
            <v>0</v>
          </cell>
          <cell r="M22">
            <v>3315</v>
          </cell>
          <cell r="N22">
            <v>4661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1610</v>
          </cell>
          <cell r="T22">
            <v>0</v>
          </cell>
          <cell r="U22">
            <v>0</v>
          </cell>
          <cell r="V22">
            <v>0</v>
          </cell>
          <cell r="W22">
            <v>780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4672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485</v>
          </cell>
          <cell r="AV22">
            <v>349</v>
          </cell>
          <cell r="AW22">
            <v>620</v>
          </cell>
          <cell r="AX22">
            <v>0</v>
          </cell>
          <cell r="AY22">
            <v>1138</v>
          </cell>
          <cell r="AZ22">
            <v>0</v>
          </cell>
          <cell r="BA22">
            <v>5</v>
          </cell>
          <cell r="BB22">
            <v>0</v>
          </cell>
          <cell r="BC22">
            <v>554</v>
          </cell>
          <cell r="BD22">
            <v>864</v>
          </cell>
          <cell r="BE22">
            <v>0</v>
          </cell>
          <cell r="BF22">
            <v>782</v>
          </cell>
          <cell r="BG22">
            <v>0</v>
          </cell>
          <cell r="BH22">
            <v>1663</v>
          </cell>
          <cell r="BI22">
            <v>4653</v>
          </cell>
          <cell r="BJ22">
            <v>4574</v>
          </cell>
          <cell r="BK22">
            <v>2079</v>
          </cell>
          <cell r="BL22">
            <v>0</v>
          </cell>
          <cell r="BM22">
            <v>1871</v>
          </cell>
          <cell r="BN22">
            <v>1871</v>
          </cell>
          <cell r="BO22">
            <v>5082</v>
          </cell>
          <cell r="BP22">
            <v>0</v>
          </cell>
          <cell r="BQ22">
            <v>0</v>
          </cell>
          <cell r="BR22">
            <v>0</v>
          </cell>
          <cell r="BS22">
            <v>180</v>
          </cell>
          <cell r="BT22">
            <v>4574</v>
          </cell>
          <cell r="BU22">
            <v>4043</v>
          </cell>
          <cell r="BV22">
            <v>18142</v>
          </cell>
          <cell r="BW22">
            <v>4030</v>
          </cell>
          <cell r="BX22">
            <v>3024</v>
          </cell>
          <cell r="BY22">
            <v>3163</v>
          </cell>
          <cell r="BZ22">
            <v>266</v>
          </cell>
          <cell r="CA22">
            <v>0</v>
          </cell>
          <cell r="CB22">
            <v>3533</v>
          </cell>
          <cell r="CC22">
            <v>3516</v>
          </cell>
          <cell r="CD22">
            <v>0</v>
          </cell>
          <cell r="CE22">
            <v>1939</v>
          </cell>
          <cell r="CF22">
            <v>3480</v>
          </cell>
          <cell r="CG22">
            <v>3444</v>
          </cell>
          <cell r="CH22">
            <v>0</v>
          </cell>
          <cell r="CI22">
            <v>3370</v>
          </cell>
          <cell r="CJ22">
            <v>0</v>
          </cell>
          <cell r="CK22">
            <v>0</v>
          </cell>
          <cell r="CL22">
            <v>248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1245</v>
          </cell>
          <cell r="CU22">
            <v>540</v>
          </cell>
          <cell r="CV22">
            <v>0</v>
          </cell>
          <cell r="CW22">
            <v>3625</v>
          </cell>
          <cell r="CX22">
            <v>273</v>
          </cell>
          <cell r="CY22">
            <v>1453</v>
          </cell>
          <cell r="CZ22">
            <v>0</v>
          </cell>
          <cell r="DA22">
            <v>0</v>
          </cell>
          <cell r="DB22">
            <v>1050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145</v>
          </cell>
          <cell r="DH22">
            <v>151</v>
          </cell>
          <cell r="DI22">
            <v>1352</v>
          </cell>
          <cell r="DJ22">
            <v>229</v>
          </cell>
          <cell r="DK22">
            <v>939</v>
          </cell>
          <cell r="DL22">
            <v>0</v>
          </cell>
          <cell r="DM22">
            <v>0</v>
          </cell>
          <cell r="DN22">
            <v>16</v>
          </cell>
          <cell r="DO22">
            <v>0</v>
          </cell>
          <cell r="DP22">
            <v>0</v>
          </cell>
          <cell r="DQ22">
            <v>195</v>
          </cell>
          <cell r="DR22">
            <v>75</v>
          </cell>
          <cell r="DS22">
            <v>0</v>
          </cell>
          <cell r="DT22">
            <v>880</v>
          </cell>
          <cell r="DU22">
            <v>568</v>
          </cell>
          <cell r="DV22">
            <v>420</v>
          </cell>
          <cell r="DW22">
            <v>0</v>
          </cell>
          <cell r="DX22">
            <v>0</v>
          </cell>
          <cell r="DY22">
            <v>328</v>
          </cell>
          <cell r="DZ22">
            <v>379</v>
          </cell>
          <cell r="EA22">
            <v>69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150</v>
          </cell>
          <cell r="EI22">
            <v>4232</v>
          </cell>
          <cell r="EJ22">
            <v>1192</v>
          </cell>
          <cell r="EK22">
            <v>407</v>
          </cell>
          <cell r="EL22">
            <v>0</v>
          </cell>
          <cell r="EM22">
            <v>0</v>
          </cell>
          <cell r="EN22">
            <v>72</v>
          </cell>
          <cell r="EO22">
            <v>0</v>
          </cell>
          <cell r="EP22">
            <v>7667</v>
          </cell>
          <cell r="EQ22">
            <v>11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1829</v>
          </cell>
          <cell r="EW22">
            <v>1156</v>
          </cell>
          <cell r="EX22">
            <v>1160</v>
          </cell>
          <cell r="EY22">
            <v>676</v>
          </cell>
          <cell r="EZ22">
            <v>495</v>
          </cell>
          <cell r="FA22">
            <v>0</v>
          </cell>
          <cell r="FB22">
            <v>618</v>
          </cell>
          <cell r="FC22">
            <v>308</v>
          </cell>
          <cell r="FD22">
            <v>5</v>
          </cell>
          <cell r="FE22">
            <v>0</v>
          </cell>
          <cell r="FF22">
            <v>250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414</v>
          </cell>
          <cell r="FL22">
            <v>72</v>
          </cell>
          <cell r="FM22">
            <v>0</v>
          </cell>
          <cell r="FN22">
            <v>868626</v>
          </cell>
          <cell r="FO22">
            <v>709814</v>
          </cell>
          <cell r="FP22">
            <v>1054860</v>
          </cell>
          <cell r="FQ22">
            <v>897884</v>
          </cell>
          <cell r="FR22">
            <v>192</v>
          </cell>
          <cell r="FS22">
            <v>27</v>
          </cell>
          <cell r="FT22">
            <v>689823</v>
          </cell>
          <cell r="FU22">
            <v>688334</v>
          </cell>
          <cell r="FV22">
            <v>6042768</v>
          </cell>
          <cell r="FW22">
            <v>3997968</v>
          </cell>
          <cell r="FX22">
            <v>0</v>
          </cell>
          <cell r="FY22">
            <v>0</v>
          </cell>
        </row>
        <row r="23">
          <cell r="B23">
            <v>250</v>
          </cell>
          <cell r="C23">
            <v>1846</v>
          </cell>
          <cell r="D23">
            <v>0</v>
          </cell>
          <cell r="E23">
            <v>0</v>
          </cell>
          <cell r="F23">
            <v>45</v>
          </cell>
          <cell r="G23">
            <v>0</v>
          </cell>
          <cell r="H23">
            <v>0</v>
          </cell>
          <cell r="I23">
            <v>2511</v>
          </cell>
          <cell r="J23">
            <v>0</v>
          </cell>
          <cell r="K23">
            <v>4416</v>
          </cell>
          <cell r="L23">
            <v>4367</v>
          </cell>
          <cell r="M23">
            <v>0</v>
          </cell>
          <cell r="N23">
            <v>0</v>
          </cell>
          <cell r="O23">
            <v>2528</v>
          </cell>
          <cell r="P23">
            <v>0</v>
          </cell>
          <cell r="Q23">
            <v>0</v>
          </cell>
          <cell r="R23">
            <v>0</v>
          </cell>
          <cell r="S23">
            <v>4385</v>
          </cell>
          <cell r="T23">
            <v>0</v>
          </cell>
          <cell r="U23">
            <v>0</v>
          </cell>
          <cell r="V23">
            <v>8302</v>
          </cell>
          <cell r="W23">
            <v>281</v>
          </cell>
          <cell r="X23">
            <v>7460</v>
          </cell>
          <cell r="Y23">
            <v>0</v>
          </cell>
          <cell r="Z23">
            <v>6542</v>
          </cell>
          <cell r="AA23">
            <v>3935</v>
          </cell>
          <cell r="AB23">
            <v>0</v>
          </cell>
          <cell r="AC23">
            <v>590</v>
          </cell>
          <cell r="AD23">
            <v>849</v>
          </cell>
          <cell r="AE23">
            <v>0</v>
          </cell>
          <cell r="AF23">
            <v>0</v>
          </cell>
          <cell r="AG23">
            <v>0</v>
          </cell>
          <cell r="AH23">
            <v>5267</v>
          </cell>
          <cell r="AI23">
            <v>3520</v>
          </cell>
          <cell r="AJ23">
            <v>9195</v>
          </cell>
          <cell r="AK23">
            <v>5306</v>
          </cell>
          <cell r="AL23">
            <v>0</v>
          </cell>
          <cell r="AM23">
            <v>6150</v>
          </cell>
          <cell r="AN23">
            <v>5069</v>
          </cell>
          <cell r="AO23">
            <v>2357</v>
          </cell>
          <cell r="AP23">
            <v>0</v>
          </cell>
          <cell r="AQ23">
            <v>0</v>
          </cell>
          <cell r="AR23">
            <v>16771</v>
          </cell>
          <cell r="AS23">
            <v>16272</v>
          </cell>
          <cell r="AT23">
            <v>0</v>
          </cell>
          <cell r="AU23">
            <v>6451</v>
          </cell>
          <cell r="AV23">
            <v>0</v>
          </cell>
          <cell r="AW23">
            <v>6152</v>
          </cell>
          <cell r="AX23">
            <v>15738</v>
          </cell>
          <cell r="AY23">
            <v>5699</v>
          </cell>
          <cell r="AZ23">
            <v>2999</v>
          </cell>
          <cell r="BA23">
            <v>3025</v>
          </cell>
          <cell r="BB23">
            <v>0</v>
          </cell>
          <cell r="BC23">
            <v>2737</v>
          </cell>
          <cell r="BD23">
            <v>5549</v>
          </cell>
          <cell r="BE23">
            <v>18688</v>
          </cell>
          <cell r="BF23">
            <v>56708</v>
          </cell>
          <cell r="BG23">
            <v>15212</v>
          </cell>
          <cell r="BH23">
            <v>15683</v>
          </cell>
          <cell r="BI23">
            <v>30093</v>
          </cell>
          <cell r="BJ23">
            <v>3550</v>
          </cell>
          <cell r="BK23">
            <v>183</v>
          </cell>
          <cell r="BL23">
            <v>9301</v>
          </cell>
          <cell r="BM23">
            <v>1396</v>
          </cell>
          <cell r="BN23">
            <v>0</v>
          </cell>
          <cell r="BO23">
            <v>4742</v>
          </cell>
          <cell r="BP23">
            <v>0</v>
          </cell>
          <cell r="BQ23">
            <v>0</v>
          </cell>
          <cell r="BR23">
            <v>68218</v>
          </cell>
          <cell r="BS23">
            <v>17599</v>
          </cell>
          <cell r="BT23">
            <v>14620</v>
          </cell>
          <cell r="BU23">
            <v>4828</v>
          </cell>
          <cell r="BV23">
            <v>18988</v>
          </cell>
          <cell r="BW23">
            <v>5076</v>
          </cell>
          <cell r="BX23">
            <v>3296</v>
          </cell>
          <cell r="BY23">
            <v>0</v>
          </cell>
          <cell r="BZ23">
            <v>15602</v>
          </cell>
          <cell r="CA23">
            <v>3140</v>
          </cell>
          <cell r="CB23">
            <v>4811</v>
          </cell>
          <cell r="CC23">
            <v>21042</v>
          </cell>
          <cell r="CD23">
            <v>15448</v>
          </cell>
          <cell r="CE23">
            <v>25462</v>
          </cell>
          <cell r="CF23">
            <v>5651</v>
          </cell>
          <cell r="CG23">
            <v>19711</v>
          </cell>
          <cell r="CH23">
            <v>42723</v>
          </cell>
          <cell r="CI23">
            <v>147889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38789</v>
          </cell>
          <cell r="CO23">
            <v>20389</v>
          </cell>
          <cell r="CP23">
            <v>31425</v>
          </cell>
          <cell r="CQ23">
            <v>4569</v>
          </cell>
          <cell r="CR23">
            <v>33460</v>
          </cell>
          <cell r="CS23">
            <v>17430</v>
          </cell>
          <cell r="CT23">
            <v>0</v>
          </cell>
          <cell r="CU23">
            <v>0</v>
          </cell>
          <cell r="CV23">
            <v>0</v>
          </cell>
          <cell r="CW23">
            <v>7550</v>
          </cell>
          <cell r="CX23">
            <v>5730</v>
          </cell>
          <cell r="CY23">
            <v>0</v>
          </cell>
          <cell r="CZ23">
            <v>0</v>
          </cell>
          <cell r="DA23">
            <v>0</v>
          </cell>
          <cell r="DB23">
            <v>32160</v>
          </cell>
          <cell r="DC23">
            <v>61400</v>
          </cell>
          <cell r="DD23">
            <v>29588</v>
          </cell>
          <cell r="DE23">
            <v>6102</v>
          </cell>
          <cell r="DF23">
            <v>33521</v>
          </cell>
          <cell r="DG23">
            <v>4113</v>
          </cell>
          <cell r="DH23">
            <v>0</v>
          </cell>
          <cell r="DI23">
            <v>77257</v>
          </cell>
          <cell r="DJ23">
            <v>32763</v>
          </cell>
          <cell r="DK23">
            <v>5708</v>
          </cell>
          <cell r="DL23">
            <v>5660</v>
          </cell>
          <cell r="DM23">
            <v>79697</v>
          </cell>
          <cell r="DN23">
            <v>62154</v>
          </cell>
          <cell r="DO23">
            <v>3138</v>
          </cell>
          <cell r="DP23">
            <v>3144</v>
          </cell>
          <cell r="DQ23">
            <v>42</v>
          </cell>
          <cell r="DR23">
            <v>28305</v>
          </cell>
          <cell r="DS23">
            <v>3692</v>
          </cell>
          <cell r="DT23">
            <v>0</v>
          </cell>
          <cell r="DU23">
            <v>3354</v>
          </cell>
          <cell r="DV23">
            <v>3434</v>
          </cell>
          <cell r="DW23">
            <v>58903</v>
          </cell>
          <cell r="DX23">
            <v>65522</v>
          </cell>
          <cell r="DY23">
            <v>116591</v>
          </cell>
          <cell r="DZ23">
            <v>80650</v>
          </cell>
          <cell r="EA23">
            <v>45769</v>
          </cell>
          <cell r="EB23">
            <v>0</v>
          </cell>
          <cell r="EC23">
            <v>26875</v>
          </cell>
          <cell r="ED23">
            <v>6219</v>
          </cell>
          <cell r="EE23">
            <v>0</v>
          </cell>
          <cell r="EF23">
            <v>2230</v>
          </cell>
          <cell r="EG23">
            <v>816</v>
          </cell>
          <cell r="EH23">
            <v>0</v>
          </cell>
          <cell r="EI23">
            <v>26809</v>
          </cell>
          <cell r="EJ23">
            <v>0</v>
          </cell>
          <cell r="EK23">
            <v>255</v>
          </cell>
          <cell r="EL23">
            <v>68014</v>
          </cell>
          <cell r="EM23">
            <v>130216</v>
          </cell>
          <cell r="EN23">
            <v>56032</v>
          </cell>
          <cell r="EO23">
            <v>26769</v>
          </cell>
          <cell r="EP23">
            <v>0</v>
          </cell>
          <cell r="EQ23">
            <v>133</v>
          </cell>
          <cell r="ER23">
            <v>39149</v>
          </cell>
          <cell r="ES23">
            <v>130133</v>
          </cell>
          <cell r="ET23">
            <v>311</v>
          </cell>
          <cell r="EU23">
            <v>123735</v>
          </cell>
          <cell r="EV23">
            <v>16080</v>
          </cell>
          <cell r="EW23">
            <v>5970</v>
          </cell>
          <cell r="EX23">
            <v>49184</v>
          </cell>
          <cell r="EY23">
            <v>38606</v>
          </cell>
          <cell r="EZ23">
            <v>353756</v>
          </cell>
          <cell r="FA23">
            <v>13265</v>
          </cell>
          <cell r="FB23">
            <v>80549</v>
          </cell>
          <cell r="FC23">
            <v>23680</v>
          </cell>
          <cell r="FD23">
            <v>8962</v>
          </cell>
          <cell r="FE23">
            <v>5870</v>
          </cell>
          <cell r="FF23">
            <v>8328</v>
          </cell>
          <cell r="FG23">
            <v>311</v>
          </cell>
          <cell r="FH23">
            <v>858</v>
          </cell>
          <cell r="FI23">
            <v>2744</v>
          </cell>
          <cell r="FJ23">
            <v>130610</v>
          </cell>
          <cell r="FK23">
            <v>827</v>
          </cell>
          <cell r="FL23">
            <v>9251</v>
          </cell>
          <cell r="FM23">
            <v>54994</v>
          </cell>
          <cell r="FN23">
            <v>531</v>
          </cell>
          <cell r="FO23">
            <v>376</v>
          </cell>
          <cell r="FP23">
            <v>953</v>
          </cell>
          <cell r="FQ23">
            <v>941</v>
          </cell>
          <cell r="FR23">
            <v>146</v>
          </cell>
          <cell r="FS23">
            <v>104170</v>
          </cell>
          <cell r="FT23">
            <v>48313</v>
          </cell>
          <cell r="FU23">
            <v>249</v>
          </cell>
          <cell r="FV23">
            <v>230276</v>
          </cell>
          <cell r="FW23">
            <v>445</v>
          </cell>
          <cell r="FX23">
            <v>0</v>
          </cell>
          <cell r="FY23">
            <v>0</v>
          </cell>
        </row>
        <row r="24">
          <cell r="B24">
            <v>5372</v>
          </cell>
          <cell r="C24">
            <v>0</v>
          </cell>
          <cell r="D24">
            <v>0</v>
          </cell>
          <cell r="E24">
            <v>0</v>
          </cell>
          <cell r="F24">
            <v>4398</v>
          </cell>
          <cell r="G24">
            <v>5192</v>
          </cell>
          <cell r="H24">
            <v>9889</v>
          </cell>
          <cell r="I24">
            <v>9336</v>
          </cell>
          <cell r="J24">
            <v>0</v>
          </cell>
          <cell r="K24">
            <v>0</v>
          </cell>
          <cell r="L24">
            <v>0</v>
          </cell>
          <cell r="M24">
            <v>5638</v>
          </cell>
          <cell r="N24">
            <v>0</v>
          </cell>
          <cell r="O24">
            <v>4908</v>
          </cell>
          <cell r="P24">
            <v>0</v>
          </cell>
          <cell r="Q24">
            <v>4596</v>
          </cell>
          <cell r="R24">
            <v>0</v>
          </cell>
          <cell r="S24">
            <v>9192</v>
          </cell>
          <cell r="T24">
            <v>9288</v>
          </cell>
          <cell r="U24">
            <v>4596</v>
          </cell>
          <cell r="V24">
            <v>9192</v>
          </cell>
          <cell r="W24">
            <v>4596</v>
          </cell>
          <cell r="X24">
            <v>0</v>
          </cell>
          <cell r="Y24">
            <v>4596</v>
          </cell>
          <cell r="Z24">
            <v>0</v>
          </cell>
          <cell r="AA24">
            <v>0</v>
          </cell>
          <cell r="AB24">
            <v>0</v>
          </cell>
          <cell r="AC24">
            <v>4908</v>
          </cell>
          <cell r="AD24">
            <v>4908</v>
          </cell>
          <cell r="AE24">
            <v>7788</v>
          </cell>
          <cell r="AF24">
            <v>0</v>
          </cell>
          <cell r="AG24">
            <v>29449</v>
          </cell>
          <cell r="AH24">
            <v>0</v>
          </cell>
          <cell r="AI24">
            <v>4909</v>
          </cell>
          <cell r="AJ24">
            <v>0</v>
          </cell>
          <cell r="AK24">
            <v>0</v>
          </cell>
          <cell r="AL24">
            <v>5267</v>
          </cell>
          <cell r="AM24">
            <v>0</v>
          </cell>
          <cell r="AN24">
            <v>10534</v>
          </cell>
          <cell r="AO24">
            <v>0</v>
          </cell>
          <cell r="AP24">
            <v>5267</v>
          </cell>
          <cell r="AQ24">
            <v>10534</v>
          </cell>
          <cell r="AR24">
            <v>10672</v>
          </cell>
          <cell r="AS24">
            <v>5405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10566</v>
          </cell>
          <cell r="BB24">
            <v>15849</v>
          </cell>
          <cell r="BC24">
            <v>5283</v>
          </cell>
          <cell r="BD24">
            <v>10566</v>
          </cell>
          <cell r="BE24">
            <v>5283</v>
          </cell>
          <cell r="BF24">
            <v>8050</v>
          </cell>
          <cell r="BG24">
            <v>5283</v>
          </cell>
          <cell r="BH24">
            <v>0</v>
          </cell>
          <cell r="BI24">
            <v>0</v>
          </cell>
          <cell r="BJ24">
            <v>5283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594</v>
          </cell>
          <cell r="BS24">
            <v>0</v>
          </cell>
          <cell r="BT24">
            <v>5037</v>
          </cell>
          <cell r="BU24">
            <v>0</v>
          </cell>
          <cell r="BV24">
            <v>0</v>
          </cell>
          <cell r="BW24">
            <v>6388</v>
          </cell>
          <cell r="BX24">
            <v>0</v>
          </cell>
          <cell r="BY24">
            <v>0</v>
          </cell>
          <cell r="BZ24">
            <v>9416</v>
          </cell>
          <cell r="CA24">
            <v>0</v>
          </cell>
          <cell r="CB24">
            <v>4545</v>
          </cell>
          <cell r="CC24">
            <v>0</v>
          </cell>
          <cell r="CD24">
            <v>4545</v>
          </cell>
          <cell r="CE24">
            <v>9090</v>
          </cell>
          <cell r="CF24">
            <v>0</v>
          </cell>
          <cell r="CG24">
            <v>0</v>
          </cell>
          <cell r="CH24">
            <v>6480</v>
          </cell>
          <cell r="CI24">
            <v>105600</v>
          </cell>
          <cell r="CJ24">
            <v>5144</v>
          </cell>
          <cell r="CK24">
            <v>0</v>
          </cell>
          <cell r="CL24">
            <v>4728</v>
          </cell>
          <cell r="CM24">
            <v>14310</v>
          </cell>
          <cell r="CN24">
            <v>0</v>
          </cell>
          <cell r="CO24">
            <v>14871</v>
          </cell>
          <cell r="CP24">
            <v>13440</v>
          </cell>
          <cell r="CQ24">
            <v>7889</v>
          </cell>
          <cell r="CR24">
            <v>14195</v>
          </cell>
          <cell r="CS24">
            <v>5394</v>
          </cell>
          <cell r="CT24">
            <v>16536</v>
          </cell>
          <cell r="CU24">
            <v>11024</v>
          </cell>
          <cell r="CV24">
            <v>11143</v>
          </cell>
          <cell r="CW24">
            <v>0</v>
          </cell>
          <cell r="CX24">
            <v>0</v>
          </cell>
          <cell r="CY24">
            <v>12129</v>
          </cell>
          <cell r="CZ24">
            <v>5275</v>
          </cell>
          <cell r="DA24">
            <v>0</v>
          </cell>
          <cell r="DB24">
            <v>10692</v>
          </cell>
          <cell r="DC24">
            <v>0</v>
          </cell>
          <cell r="DD24">
            <v>7647</v>
          </cell>
          <cell r="DE24">
            <v>0</v>
          </cell>
          <cell r="DF24">
            <v>17037</v>
          </cell>
          <cell r="DG24">
            <v>16534</v>
          </cell>
          <cell r="DH24">
            <v>250</v>
          </cell>
          <cell r="DI24">
            <v>8554</v>
          </cell>
          <cell r="DJ24">
            <v>0</v>
          </cell>
          <cell r="DK24">
            <v>0</v>
          </cell>
          <cell r="DL24">
            <v>2713</v>
          </cell>
          <cell r="DM24">
            <v>0</v>
          </cell>
          <cell r="DN24">
            <v>0</v>
          </cell>
          <cell r="DO24">
            <v>0</v>
          </cell>
          <cell r="DP24">
            <v>201</v>
          </cell>
          <cell r="DQ24">
            <v>2315</v>
          </cell>
          <cell r="DR24">
            <v>3200</v>
          </cell>
          <cell r="DS24">
            <v>0</v>
          </cell>
          <cell r="DT24">
            <v>0</v>
          </cell>
          <cell r="DU24">
            <v>0</v>
          </cell>
          <cell r="DV24">
            <v>4967</v>
          </cell>
          <cell r="DW24">
            <v>5192</v>
          </cell>
          <cell r="DX24">
            <v>10384</v>
          </cell>
          <cell r="DY24">
            <v>5192</v>
          </cell>
          <cell r="DZ24">
            <v>560</v>
          </cell>
          <cell r="EA24">
            <v>10384</v>
          </cell>
          <cell r="EB24">
            <v>22</v>
          </cell>
          <cell r="EC24">
            <v>0</v>
          </cell>
          <cell r="ED24">
            <v>0</v>
          </cell>
          <cell r="EE24">
            <v>1644</v>
          </cell>
          <cell r="EF24">
            <v>0</v>
          </cell>
          <cell r="EG24">
            <v>0</v>
          </cell>
          <cell r="EH24">
            <v>5192</v>
          </cell>
          <cell r="EI24">
            <v>2772</v>
          </cell>
          <cell r="EJ24">
            <v>5434</v>
          </cell>
          <cell r="EK24">
            <v>5434</v>
          </cell>
          <cell r="EL24">
            <v>5434</v>
          </cell>
          <cell r="EM24">
            <v>5772</v>
          </cell>
          <cell r="EN24">
            <v>36129</v>
          </cell>
          <cell r="EO24">
            <v>17094</v>
          </cell>
          <cell r="EP24">
            <v>5891</v>
          </cell>
          <cell r="EQ24">
            <v>9588</v>
          </cell>
          <cell r="ER24">
            <v>6725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13398</v>
          </cell>
          <cell r="FA24">
            <v>14007</v>
          </cell>
          <cell r="FB24">
            <v>212831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8573</v>
          </cell>
          <cell r="FH24">
            <v>7757</v>
          </cell>
          <cell r="FI24">
            <v>8126</v>
          </cell>
          <cell r="FJ24">
            <v>41780</v>
          </cell>
          <cell r="FK24">
            <v>0</v>
          </cell>
          <cell r="FL24">
            <v>0</v>
          </cell>
          <cell r="FM24">
            <v>1764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5648</v>
          </cell>
          <cell r="FW24">
            <v>5648</v>
          </cell>
          <cell r="FX24">
            <v>0</v>
          </cell>
          <cell r="FY24">
            <v>0</v>
          </cell>
        </row>
        <row r="25">
          <cell r="B25">
            <v>491</v>
          </cell>
          <cell r="C25">
            <v>1307</v>
          </cell>
          <cell r="D25">
            <v>942</v>
          </cell>
          <cell r="E25">
            <v>0</v>
          </cell>
          <cell r="F25">
            <v>0</v>
          </cell>
          <cell r="G25">
            <v>0</v>
          </cell>
          <cell r="H25">
            <v>2789</v>
          </cell>
          <cell r="I25">
            <v>560</v>
          </cell>
          <cell r="J25">
            <v>5363</v>
          </cell>
          <cell r="K25">
            <v>0</v>
          </cell>
          <cell r="L25">
            <v>0</v>
          </cell>
          <cell r="M25">
            <v>623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3058</v>
          </cell>
          <cell r="W25">
            <v>603</v>
          </cell>
          <cell r="X25">
            <v>857</v>
          </cell>
          <cell r="Y25">
            <v>4</v>
          </cell>
          <cell r="Z25">
            <v>430</v>
          </cell>
          <cell r="AA25">
            <v>1568</v>
          </cell>
          <cell r="AB25">
            <v>2122</v>
          </cell>
          <cell r="AC25">
            <v>0</v>
          </cell>
          <cell r="AD25">
            <v>0</v>
          </cell>
          <cell r="AE25">
            <v>50</v>
          </cell>
          <cell r="AF25">
            <v>0</v>
          </cell>
          <cell r="AG25">
            <v>3022</v>
          </cell>
          <cell r="AH25">
            <v>1491</v>
          </cell>
          <cell r="AI25">
            <v>5667</v>
          </cell>
          <cell r="AJ25">
            <v>0</v>
          </cell>
          <cell r="AK25">
            <v>0</v>
          </cell>
          <cell r="AL25">
            <v>514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1883</v>
          </cell>
          <cell r="AR25">
            <v>15881</v>
          </cell>
          <cell r="AS25">
            <v>0</v>
          </cell>
          <cell r="AT25">
            <v>3214</v>
          </cell>
          <cell r="AU25">
            <v>1700</v>
          </cell>
          <cell r="AV25">
            <v>36</v>
          </cell>
          <cell r="AW25">
            <v>10280</v>
          </cell>
          <cell r="AX25">
            <v>11170</v>
          </cell>
          <cell r="AY25">
            <v>7679</v>
          </cell>
          <cell r="AZ25">
            <v>0</v>
          </cell>
          <cell r="BA25">
            <v>10</v>
          </cell>
          <cell r="BB25">
            <v>0</v>
          </cell>
          <cell r="BC25">
            <v>0</v>
          </cell>
          <cell r="BD25">
            <v>3660</v>
          </cell>
          <cell r="BE25">
            <v>0</v>
          </cell>
          <cell r="BF25">
            <v>3375</v>
          </cell>
          <cell r="BG25">
            <v>0</v>
          </cell>
          <cell r="BH25">
            <v>5776</v>
          </cell>
          <cell r="BI25">
            <v>14819</v>
          </cell>
          <cell r="BJ25">
            <v>3949</v>
          </cell>
          <cell r="BK25">
            <v>1201</v>
          </cell>
          <cell r="BL25">
            <v>7705</v>
          </cell>
          <cell r="BM25">
            <v>10165</v>
          </cell>
          <cell r="BN25">
            <v>5218</v>
          </cell>
          <cell r="BO25">
            <v>10206</v>
          </cell>
          <cell r="BP25">
            <v>10588</v>
          </cell>
          <cell r="BQ25">
            <v>5294</v>
          </cell>
          <cell r="BR25">
            <v>10607</v>
          </cell>
          <cell r="BS25">
            <v>49033</v>
          </cell>
          <cell r="BT25">
            <v>21482</v>
          </cell>
          <cell r="BU25">
            <v>10841</v>
          </cell>
          <cell r="BV25">
            <v>32063</v>
          </cell>
          <cell r="BW25">
            <v>5420</v>
          </cell>
          <cell r="BX25">
            <v>5313</v>
          </cell>
          <cell r="BY25">
            <v>0</v>
          </cell>
          <cell r="BZ25">
            <v>24888</v>
          </cell>
          <cell r="CA25">
            <v>13192</v>
          </cell>
          <cell r="CB25">
            <v>0</v>
          </cell>
          <cell r="CC25">
            <v>21284</v>
          </cell>
          <cell r="CD25">
            <v>10054</v>
          </cell>
          <cell r="CE25">
            <v>15845</v>
          </cell>
          <cell r="CF25">
            <v>259</v>
          </cell>
          <cell r="CG25">
            <v>3059</v>
          </cell>
          <cell r="CH25">
            <v>3384</v>
          </cell>
          <cell r="CI25">
            <v>16551</v>
          </cell>
          <cell r="CJ25">
            <v>3759</v>
          </cell>
          <cell r="CK25">
            <v>0</v>
          </cell>
          <cell r="CL25">
            <v>2967</v>
          </cell>
          <cell r="CM25">
            <v>5185</v>
          </cell>
          <cell r="CN25">
            <v>9220</v>
          </cell>
          <cell r="CO25">
            <v>10919</v>
          </cell>
          <cell r="CP25">
            <v>21033</v>
          </cell>
          <cell r="CQ25">
            <v>35545</v>
          </cell>
          <cell r="CR25">
            <v>41712</v>
          </cell>
          <cell r="CS25">
            <v>20966</v>
          </cell>
          <cell r="CT25">
            <v>42037</v>
          </cell>
          <cell r="CU25">
            <v>21411</v>
          </cell>
          <cell r="CV25">
            <v>51668</v>
          </cell>
          <cell r="CW25">
            <v>0</v>
          </cell>
          <cell r="CX25">
            <v>5263</v>
          </cell>
          <cell r="CY25">
            <v>11045</v>
          </cell>
          <cell r="CZ25">
            <v>10390</v>
          </cell>
          <cell r="DA25">
            <v>0</v>
          </cell>
          <cell r="DB25">
            <v>23113</v>
          </cell>
          <cell r="DC25">
            <v>17682</v>
          </cell>
          <cell r="DD25">
            <v>12827</v>
          </cell>
          <cell r="DE25">
            <v>11158</v>
          </cell>
          <cell r="DF25">
            <v>5455</v>
          </cell>
          <cell r="DG25">
            <v>10339</v>
          </cell>
          <cell r="DH25">
            <v>0</v>
          </cell>
          <cell r="DI25">
            <v>0</v>
          </cell>
          <cell r="DJ25">
            <v>0</v>
          </cell>
          <cell r="DK25">
            <v>10495</v>
          </cell>
          <cell r="DL25">
            <v>10993</v>
          </cell>
          <cell r="DM25">
            <v>0</v>
          </cell>
          <cell r="DN25">
            <v>4790</v>
          </cell>
          <cell r="DO25">
            <v>4790</v>
          </cell>
          <cell r="DP25">
            <v>0</v>
          </cell>
          <cell r="DQ25">
            <v>4790</v>
          </cell>
          <cell r="DR25">
            <v>4790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4768</v>
          </cell>
          <cell r="EA25">
            <v>0</v>
          </cell>
          <cell r="EB25">
            <v>8727</v>
          </cell>
          <cell r="EC25">
            <v>8644</v>
          </cell>
          <cell r="ED25">
            <v>0</v>
          </cell>
          <cell r="EE25">
            <v>0</v>
          </cell>
          <cell r="EF25">
            <v>15724</v>
          </cell>
          <cell r="EG25">
            <v>0</v>
          </cell>
          <cell r="EH25">
            <v>4424</v>
          </cell>
          <cell r="EI25">
            <v>17129</v>
          </cell>
          <cell r="EJ25">
            <v>8687</v>
          </cell>
          <cell r="EK25">
            <v>4924</v>
          </cell>
          <cell r="EL25">
            <v>9377</v>
          </cell>
          <cell r="EM25">
            <v>25948</v>
          </cell>
          <cell r="EN25">
            <v>29737</v>
          </cell>
          <cell r="EO25">
            <v>17580</v>
          </cell>
          <cell r="EP25">
            <v>18667</v>
          </cell>
          <cell r="EQ25">
            <v>24095</v>
          </cell>
          <cell r="ER25">
            <v>7166</v>
          </cell>
          <cell r="ES25">
            <v>7277</v>
          </cell>
          <cell r="ET25">
            <v>14948</v>
          </cell>
          <cell r="EU25">
            <v>25778</v>
          </cell>
          <cell r="EV25">
            <v>41565</v>
          </cell>
          <cell r="EW25">
            <v>23660</v>
          </cell>
          <cell r="EX25">
            <v>37175</v>
          </cell>
          <cell r="EY25">
            <v>26965</v>
          </cell>
          <cell r="EZ25">
            <v>56327</v>
          </cell>
          <cell r="FA25">
            <v>14206</v>
          </cell>
          <cell r="FB25">
            <v>0</v>
          </cell>
          <cell r="FC25">
            <v>637</v>
          </cell>
          <cell r="FD25">
            <v>0</v>
          </cell>
          <cell r="FE25">
            <v>0</v>
          </cell>
          <cell r="FF25">
            <v>173</v>
          </cell>
          <cell r="FG25">
            <v>10151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77</v>
          </cell>
          <cell r="FO25">
            <v>0</v>
          </cell>
          <cell r="FP25">
            <v>0</v>
          </cell>
          <cell r="FQ25">
            <v>10200</v>
          </cell>
          <cell r="FR25">
            <v>0</v>
          </cell>
          <cell r="FS25">
            <v>476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598</v>
          </cell>
          <cell r="N26">
            <v>354</v>
          </cell>
          <cell r="O26">
            <v>126</v>
          </cell>
          <cell r="P26">
            <v>378</v>
          </cell>
          <cell r="Q26">
            <v>0</v>
          </cell>
          <cell r="R26">
            <v>252</v>
          </cell>
          <cell r="S26">
            <v>0</v>
          </cell>
          <cell r="T26">
            <v>270</v>
          </cell>
          <cell r="U26">
            <v>10159</v>
          </cell>
          <cell r="V26">
            <v>252</v>
          </cell>
          <cell r="W26">
            <v>22370</v>
          </cell>
          <cell r="X26">
            <v>1063</v>
          </cell>
          <cell r="Y26">
            <v>409</v>
          </cell>
          <cell r="Z26">
            <v>1185</v>
          </cell>
          <cell r="AA26">
            <v>1000</v>
          </cell>
          <cell r="AB26">
            <v>991</v>
          </cell>
          <cell r="AC26">
            <v>132</v>
          </cell>
          <cell r="AD26">
            <v>237</v>
          </cell>
          <cell r="AE26">
            <v>489</v>
          </cell>
          <cell r="AF26">
            <v>11754</v>
          </cell>
          <cell r="AG26">
            <v>206</v>
          </cell>
          <cell r="AH26">
            <v>1029</v>
          </cell>
          <cell r="AI26">
            <v>2524</v>
          </cell>
          <cell r="AJ26">
            <v>5127</v>
          </cell>
          <cell r="AK26">
            <v>1624</v>
          </cell>
          <cell r="AL26">
            <v>11390</v>
          </cell>
          <cell r="AM26">
            <v>7918</v>
          </cell>
          <cell r="AN26">
            <v>7777</v>
          </cell>
          <cell r="AO26">
            <v>12872</v>
          </cell>
          <cell r="AP26">
            <v>8445</v>
          </cell>
          <cell r="AQ26">
            <v>13138</v>
          </cell>
          <cell r="AR26">
            <v>4444</v>
          </cell>
          <cell r="AS26">
            <v>4358</v>
          </cell>
          <cell r="AT26">
            <v>302</v>
          </cell>
          <cell r="AU26">
            <v>8635</v>
          </cell>
          <cell r="AV26">
            <v>18674</v>
          </cell>
          <cell r="AW26">
            <v>7831</v>
          </cell>
          <cell r="AX26">
            <v>26829</v>
          </cell>
          <cell r="AY26">
            <v>33397</v>
          </cell>
          <cell r="AZ26">
            <v>18430</v>
          </cell>
          <cell r="BA26">
            <v>9751</v>
          </cell>
          <cell r="BB26">
            <v>11071</v>
          </cell>
          <cell r="BC26">
            <v>5700</v>
          </cell>
          <cell r="BD26">
            <v>16802</v>
          </cell>
          <cell r="BE26">
            <v>30904</v>
          </cell>
          <cell r="BF26">
            <v>17222</v>
          </cell>
          <cell r="BG26">
            <v>10364</v>
          </cell>
          <cell r="BH26">
            <v>23595</v>
          </cell>
          <cell r="BI26">
            <v>33532</v>
          </cell>
          <cell r="BJ26">
            <v>48053</v>
          </cell>
          <cell r="BK26">
            <v>28804</v>
          </cell>
          <cell r="BL26">
            <v>13199</v>
          </cell>
          <cell r="BM26">
            <v>6583</v>
          </cell>
          <cell r="BN26">
            <v>11018</v>
          </cell>
          <cell r="BO26">
            <v>9692</v>
          </cell>
          <cell r="BP26">
            <v>968</v>
          </cell>
          <cell r="BQ26">
            <v>12702</v>
          </cell>
          <cell r="BR26">
            <v>26553</v>
          </cell>
          <cell r="BS26">
            <v>31738</v>
          </cell>
          <cell r="BT26">
            <v>19664</v>
          </cell>
          <cell r="BU26">
            <v>33066</v>
          </cell>
          <cell r="BV26">
            <v>13916</v>
          </cell>
          <cell r="BW26">
            <v>20211</v>
          </cell>
          <cell r="BX26">
            <v>50116</v>
          </cell>
          <cell r="BY26">
            <v>22584</v>
          </cell>
          <cell r="BZ26">
            <v>24967</v>
          </cell>
          <cell r="CA26">
            <v>10009</v>
          </cell>
          <cell r="CB26">
            <v>16792</v>
          </cell>
          <cell r="CC26">
            <v>22576</v>
          </cell>
          <cell r="CD26">
            <v>55359</v>
          </cell>
          <cell r="CE26">
            <v>32433</v>
          </cell>
          <cell r="CF26">
            <v>42292</v>
          </cell>
          <cell r="CG26">
            <v>61697</v>
          </cell>
          <cell r="CH26">
            <v>71457</v>
          </cell>
          <cell r="CI26">
            <v>42428</v>
          </cell>
          <cell r="CJ26">
            <v>32556</v>
          </cell>
          <cell r="CK26">
            <v>20630</v>
          </cell>
          <cell r="CL26">
            <v>8349</v>
          </cell>
          <cell r="CM26">
            <v>25211</v>
          </cell>
          <cell r="CN26">
            <v>37086</v>
          </cell>
          <cell r="CO26">
            <v>26267</v>
          </cell>
          <cell r="CP26">
            <v>46768</v>
          </cell>
          <cell r="CQ26">
            <v>86687</v>
          </cell>
          <cell r="CR26">
            <v>94884</v>
          </cell>
          <cell r="CS26">
            <v>21234</v>
          </cell>
          <cell r="CT26">
            <v>40658</v>
          </cell>
          <cell r="CU26">
            <v>28410</v>
          </cell>
          <cell r="CV26">
            <v>24665</v>
          </cell>
          <cell r="CW26">
            <v>31781</v>
          </cell>
          <cell r="CX26">
            <v>4851</v>
          </cell>
          <cell r="CY26">
            <v>7288</v>
          </cell>
          <cell r="CZ26">
            <v>18420</v>
          </cell>
          <cell r="DA26">
            <v>4715</v>
          </cell>
          <cell r="DB26">
            <v>14237</v>
          </cell>
          <cell r="DC26">
            <v>37619</v>
          </cell>
          <cell r="DD26">
            <v>19699</v>
          </cell>
          <cell r="DE26">
            <v>40856</v>
          </cell>
          <cell r="DF26">
            <v>29862</v>
          </cell>
          <cell r="DG26">
            <v>42273</v>
          </cell>
          <cell r="DH26">
            <v>14683</v>
          </cell>
          <cell r="DI26">
            <v>3275</v>
          </cell>
          <cell r="DJ26">
            <v>10106</v>
          </cell>
          <cell r="DK26">
            <v>2832</v>
          </cell>
          <cell r="DL26">
            <v>10810</v>
          </cell>
          <cell r="DM26">
            <v>14669</v>
          </cell>
          <cell r="DN26">
            <v>18287</v>
          </cell>
          <cell r="DO26">
            <v>39993</v>
          </cell>
          <cell r="DP26">
            <v>43154</v>
          </cell>
          <cell r="DQ26">
            <v>35058</v>
          </cell>
          <cell r="DR26">
            <v>61720</v>
          </cell>
          <cell r="DS26">
            <v>13651</v>
          </cell>
          <cell r="DT26">
            <v>25058</v>
          </cell>
          <cell r="DU26">
            <v>14240</v>
          </cell>
          <cell r="DV26">
            <v>198</v>
          </cell>
          <cell r="DW26">
            <v>6010</v>
          </cell>
          <cell r="DX26">
            <v>958</v>
          </cell>
          <cell r="DY26">
            <v>30314</v>
          </cell>
          <cell r="DZ26">
            <v>31615</v>
          </cell>
          <cell r="EA26">
            <v>49538</v>
          </cell>
          <cell r="EB26">
            <v>17896</v>
          </cell>
          <cell r="EC26">
            <v>33776</v>
          </cell>
          <cell r="ED26">
            <v>38947</v>
          </cell>
          <cell r="EE26">
            <v>30694</v>
          </cell>
          <cell r="EF26">
            <v>24520</v>
          </cell>
          <cell r="EG26">
            <v>14647</v>
          </cell>
          <cell r="EH26">
            <v>15214</v>
          </cell>
          <cell r="EI26">
            <v>11262</v>
          </cell>
          <cell r="EJ26">
            <v>7207</v>
          </cell>
          <cell r="EK26">
            <v>5929</v>
          </cell>
          <cell r="EL26">
            <v>53399</v>
          </cell>
          <cell r="EM26">
            <v>34154</v>
          </cell>
          <cell r="EN26">
            <v>37006</v>
          </cell>
          <cell r="EO26">
            <v>47778</v>
          </cell>
          <cell r="EP26">
            <v>47625</v>
          </cell>
          <cell r="EQ26">
            <v>88268</v>
          </cell>
          <cell r="ER26">
            <v>80868</v>
          </cell>
          <cell r="ES26">
            <v>13891</v>
          </cell>
          <cell r="ET26">
            <v>5767</v>
          </cell>
          <cell r="EU26">
            <v>30246</v>
          </cell>
          <cell r="EV26">
            <v>12127</v>
          </cell>
          <cell r="EW26">
            <v>43802</v>
          </cell>
          <cell r="EX26">
            <v>105079</v>
          </cell>
          <cell r="EY26">
            <v>98116</v>
          </cell>
          <cell r="EZ26">
            <v>112576</v>
          </cell>
          <cell r="FA26">
            <v>39573</v>
          </cell>
          <cell r="FB26">
            <v>40887</v>
          </cell>
          <cell r="FC26">
            <v>59262</v>
          </cell>
          <cell r="FD26">
            <v>26329</v>
          </cell>
          <cell r="FE26">
            <v>18323</v>
          </cell>
          <cell r="FF26">
            <v>7052</v>
          </cell>
          <cell r="FG26">
            <v>24699</v>
          </cell>
          <cell r="FH26">
            <v>24758</v>
          </cell>
          <cell r="FI26">
            <v>4729</v>
          </cell>
          <cell r="FJ26">
            <v>33947</v>
          </cell>
          <cell r="FK26">
            <v>54377</v>
          </cell>
          <cell r="FL26">
            <v>54723</v>
          </cell>
          <cell r="FM26">
            <v>34855</v>
          </cell>
          <cell r="FN26">
            <v>138284</v>
          </cell>
          <cell r="FO26">
            <v>95425</v>
          </cell>
          <cell r="FP26">
            <v>107082</v>
          </cell>
          <cell r="FQ26">
            <v>42009</v>
          </cell>
          <cell r="FR26">
            <v>68177</v>
          </cell>
          <cell r="FS26">
            <v>52086</v>
          </cell>
          <cell r="FT26">
            <v>557366</v>
          </cell>
          <cell r="FU26">
            <v>81167</v>
          </cell>
          <cell r="FV26">
            <v>154761</v>
          </cell>
          <cell r="FW26">
            <v>204162</v>
          </cell>
          <cell r="FX26">
            <v>0</v>
          </cell>
          <cell r="FY26">
            <v>0</v>
          </cell>
        </row>
        <row r="27">
          <cell r="B27">
            <v>310327</v>
          </cell>
          <cell r="C27">
            <v>267112</v>
          </cell>
          <cell r="D27">
            <v>422083</v>
          </cell>
          <cell r="E27">
            <v>39985</v>
          </cell>
          <cell r="F27">
            <v>33443</v>
          </cell>
          <cell r="G27">
            <v>21738</v>
          </cell>
          <cell r="H27">
            <v>25971</v>
          </cell>
          <cell r="I27">
            <v>127797</v>
          </cell>
          <cell r="J27">
            <v>129934</v>
          </cell>
          <cell r="K27">
            <v>261242</v>
          </cell>
          <cell r="L27">
            <v>553973</v>
          </cell>
          <cell r="M27">
            <v>1148315</v>
          </cell>
          <cell r="N27">
            <v>658009</v>
          </cell>
          <cell r="O27">
            <v>644887</v>
          </cell>
          <cell r="P27">
            <v>448925</v>
          </cell>
          <cell r="Q27">
            <v>162398</v>
          </cell>
          <cell r="R27">
            <v>71894</v>
          </cell>
          <cell r="S27">
            <v>51586</v>
          </cell>
          <cell r="T27">
            <v>100772</v>
          </cell>
          <cell r="U27">
            <v>117470</v>
          </cell>
          <cell r="V27">
            <v>278594</v>
          </cell>
          <cell r="W27">
            <v>341967</v>
          </cell>
          <cell r="X27">
            <v>252037</v>
          </cell>
          <cell r="Y27">
            <v>497825</v>
          </cell>
          <cell r="Z27">
            <v>770778</v>
          </cell>
          <cell r="AA27">
            <v>717327</v>
          </cell>
          <cell r="AB27">
            <v>473298</v>
          </cell>
          <cell r="AC27">
            <v>318912</v>
          </cell>
          <cell r="AD27">
            <v>174899</v>
          </cell>
          <cell r="AE27">
            <v>99057</v>
          </cell>
          <cell r="AF27">
            <v>116887</v>
          </cell>
          <cell r="AG27">
            <v>125178</v>
          </cell>
          <cell r="AH27">
            <v>305060</v>
          </cell>
          <cell r="AI27">
            <v>623992</v>
          </cell>
          <cell r="AJ27">
            <v>749211</v>
          </cell>
          <cell r="AK27">
            <v>1603637</v>
          </cell>
          <cell r="AL27">
            <v>1162429</v>
          </cell>
          <cell r="AM27">
            <v>914059</v>
          </cell>
          <cell r="AN27">
            <v>891330</v>
          </cell>
          <cell r="AO27">
            <v>434303</v>
          </cell>
          <cell r="AP27">
            <v>125055</v>
          </cell>
          <cell r="AQ27">
            <v>74014</v>
          </cell>
          <cell r="AR27">
            <v>55153</v>
          </cell>
          <cell r="AS27">
            <v>233803</v>
          </cell>
          <cell r="AT27">
            <v>263216</v>
          </cell>
          <cell r="AU27">
            <v>477947</v>
          </cell>
          <cell r="AV27">
            <v>693672</v>
          </cell>
          <cell r="AW27">
            <v>733942</v>
          </cell>
          <cell r="AX27">
            <v>966989</v>
          </cell>
          <cell r="AY27">
            <v>866386</v>
          </cell>
          <cell r="AZ27">
            <v>715118</v>
          </cell>
          <cell r="BA27">
            <v>276109</v>
          </cell>
          <cell r="BB27">
            <v>202808</v>
          </cell>
          <cell r="BC27">
            <v>119535</v>
          </cell>
          <cell r="BD27">
            <v>54829</v>
          </cell>
          <cell r="BE27">
            <v>191482</v>
          </cell>
          <cell r="BF27">
            <v>236951</v>
          </cell>
          <cell r="BG27">
            <v>483725</v>
          </cell>
          <cell r="BH27">
            <v>333395</v>
          </cell>
          <cell r="BI27">
            <v>686436</v>
          </cell>
          <cell r="BJ27">
            <v>785219</v>
          </cell>
          <cell r="BK27">
            <v>570299</v>
          </cell>
          <cell r="BL27">
            <v>1016287</v>
          </cell>
          <cell r="BM27">
            <v>718215</v>
          </cell>
          <cell r="BN27">
            <v>126388</v>
          </cell>
          <cell r="BO27">
            <v>76199</v>
          </cell>
          <cell r="BP27">
            <v>43092</v>
          </cell>
          <cell r="BQ27">
            <v>99243</v>
          </cell>
          <cell r="BR27">
            <v>204304</v>
          </cell>
          <cell r="BS27">
            <v>401760</v>
          </cell>
          <cell r="BT27">
            <v>486111</v>
          </cell>
          <cell r="BU27">
            <v>637973</v>
          </cell>
          <cell r="BV27">
            <v>939901</v>
          </cell>
          <cell r="BW27">
            <v>667796</v>
          </cell>
          <cell r="BX27">
            <v>526018</v>
          </cell>
          <cell r="BY27">
            <v>156215</v>
          </cell>
          <cell r="BZ27">
            <v>85118</v>
          </cell>
          <cell r="CA27">
            <v>35248</v>
          </cell>
          <cell r="CB27">
            <v>27227</v>
          </cell>
          <cell r="CC27">
            <v>161814</v>
          </cell>
          <cell r="CD27">
            <v>140348</v>
          </cell>
          <cell r="CE27">
            <v>418020</v>
          </cell>
          <cell r="CF27">
            <v>552377</v>
          </cell>
          <cell r="CG27">
            <v>651470</v>
          </cell>
          <cell r="CH27">
            <v>855627</v>
          </cell>
          <cell r="CI27">
            <v>703322</v>
          </cell>
          <cell r="CJ27">
            <v>544124</v>
          </cell>
          <cell r="CK27">
            <v>291418</v>
          </cell>
          <cell r="CL27">
            <v>208426</v>
          </cell>
          <cell r="CM27">
            <v>71144</v>
          </cell>
          <cell r="CN27">
            <v>78561</v>
          </cell>
          <cell r="CO27">
            <v>169469</v>
          </cell>
          <cell r="CP27">
            <v>222949</v>
          </cell>
          <cell r="CQ27">
            <v>391670</v>
          </cell>
          <cell r="CR27">
            <v>476205</v>
          </cell>
          <cell r="CS27">
            <v>729919</v>
          </cell>
          <cell r="CT27">
            <v>863188</v>
          </cell>
          <cell r="CU27">
            <v>786142</v>
          </cell>
          <cell r="CV27">
            <v>896174</v>
          </cell>
          <cell r="CW27">
            <v>391785</v>
          </cell>
          <cell r="CX27">
            <v>96780</v>
          </cell>
          <cell r="CY27">
            <v>66388</v>
          </cell>
          <cell r="CZ27">
            <v>31035</v>
          </cell>
          <cell r="DA27">
            <v>127684</v>
          </cell>
          <cell r="DB27">
            <v>297659</v>
          </cell>
          <cell r="DC27">
            <v>451248</v>
          </cell>
          <cell r="DD27">
            <v>707744</v>
          </cell>
          <cell r="DE27">
            <v>824293</v>
          </cell>
          <cell r="DF27">
            <v>1030756</v>
          </cell>
          <cell r="DG27">
            <v>973142</v>
          </cell>
          <cell r="DH27">
            <v>770857</v>
          </cell>
          <cell r="DI27">
            <v>335502</v>
          </cell>
          <cell r="DJ27">
            <v>133652</v>
          </cell>
          <cell r="DK27">
            <v>89967</v>
          </cell>
          <cell r="DL27">
            <v>185717</v>
          </cell>
          <cell r="DM27">
            <v>316888</v>
          </cell>
          <cell r="DN27">
            <v>484908</v>
          </cell>
          <cell r="DO27">
            <v>682987</v>
          </cell>
          <cell r="DP27">
            <v>662212</v>
          </cell>
          <cell r="DQ27">
            <v>675209</v>
          </cell>
          <cell r="DR27">
            <v>669953</v>
          </cell>
          <cell r="DS27">
            <v>614347</v>
          </cell>
          <cell r="DT27">
            <v>497186</v>
          </cell>
          <cell r="DU27">
            <v>214492</v>
          </cell>
          <cell r="DV27">
            <v>124716</v>
          </cell>
          <cell r="DW27">
            <v>91233</v>
          </cell>
          <cell r="DX27">
            <v>120091</v>
          </cell>
          <cell r="DY27">
            <v>142250</v>
          </cell>
          <cell r="DZ27">
            <v>315162</v>
          </cell>
          <cell r="EA27">
            <v>274712</v>
          </cell>
          <cell r="EB27">
            <v>382694</v>
          </cell>
          <cell r="EC27">
            <v>640234</v>
          </cell>
          <cell r="ED27">
            <v>1006022</v>
          </cell>
          <cell r="EE27">
            <v>929089</v>
          </cell>
          <cell r="EF27">
            <v>598170</v>
          </cell>
          <cell r="EG27">
            <v>267223</v>
          </cell>
          <cell r="EH27">
            <v>184386</v>
          </cell>
          <cell r="EI27">
            <v>117245</v>
          </cell>
          <cell r="EJ27">
            <v>98667</v>
          </cell>
          <cell r="EK27">
            <v>149317</v>
          </cell>
          <cell r="EL27">
            <v>341162</v>
          </cell>
          <cell r="EM27">
            <v>997882</v>
          </cell>
          <cell r="EN27">
            <v>1107727</v>
          </cell>
          <cell r="EO27">
            <v>883014</v>
          </cell>
          <cell r="EP27">
            <v>1136009</v>
          </cell>
          <cell r="EQ27">
            <v>1872254</v>
          </cell>
          <cell r="ER27">
            <v>484148</v>
          </cell>
          <cell r="ES27">
            <v>272662</v>
          </cell>
          <cell r="ET27">
            <v>226603</v>
          </cell>
          <cell r="EU27">
            <v>1325166</v>
          </cell>
          <cell r="EV27">
            <v>86342</v>
          </cell>
          <cell r="EW27">
            <v>150880</v>
          </cell>
          <cell r="EX27">
            <v>329665</v>
          </cell>
          <cell r="EY27">
            <v>374160</v>
          </cell>
          <cell r="EZ27">
            <v>493734</v>
          </cell>
          <cell r="FA27">
            <v>816431</v>
          </cell>
          <cell r="FB27">
            <v>1063445</v>
          </cell>
          <cell r="FC27">
            <v>854530</v>
          </cell>
          <cell r="FD27">
            <v>932363</v>
          </cell>
          <cell r="FE27">
            <v>394159</v>
          </cell>
          <cell r="FF27">
            <v>188620</v>
          </cell>
          <cell r="FG27">
            <v>69924</v>
          </cell>
          <cell r="FH27">
            <v>105956</v>
          </cell>
          <cell r="FI27">
            <v>132006</v>
          </cell>
          <cell r="FJ27">
            <v>336546</v>
          </cell>
          <cell r="FK27">
            <v>664562</v>
          </cell>
          <cell r="FL27">
            <v>1143496</v>
          </cell>
          <cell r="FM27">
            <v>1168357</v>
          </cell>
          <cell r="FN27">
            <v>1600866</v>
          </cell>
          <cell r="FO27">
            <v>1319012</v>
          </cell>
          <cell r="FP27">
            <v>761648</v>
          </cell>
          <cell r="FQ27">
            <v>382341</v>
          </cell>
          <cell r="FR27">
            <v>172653</v>
          </cell>
          <cell r="FS27">
            <v>212268</v>
          </cell>
          <cell r="FT27">
            <v>249483</v>
          </cell>
          <cell r="FU27">
            <v>387715</v>
          </cell>
          <cell r="FV27">
            <v>405474</v>
          </cell>
          <cell r="FW27">
            <v>703896</v>
          </cell>
          <cell r="FX27">
            <v>0</v>
          </cell>
          <cell r="FY27">
            <v>0</v>
          </cell>
        </row>
      </sheetData>
      <sheetData sheetId="2">
        <row r="1">
          <cell r="B1">
            <v>5201478</v>
          </cell>
        </row>
      </sheetData>
      <sheetData sheetId="3"/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18165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2138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18144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7088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3605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4860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658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54215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1941</v>
          </cell>
          <cell r="E11">
            <v>0</v>
          </cell>
          <cell r="F11">
            <v>0</v>
          </cell>
          <cell r="G11">
            <v>844</v>
          </cell>
          <cell r="H11">
            <v>3200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1549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1203</v>
          </cell>
          <cell r="T11">
            <v>0</v>
          </cell>
          <cell r="U11">
            <v>0</v>
          </cell>
          <cell r="V11">
            <v>1417</v>
          </cell>
          <cell r="W11">
            <v>0</v>
          </cell>
          <cell r="X11">
            <v>5313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4020</v>
          </cell>
          <cell r="AG11">
            <v>7216</v>
          </cell>
          <cell r="AH11">
            <v>13349</v>
          </cell>
          <cell r="AI11">
            <v>1461</v>
          </cell>
          <cell r="AJ11">
            <v>0</v>
          </cell>
          <cell r="AK11">
            <v>0</v>
          </cell>
          <cell r="AL11">
            <v>84</v>
          </cell>
          <cell r="AM11">
            <v>534</v>
          </cell>
          <cell r="AN11">
            <v>0</v>
          </cell>
          <cell r="AO11">
            <v>0</v>
          </cell>
          <cell r="AP11">
            <v>534</v>
          </cell>
          <cell r="AQ11">
            <v>6650</v>
          </cell>
          <cell r="AR11">
            <v>0</v>
          </cell>
          <cell r="AS11">
            <v>0</v>
          </cell>
          <cell r="AT11">
            <v>3674</v>
          </cell>
          <cell r="AU11">
            <v>0</v>
          </cell>
          <cell r="AV11">
            <v>0</v>
          </cell>
          <cell r="AW11">
            <v>8588</v>
          </cell>
          <cell r="AX11">
            <v>9111</v>
          </cell>
          <cell r="AY11">
            <v>0</v>
          </cell>
          <cell r="AZ11">
            <v>1418</v>
          </cell>
          <cell r="BA11">
            <v>564</v>
          </cell>
          <cell r="BB11">
            <v>12086</v>
          </cell>
          <cell r="BC11">
            <v>10831</v>
          </cell>
          <cell r="BD11">
            <v>11099</v>
          </cell>
          <cell r="BE11">
            <v>14633</v>
          </cell>
          <cell r="BF11">
            <v>0</v>
          </cell>
          <cell r="BG11">
            <v>0</v>
          </cell>
          <cell r="BH11">
            <v>0</v>
          </cell>
          <cell r="BI11">
            <v>2752</v>
          </cell>
          <cell r="BJ11">
            <v>663</v>
          </cell>
          <cell r="BK11">
            <v>0</v>
          </cell>
          <cell r="BL11">
            <v>4819</v>
          </cell>
          <cell r="BM11">
            <v>663</v>
          </cell>
          <cell r="BN11">
            <v>3029</v>
          </cell>
          <cell r="BO11">
            <v>15340</v>
          </cell>
          <cell r="BP11">
            <v>0</v>
          </cell>
          <cell r="BQ11">
            <v>0</v>
          </cell>
          <cell r="BR11">
            <v>5606</v>
          </cell>
          <cell r="BS11">
            <v>9049</v>
          </cell>
          <cell r="BT11">
            <v>0</v>
          </cell>
          <cell r="BU11">
            <v>11385</v>
          </cell>
          <cell r="BV11">
            <v>0</v>
          </cell>
          <cell r="BW11">
            <v>10170</v>
          </cell>
          <cell r="BX11">
            <v>0</v>
          </cell>
          <cell r="BY11">
            <v>9927</v>
          </cell>
          <cell r="BZ11">
            <v>13576</v>
          </cell>
          <cell r="CA11">
            <v>9127</v>
          </cell>
          <cell r="CB11">
            <v>0</v>
          </cell>
          <cell r="CC11">
            <v>23622</v>
          </cell>
          <cell r="CD11">
            <v>0</v>
          </cell>
          <cell r="CE11">
            <v>11645</v>
          </cell>
          <cell r="CF11">
            <v>5961</v>
          </cell>
          <cell r="CG11">
            <v>0</v>
          </cell>
          <cell r="CH11">
            <v>55058</v>
          </cell>
          <cell r="CI11">
            <v>14224</v>
          </cell>
          <cell r="CJ11">
            <v>0</v>
          </cell>
          <cell r="CK11">
            <v>21439</v>
          </cell>
          <cell r="CL11">
            <v>0</v>
          </cell>
          <cell r="CM11">
            <v>10805</v>
          </cell>
          <cell r="CN11">
            <v>0</v>
          </cell>
          <cell r="CO11">
            <v>16078</v>
          </cell>
          <cell r="CP11">
            <v>27261</v>
          </cell>
          <cell r="CQ11">
            <v>0</v>
          </cell>
          <cell r="CR11">
            <v>4195</v>
          </cell>
          <cell r="CS11">
            <v>0</v>
          </cell>
          <cell r="CT11">
            <v>7638</v>
          </cell>
          <cell r="CU11">
            <v>10134</v>
          </cell>
          <cell r="CV11">
            <v>1584</v>
          </cell>
          <cell r="CW11">
            <v>9349</v>
          </cell>
          <cell r="CX11">
            <v>6798</v>
          </cell>
          <cell r="CY11">
            <v>14323</v>
          </cell>
          <cell r="CZ11">
            <v>28079</v>
          </cell>
          <cell r="DA11">
            <v>0</v>
          </cell>
          <cell r="DB11">
            <v>6501</v>
          </cell>
          <cell r="DC11">
            <v>7710</v>
          </cell>
          <cell r="DD11">
            <v>17330</v>
          </cell>
          <cell r="DE11">
            <v>0</v>
          </cell>
          <cell r="DF11">
            <v>13331</v>
          </cell>
          <cell r="DG11">
            <v>13591</v>
          </cell>
          <cell r="DH11">
            <v>12982</v>
          </cell>
          <cell r="DI11">
            <v>0</v>
          </cell>
          <cell r="DJ11">
            <v>18556</v>
          </cell>
          <cell r="DK11">
            <v>13445</v>
          </cell>
          <cell r="DL11">
            <v>10094</v>
          </cell>
          <cell r="DM11">
            <v>0</v>
          </cell>
          <cell r="DN11">
            <v>21567</v>
          </cell>
          <cell r="DO11">
            <v>0</v>
          </cell>
          <cell r="DP11">
            <v>30271</v>
          </cell>
          <cell r="DQ11">
            <v>0</v>
          </cell>
          <cell r="DR11">
            <v>54752</v>
          </cell>
          <cell r="DS11">
            <v>10672</v>
          </cell>
          <cell r="DT11">
            <v>9835</v>
          </cell>
          <cell r="DU11">
            <v>53767</v>
          </cell>
          <cell r="DV11">
            <v>0</v>
          </cell>
          <cell r="DW11">
            <v>6923</v>
          </cell>
          <cell r="DX11">
            <v>12027</v>
          </cell>
          <cell r="DY11">
            <v>29752</v>
          </cell>
          <cell r="DZ11">
            <v>47973</v>
          </cell>
          <cell r="EA11">
            <v>0</v>
          </cell>
          <cell r="EB11">
            <v>8265</v>
          </cell>
          <cell r="EC11">
            <v>14364</v>
          </cell>
          <cell r="ED11">
            <v>0</v>
          </cell>
          <cell r="EE11">
            <v>0</v>
          </cell>
          <cell r="EF11">
            <v>920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23303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36380</v>
          </cell>
          <cell r="AS15">
            <v>13067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6208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5097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2349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8226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1289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3000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820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108</v>
          </cell>
          <cell r="CH21">
            <v>0</v>
          </cell>
          <cell r="CI21">
            <v>55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5472</v>
          </cell>
          <cell r="CX21">
            <v>0</v>
          </cell>
          <cell r="CY21">
            <v>0</v>
          </cell>
          <cell r="CZ21">
            <v>6227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7491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3349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22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113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10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142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1782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2646</v>
          </cell>
          <cell r="L11">
            <v>0</v>
          </cell>
          <cell r="M11">
            <v>0</v>
          </cell>
          <cell r="N11">
            <v>0</v>
          </cell>
          <cell r="O11">
            <v>3815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3158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9000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6216</v>
          </cell>
          <cell r="AI11">
            <v>0</v>
          </cell>
          <cell r="AJ11">
            <v>0</v>
          </cell>
          <cell r="AK11">
            <v>0</v>
          </cell>
          <cell r="AL11">
            <v>13500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11871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14160</v>
          </cell>
          <cell r="AY11">
            <v>0</v>
          </cell>
          <cell r="AZ11">
            <v>0</v>
          </cell>
          <cell r="BA11">
            <v>0</v>
          </cell>
          <cell r="BB11">
            <v>13721</v>
          </cell>
          <cell r="BC11">
            <v>0</v>
          </cell>
          <cell r="BD11">
            <v>0</v>
          </cell>
          <cell r="BE11">
            <v>0</v>
          </cell>
          <cell r="BF11">
            <v>12681</v>
          </cell>
          <cell r="BG11">
            <v>0</v>
          </cell>
          <cell r="BH11">
            <v>0</v>
          </cell>
          <cell r="BI11">
            <v>11842</v>
          </cell>
          <cell r="BJ11">
            <v>0</v>
          </cell>
          <cell r="BK11">
            <v>0</v>
          </cell>
          <cell r="BL11">
            <v>13500</v>
          </cell>
          <cell r="BM11">
            <v>0</v>
          </cell>
          <cell r="BN11">
            <v>0</v>
          </cell>
          <cell r="BO11">
            <v>9965</v>
          </cell>
          <cell r="BP11">
            <v>0</v>
          </cell>
          <cell r="BQ11">
            <v>10000</v>
          </cell>
          <cell r="BR11">
            <v>14272</v>
          </cell>
          <cell r="BS11">
            <v>0</v>
          </cell>
          <cell r="BT11">
            <v>0</v>
          </cell>
          <cell r="BU11">
            <v>15200</v>
          </cell>
          <cell r="BV11">
            <v>0</v>
          </cell>
          <cell r="BW11">
            <v>0</v>
          </cell>
          <cell r="BX11">
            <v>15200</v>
          </cell>
          <cell r="BY11">
            <v>2851</v>
          </cell>
          <cell r="BZ11">
            <v>14514</v>
          </cell>
          <cell r="CA11">
            <v>0</v>
          </cell>
          <cell r="CB11">
            <v>15450</v>
          </cell>
          <cell r="CC11">
            <v>954</v>
          </cell>
          <cell r="CD11">
            <v>6287</v>
          </cell>
          <cell r="CE11">
            <v>0</v>
          </cell>
          <cell r="CF11">
            <v>15805</v>
          </cell>
          <cell r="CG11">
            <v>0</v>
          </cell>
          <cell r="CH11">
            <v>0</v>
          </cell>
          <cell r="CI11">
            <v>20601</v>
          </cell>
          <cell r="CJ11">
            <v>13481</v>
          </cell>
          <cell r="CK11">
            <v>7092</v>
          </cell>
          <cell r="CL11">
            <v>0</v>
          </cell>
          <cell r="CM11">
            <v>14000</v>
          </cell>
          <cell r="CN11">
            <v>15004</v>
          </cell>
          <cell r="CO11">
            <v>5837</v>
          </cell>
          <cell r="CP11">
            <v>0</v>
          </cell>
          <cell r="CQ11">
            <v>22573</v>
          </cell>
          <cell r="CR11">
            <v>6200</v>
          </cell>
          <cell r="CS11">
            <v>4859</v>
          </cell>
          <cell r="CT11">
            <v>0</v>
          </cell>
          <cell r="CU11">
            <v>11604</v>
          </cell>
          <cell r="CV11">
            <v>18892</v>
          </cell>
          <cell r="CW11">
            <v>14291</v>
          </cell>
          <cell r="CX11">
            <v>30538</v>
          </cell>
          <cell r="CY11">
            <v>0</v>
          </cell>
          <cell r="CZ11">
            <v>8207</v>
          </cell>
          <cell r="DA11">
            <v>11042</v>
          </cell>
          <cell r="DB11">
            <v>0</v>
          </cell>
          <cell r="DC11">
            <v>11630</v>
          </cell>
          <cell r="DD11">
            <v>12149</v>
          </cell>
          <cell r="DE11">
            <v>0</v>
          </cell>
          <cell r="DF11">
            <v>15082</v>
          </cell>
          <cell r="DG11">
            <v>11679</v>
          </cell>
          <cell r="DH11">
            <v>30587</v>
          </cell>
          <cell r="DI11">
            <v>37761</v>
          </cell>
          <cell r="DJ11">
            <v>23414</v>
          </cell>
          <cell r="DK11">
            <v>29696</v>
          </cell>
          <cell r="DL11">
            <v>21393</v>
          </cell>
          <cell r="DM11">
            <v>0</v>
          </cell>
          <cell r="DN11">
            <v>16346</v>
          </cell>
          <cell r="DO11">
            <v>0</v>
          </cell>
          <cell r="DP11">
            <v>8862</v>
          </cell>
          <cell r="DQ11">
            <v>13396</v>
          </cell>
          <cell r="DR11">
            <v>14193</v>
          </cell>
          <cell r="DS11">
            <v>8899</v>
          </cell>
          <cell r="DT11">
            <v>12953</v>
          </cell>
          <cell r="DU11">
            <v>29428</v>
          </cell>
          <cell r="DV11">
            <v>17878</v>
          </cell>
          <cell r="DW11">
            <v>0</v>
          </cell>
          <cell r="DX11">
            <v>24556</v>
          </cell>
          <cell r="DY11">
            <v>15079</v>
          </cell>
          <cell r="DZ11">
            <v>0</v>
          </cell>
          <cell r="EA11">
            <v>30276</v>
          </cell>
          <cell r="EB11">
            <v>0</v>
          </cell>
          <cell r="EC11">
            <v>9697</v>
          </cell>
          <cell r="ED11">
            <v>0</v>
          </cell>
          <cell r="EE11">
            <v>0</v>
          </cell>
          <cell r="EF11">
            <v>1181</v>
          </cell>
          <cell r="EG11">
            <v>0</v>
          </cell>
          <cell r="EH11">
            <v>36000</v>
          </cell>
          <cell r="EI11">
            <v>1544</v>
          </cell>
          <cell r="EJ11">
            <v>0</v>
          </cell>
          <cell r="EK11">
            <v>0</v>
          </cell>
          <cell r="EL11">
            <v>0</v>
          </cell>
          <cell r="EM11">
            <v>617</v>
          </cell>
          <cell r="EN11">
            <v>1647</v>
          </cell>
          <cell r="EO11">
            <v>1544</v>
          </cell>
          <cell r="EP11">
            <v>0</v>
          </cell>
          <cell r="EQ11">
            <v>0</v>
          </cell>
          <cell r="ER11">
            <v>420</v>
          </cell>
          <cell r="ES11">
            <v>1107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1362</v>
          </cell>
          <cell r="EZ11">
            <v>0</v>
          </cell>
          <cell r="FA11">
            <v>900</v>
          </cell>
          <cell r="FB11">
            <v>0</v>
          </cell>
          <cell r="FC11">
            <v>3120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450</v>
          </cell>
          <cell r="FI11">
            <v>628</v>
          </cell>
          <cell r="FJ11">
            <v>0</v>
          </cell>
          <cell r="FK11">
            <v>0</v>
          </cell>
          <cell r="FL11">
            <v>419</v>
          </cell>
          <cell r="FM11">
            <v>400</v>
          </cell>
          <cell r="FN11">
            <v>0</v>
          </cell>
          <cell r="FO11">
            <v>394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2967</v>
          </cell>
          <cell r="I17">
            <v>271</v>
          </cell>
          <cell r="J17">
            <v>0</v>
          </cell>
          <cell r="K17">
            <v>0</v>
          </cell>
          <cell r="L17">
            <v>0</v>
          </cell>
          <cell r="M17">
            <v>185</v>
          </cell>
          <cell r="N17">
            <v>0</v>
          </cell>
          <cell r="O17">
            <v>0</v>
          </cell>
          <cell r="P17">
            <v>565</v>
          </cell>
          <cell r="Q17">
            <v>533</v>
          </cell>
          <cell r="R17">
            <v>1371</v>
          </cell>
          <cell r="S17">
            <v>1006</v>
          </cell>
          <cell r="T17">
            <v>585</v>
          </cell>
          <cell r="U17">
            <v>245</v>
          </cell>
          <cell r="V17">
            <v>0</v>
          </cell>
          <cell r="W17">
            <v>301</v>
          </cell>
          <cell r="X17">
            <v>0</v>
          </cell>
          <cell r="Y17">
            <v>88</v>
          </cell>
          <cell r="Z17">
            <v>620</v>
          </cell>
          <cell r="AA17">
            <v>0</v>
          </cell>
          <cell r="AB17">
            <v>378</v>
          </cell>
          <cell r="AC17">
            <v>51</v>
          </cell>
          <cell r="AD17">
            <v>92</v>
          </cell>
          <cell r="AE17">
            <v>0</v>
          </cell>
          <cell r="AF17">
            <v>122</v>
          </cell>
          <cell r="AG17">
            <v>112</v>
          </cell>
          <cell r="AH17">
            <v>132</v>
          </cell>
          <cell r="AI17">
            <v>113</v>
          </cell>
          <cell r="AJ17">
            <v>253</v>
          </cell>
          <cell r="AK17">
            <v>371</v>
          </cell>
          <cell r="AL17">
            <v>491</v>
          </cell>
          <cell r="AM17">
            <v>525</v>
          </cell>
          <cell r="AN17">
            <v>919</v>
          </cell>
          <cell r="AO17">
            <v>65</v>
          </cell>
          <cell r="AP17">
            <v>808</v>
          </cell>
          <cell r="AQ17">
            <v>1471</v>
          </cell>
          <cell r="AR17">
            <v>224</v>
          </cell>
          <cell r="AS17">
            <v>1104</v>
          </cell>
          <cell r="AT17">
            <v>290</v>
          </cell>
          <cell r="AU17">
            <v>1172</v>
          </cell>
          <cell r="AV17">
            <v>928</v>
          </cell>
          <cell r="AW17">
            <v>2077</v>
          </cell>
          <cell r="AX17">
            <v>809</v>
          </cell>
          <cell r="AY17">
            <v>1970</v>
          </cell>
          <cell r="AZ17">
            <v>463</v>
          </cell>
          <cell r="BA17">
            <v>903</v>
          </cell>
          <cell r="BB17">
            <v>4626</v>
          </cell>
          <cell r="BC17">
            <v>0</v>
          </cell>
          <cell r="BD17">
            <v>392</v>
          </cell>
          <cell r="BE17">
            <v>1290</v>
          </cell>
          <cell r="BF17">
            <v>2556</v>
          </cell>
          <cell r="BG17">
            <v>824</v>
          </cell>
          <cell r="BH17">
            <v>3916</v>
          </cell>
          <cell r="BI17">
            <v>13210</v>
          </cell>
          <cell r="BJ17">
            <v>622</v>
          </cell>
          <cell r="BK17">
            <v>284</v>
          </cell>
          <cell r="BL17">
            <v>1371</v>
          </cell>
          <cell r="BM17">
            <v>751</v>
          </cell>
          <cell r="BN17">
            <v>2281</v>
          </cell>
          <cell r="BO17">
            <v>5148</v>
          </cell>
          <cell r="BP17">
            <v>2976</v>
          </cell>
          <cell r="BQ17">
            <v>2949</v>
          </cell>
          <cell r="BR17">
            <v>965</v>
          </cell>
          <cell r="BS17">
            <v>104</v>
          </cell>
          <cell r="BT17">
            <v>1176</v>
          </cell>
          <cell r="BU17">
            <v>156</v>
          </cell>
          <cell r="BV17">
            <v>1166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900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830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13</v>
          </cell>
          <cell r="EC17">
            <v>217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3488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850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2115</v>
          </cell>
          <cell r="C21">
            <v>1564</v>
          </cell>
          <cell r="D21">
            <v>3540</v>
          </cell>
          <cell r="E21">
            <v>1721</v>
          </cell>
          <cell r="F21">
            <v>1642</v>
          </cell>
          <cell r="G21">
            <v>1802</v>
          </cell>
          <cell r="H21">
            <v>2604</v>
          </cell>
          <cell r="I21">
            <v>2995</v>
          </cell>
          <cell r="J21">
            <v>2000</v>
          </cell>
          <cell r="K21">
            <v>2304</v>
          </cell>
          <cell r="L21">
            <v>3969</v>
          </cell>
          <cell r="M21">
            <v>0</v>
          </cell>
          <cell r="N21">
            <v>6101</v>
          </cell>
          <cell r="O21">
            <v>0</v>
          </cell>
          <cell r="P21">
            <v>2383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2301</v>
          </cell>
          <cell r="X21">
            <v>0</v>
          </cell>
          <cell r="Y21">
            <v>0</v>
          </cell>
          <cell r="Z21">
            <v>2300</v>
          </cell>
          <cell r="AA21">
            <v>0</v>
          </cell>
          <cell r="AB21">
            <v>0</v>
          </cell>
          <cell r="AC21">
            <v>0</v>
          </cell>
          <cell r="AD21">
            <v>24</v>
          </cell>
          <cell r="AE21">
            <v>0</v>
          </cell>
          <cell r="AF21">
            <v>126</v>
          </cell>
          <cell r="AG21">
            <v>0</v>
          </cell>
          <cell r="AH21">
            <v>0</v>
          </cell>
          <cell r="AI21">
            <v>261</v>
          </cell>
          <cell r="AJ21">
            <v>0</v>
          </cell>
          <cell r="AK21">
            <v>0</v>
          </cell>
          <cell r="AL21">
            <v>57</v>
          </cell>
          <cell r="AM21">
            <v>676</v>
          </cell>
          <cell r="AN21">
            <v>869</v>
          </cell>
          <cell r="AO21">
            <v>208</v>
          </cell>
          <cell r="AP21">
            <v>662</v>
          </cell>
          <cell r="AQ21">
            <v>1469</v>
          </cell>
          <cell r="AR21">
            <v>703</v>
          </cell>
          <cell r="AS21">
            <v>603</v>
          </cell>
          <cell r="AT21">
            <v>709</v>
          </cell>
          <cell r="AU21">
            <v>7922</v>
          </cell>
          <cell r="AV21">
            <v>1085</v>
          </cell>
          <cell r="AW21">
            <v>1650</v>
          </cell>
          <cell r="AX21">
            <v>2472</v>
          </cell>
          <cell r="AY21">
            <v>1765</v>
          </cell>
          <cell r="AZ21">
            <v>3151</v>
          </cell>
          <cell r="BA21">
            <v>633</v>
          </cell>
          <cell r="BB21">
            <v>1603</v>
          </cell>
          <cell r="BC21">
            <v>1210</v>
          </cell>
          <cell r="BD21">
            <v>793</v>
          </cell>
          <cell r="BE21">
            <v>2277</v>
          </cell>
          <cell r="BF21">
            <v>2395</v>
          </cell>
          <cell r="BG21">
            <v>1742</v>
          </cell>
          <cell r="BH21">
            <v>925</v>
          </cell>
          <cell r="BI21">
            <v>1160</v>
          </cell>
          <cell r="BJ21">
            <v>1376</v>
          </cell>
          <cell r="BK21">
            <v>33</v>
          </cell>
          <cell r="BL21">
            <v>655</v>
          </cell>
          <cell r="BM21">
            <v>1367</v>
          </cell>
          <cell r="BN21">
            <v>1180</v>
          </cell>
          <cell r="BO21">
            <v>1086</v>
          </cell>
          <cell r="BP21">
            <v>1670</v>
          </cell>
          <cell r="BQ21">
            <v>0</v>
          </cell>
          <cell r="BR21">
            <v>483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1184</v>
          </cell>
          <cell r="CA21">
            <v>483</v>
          </cell>
          <cell r="CB21">
            <v>76</v>
          </cell>
          <cell r="CC21">
            <v>77</v>
          </cell>
          <cell r="CD21">
            <v>188</v>
          </cell>
          <cell r="CE21">
            <v>193</v>
          </cell>
          <cell r="CF21">
            <v>281</v>
          </cell>
          <cell r="CG21">
            <v>208</v>
          </cell>
          <cell r="CH21">
            <v>167</v>
          </cell>
          <cell r="CI21">
            <v>212</v>
          </cell>
          <cell r="CJ21">
            <v>0</v>
          </cell>
          <cell r="CK21">
            <v>334</v>
          </cell>
          <cell r="CL21">
            <v>57</v>
          </cell>
          <cell r="CM21">
            <v>113</v>
          </cell>
          <cell r="CN21">
            <v>208</v>
          </cell>
          <cell r="CO21">
            <v>75</v>
          </cell>
          <cell r="CP21">
            <v>189</v>
          </cell>
          <cell r="CQ21">
            <v>228</v>
          </cell>
          <cell r="CR21">
            <v>91</v>
          </cell>
          <cell r="CS21">
            <v>0</v>
          </cell>
          <cell r="CT21">
            <v>153</v>
          </cell>
          <cell r="CU21">
            <v>265</v>
          </cell>
          <cell r="CV21">
            <v>835</v>
          </cell>
          <cell r="CW21">
            <v>222</v>
          </cell>
          <cell r="CX21">
            <v>199</v>
          </cell>
          <cell r="CY21">
            <v>121</v>
          </cell>
          <cell r="CZ21">
            <v>341</v>
          </cell>
          <cell r="DA21">
            <v>328</v>
          </cell>
          <cell r="DB21">
            <v>0</v>
          </cell>
          <cell r="DC21">
            <v>321</v>
          </cell>
          <cell r="DD21">
            <v>334</v>
          </cell>
          <cell r="DE21">
            <v>0</v>
          </cell>
          <cell r="DF21">
            <v>335</v>
          </cell>
          <cell r="DG21">
            <v>333</v>
          </cell>
          <cell r="DH21">
            <v>676</v>
          </cell>
          <cell r="DI21">
            <v>0</v>
          </cell>
          <cell r="DJ21">
            <v>334</v>
          </cell>
          <cell r="DK21">
            <v>339</v>
          </cell>
          <cell r="DL21">
            <v>0</v>
          </cell>
          <cell r="DM21">
            <v>331</v>
          </cell>
          <cell r="DN21">
            <v>345</v>
          </cell>
          <cell r="DO21">
            <v>339</v>
          </cell>
          <cell r="DP21">
            <v>335</v>
          </cell>
          <cell r="DQ21">
            <v>0</v>
          </cell>
          <cell r="DR21">
            <v>0</v>
          </cell>
          <cell r="DS21">
            <v>767</v>
          </cell>
          <cell r="DT21">
            <v>0</v>
          </cell>
          <cell r="DU21">
            <v>298</v>
          </cell>
          <cell r="DV21">
            <v>0</v>
          </cell>
          <cell r="DW21">
            <v>340</v>
          </cell>
          <cell r="DX21">
            <v>421</v>
          </cell>
          <cell r="DY21">
            <v>0</v>
          </cell>
          <cell r="DZ21">
            <v>0</v>
          </cell>
          <cell r="EA21">
            <v>337</v>
          </cell>
          <cell r="EB21">
            <v>344</v>
          </cell>
          <cell r="EC21">
            <v>0</v>
          </cell>
          <cell r="ED21">
            <v>0</v>
          </cell>
          <cell r="EE21">
            <v>346</v>
          </cell>
          <cell r="EF21">
            <v>985</v>
          </cell>
          <cell r="EG21">
            <v>335</v>
          </cell>
          <cell r="EH21">
            <v>0</v>
          </cell>
          <cell r="EI21">
            <v>181</v>
          </cell>
          <cell r="EJ21">
            <v>0</v>
          </cell>
          <cell r="EK21">
            <v>0</v>
          </cell>
          <cell r="EL21">
            <v>334</v>
          </cell>
          <cell r="EM21">
            <v>0</v>
          </cell>
          <cell r="EN21">
            <v>650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24165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2713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4727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1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9264</v>
          </cell>
          <cell r="E11">
            <v>8607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6408</v>
          </cell>
          <cell r="M11">
            <v>0</v>
          </cell>
          <cell r="N11">
            <v>9409</v>
          </cell>
          <cell r="O11">
            <v>9430</v>
          </cell>
          <cell r="P11">
            <v>0</v>
          </cell>
          <cell r="Q11">
            <v>0</v>
          </cell>
          <cell r="R11">
            <v>9208</v>
          </cell>
          <cell r="S11">
            <v>9212</v>
          </cell>
          <cell r="T11">
            <v>0</v>
          </cell>
          <cell r="U11">
            <v>0</v>
          </cell>
          <cell r="V11">
            <v>0</v>
          </cell>
          <cell r="W11">
            <v>27331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9908</v>
          </cell>
          <cell r="AC11">
            <v>0</v>
          </cell>
          <cell r="AD11">
            <v>19859</v>
          </cell>
          <cell r="AE11">
            <v>0</v>
          </cell>
          <cell r="AF11">
            <v>10307</v>
          </cell>
          <cell r="AG11">
            <v>0</v>
          </cell>
          <cell r="AH11">
            <v>30643</v>
          </cell>
          <cell r="AI11">
            <v>0</v>
          </cell>
          <cell r="AJ11">
            <v>0</v>
          </cell>
          <cell r="AK11">
            <v>0</v>
          </cell>
          <cell r="AL11">
            <v>9790</v>
          </cell>
          <cell r="AM11">
            <v>10019</v>
          </cell>
          <cell r="AN11">
            <v>10101</v>
          </cell>
          <cell r="AO11">
            <v>10133</v>
          </cell>
          <cell r="AP11">
            <v>9951</v>
          </cell>
          <cell r="AQ11">
            <v>0</v>
          </cell>
          <cell r="AR11">
            <v>12042</v>
          </cell>
          <cell r="AS11">
            <v>11467</v>
          </cell>
          <cell r="AT11">
            <v>0</v>
          </cell>
          <cell r="AU11">
            <v>23678</v>
          </cell>
          <cell r="AV11">
            <v>0</v>
          </cell>
          <cell r="AW11">
            <v>0</v>
          </cell>
          <cell r="AX11">
            <v>12380</v>
          </cell>
          <cell r="AY11">
            <v>11862</v>
          </cell>
          <cell r="AZ11">
            <v>0</v>
          </cell>
          <cell r="BA11">
            <v>11707</v>
          </cell>
          <cell r="BB11">
            <v>11711</v>
          </cell>
          <cell r="BC11">
            <v>0</v>
          </cell>
          <cell r="BD11">
            <v>11944</v>
          </cell>
          <cell r="BE11">
            <v>12974</v>
          </cell>
          <cell r="BF11">
            <v>13251</v>
          </cell>
          <cell r="BG11">
            <v>13137</v>
          </cell>
          <cell r="BH11">
            <v>0</v>
          </cell>
          <cell r="BI11">
            <v>12540</v>
          </cell>
          <cell r="BJ11">
            <v>0</v>
          </cell>
          <cell r="BK11">
            <v>12261</v>
          </cell>
          <cell r="BL11">
            <v>0</v>
          </cell>
          <cell r="BM11">
            <v>0</v>
          </cell>
          <cell r="BN11">
            <v>12576</v>
          </cell>
          <cell r="BO11">
            <v>0</v>
          </cell>
          <cell r="BP11">
            <v>25152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12514</v>
          </cell>
          <cell r="BV11">
            <v>0</v>
          </cell>
          <cell r="BW11">
            <v>0</v>
          </cell>
          <cell r="BX11">
            <v>12279</v>
          </cell>
          <cell r="BY11">
            <v>12048</v>
          </cell>
          <cell r="BZ11">
            <v>0</v>
          </cell>
          <cell r="CA11">
            <v>11418</v>
          </cell>
          <cell r="CB11">
            <v>11660</v>
          </cell>
          <cell r="CC11">
            <v>0</v>
          </cell>
          <cell r="CD11">
            <v>0</v>
          </cell>
          <cell r="CE11">
            <v>12325</v>
          </cell>
          <cell r="CF11">
            <v>0</v>
          </cell>
          <cell r="CG11">
            <v>17798</v>
          </cell>
          <cell r="CH11">
            <v>85932</v>
          </cell>
          <cell r="CI11">
            <v>13860</v>
          </cell>
          <cell r="CJ11">
            <v>59393</v>
          </cell>
          <cell r="CK11">
            <v>0</v>
          </cell>
          <cell r="CL11">
            <v>14845</v>
          </cell>
          <cell r="CM11">
            <v>7073</v>
          </cell>
          <cell r="CN11">
            <v>12258</v>
          </cell>
          <cell r="CO11">
            <v>0</v>
          </cell>
          <cell r="CP11">
            <v>0</v>
          </cell>
          <cell r="CQ11">
            <v>5842</v>
          </cell>
          <cell r="CR11">
            <v>22801</v>
          </cell>
          <cell r="CS11">
            <v>0</v>
          </cell>
          <cell r="CT11">
            <v>0</v>
          </cell>
          <cell r="CU11">
            <v>25403</v>
          </cell>
          <cell r="CV11">
            <v>0</v>
          </cell>
          <cell r="CW11">
            <v>17835</v>
          </cell>
          <cell r="CX11">
            <v>0</v>
          </cell>
          <cell r="CY11">
            <v>0</v>
          </cell>
          <cell r="CZ11">
            <v>0</v>
          </cell>
          <cell r="DA11">
            <v>15266</v>
          </cell>
          <cell r="DB11">
            <v>0</v>
          </cell>
          <cell r="DC11">
            <v>22545</v>
          </cell>
          <cell r="DD11">
            <v>0</v>
          </cell>
          <cell r="DE11">
            <v>0</v>
          </cell>
          <cell r="DF11">
            <v>12072</v>
          </cell>
          <cell r="DG11">
            <v>12856</v>
          </cell>
          <cell r="DH11">
            <v>0</v>
          </cell>
          <cell r="DI11">
            <v>0</v>
          </cell>
          <cell r="DJ11">
            <v>0</v>
          </cell>
          <cell r="DK11">
            <v>24687</v>
          </cell>
          <cell r="DL11">
            <v>8357</v>
          </cell>
          <cell r="DM11">
            <v>12101</v>
          </cell>
          <cell r="DN11">
            <v>0</v>
          </cell>
          <cell r="DO11">
            <v>12359</v>
          </cell>
          <cell r="DP11">
            <v>0</v>
          </cell>
          <cell r="DQ11">
            <v>12559</v>
          </cell>
          <cell r="DR11">
            <v>0</v>
          </cell>
          <cell r="DS11">
            <v>1961</v>
          </cell>
          <cell r="DT11">
            <v>22516</v>
          </cell>
          <cell r="DU11">
            <v>0</v>
          </cell>
          <cell r="DV11">
            <v>11352</v>
          </cell>
          <cell r="DW11">
            <v>0</v>
          </cell>
          <cell r="DX11">
            <v>11033</v>
          </cell>
          <cell r="DY11">
            <v>0</v>
          </cell>
          <cell r="DZ11">
            <v>23480</v>
          </cell>
          <cell r="EA11">
            <v>0</v>
          </cell>
          <cell r="EB11">
            <v>0</v>
          </cell>
          <cell r="EC11">
            <v>11882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954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1254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11605</v>
          </cell>
          <cell r="C15">
            <v>0</v>
          </cell>
          <cell r="D15">
            <v>7314</v>
          </cell>
          <cell r="E15">
            <v>11605</v>
          </cell>
          <cell r="F15">
            <v>11605</v>
          </cell>
          <cell r="G15">
            <v>11605</v>
          </cell>
          <cell r="H15">
            <v>11605</v>
          </cell>
          <cell r="I15">
            <v>4320</v>
          </cell>
          <cell r="J15">
            <v>21329</v>
          </cell>
          <cell r="K15">
            <v>6563</v>
          </cell>
          <cell r="L15">
            <v>23210</v>
          </cell>
          <cell r="M15">
            <v>0</v>
          </cell>
          <cell r="N15">
            <v>0</v>
          </cell>
          <cell r="O15">
            <v>21948</v>
          </cell>
          <cell r="P15">
            <v>0</v>
          </cell>
          <cell r="Q15">
            <v>24417</v>
          </cell>
          <cell r="R15">
            <v>46175</v>
          </cell>
          <cell r="S15">
            <v>0</v>
          </cell>
          <cell r="T15">
            <v>19879</v>
          </cell>
          <cell r="U15">
            <v>24267</v>
          </cell>
          <cell r="V15">
            <v>20761</v>
          </cell>
          <cell r="W15">
            <v>11584</v>
          </cell>
          <cell r="X15">
            <v>12984</v>
          </cell>
          <cell r="Y15">
            <v>13518</v>
          </cell>
          <cell r="Z15">
            <v>0</v>
          </cell>
          <cell r="AA15">
            <v>47011</v>
          </cell>
          <cell r="AB15">
            <v>0</v>
          </cell>
          <cell r="AC15">
            <v>12895</v>
          </cell>
          <cell r="AD15">
            <v>21809</v>
          </cell>
          <cell r="AE15">
            <v>22240</v>
          </cell>
          <cell r="AF15">
            <v>0</v>
          </cell>
          <cell r="AG15">
            <v>0</v>
          </cell>
          <cell r="AH15">
            <v>13737</v>
          </cell>
          <cell r="AI15">
            <v>46418</v>
          </cell>
          <cell r="AJ15">
            <v>21958</v>
          </cell>
          <cell r="AK15">
            <v>25410</v>
          </cell>
          <cell r="AL15">
            <v>13215</v>
          </cell>
          <cell r="AM15">
            <v>21230</v>
          </cell>
          <cell r="AN15">
            <v>21368</v>
          </cell>
          <cell r="AO15">
            <v>0</v>
          </cell>
          <cell r="AP15">
            <v>53246</v>
          </cell>
          <cell r="AQ15">
            <v>75334</v>
          </cell>
          <cell r="AR15">
            <v>67274</v>
          </cell>
          <cell r="AS15">
            <v>0</v>
          </cell>
          <cell r="AT15">
            <v>47866</v>
          </cell>
          <cell r="AU15">
            <v>24436</v>
          </cell>
          <cell r="AV15">
            <v>22280</v>
          </cell>
          <cell r="AW15">
            <v>0</v>
          </cell>
          <cell r="AX15">
            <v>0</v>
          </cell>
          <cell r="AY15">
            <v>21930</v>
          </cell>
          <cell r="AZ15">
            <v>0</v>
          </cell>
          <cell r="BA15">
            <v>0</v>
          </cell>
          <cell r="BB15">
            <v>0</v>
          </cell>
          <cell r="BC15">
            <v>71046</v>
          </cell>
          <cell r="BD15">
            <v>23574</v>
          </cell>
          <cell r="BE15">
            <v>36606</v>
          </cell>
          <cell r="BF15">
            <v>32204</v>
          </cell>
          <cell r="BG15">
            <v>64547</v>
          </cell>
          <cell r="BH15">
            <v>23574</v>
          </cell>
          <cell r="BI15">
            <v>0</v>
          </cell>
          <cell r="BJ15">
            <v>29997</v>
          </cell>
          <cell r="BK15">
            <v>47863</v>
          </cell>
          <cell r="BL15">
            <v>31262</v>
          </cell>
          <cell r="BM15">
            <v>58049</v>
          </cell>
          <cell r="BN15">
            <v>93195</v>
          </cell>
          <cell r="BO15">
            <v>75855</v>
          </cell>
          <cell r="BP15">
            <v>45794</v>
          </cell>
          <cell r="BQ15">
            <v>26100</v>
          </cell>
          <cell r="BR15">
            <v>64108</v>
          </cell>
          <cell r="BS15">
            <v>29445</v>
          </cell>
          <cell r="BT15">
            <v>9732</v>
          </cell>
          <cell r="BU15">
            <v>19463</v>
          </cell>
          <cell r="BV15">
            <v>0</v>
          </cell>
          <cell r="BW15">
            <v>0</v>
          </cell>
          <cell r="BX15">
            <v>50608</v>
          </cell>
          <cell r="BY15">
            <v>25475</v>
          </cell>
          <cell r="BZ15">
            <v>67698</v>
          </cell>
          <cell r="CA15">
            <v>25136</v>
          </cell>
          <cell r="CB15">
            <v>47512</v>
          </cell>
          <cell r="CC15">
            <v>23325</v>
          </cell>
          <cell r="CD15">
            <v>73245</v>
          </cell>
          <cell r="CE15">
            <v>25422</v>
          </cell>
          <cell r="CF15">
            <v>48937</v>
          </cell>
          <cell r="CG15">
            <v>49741</v>
          </cell>
          <cell r="CH15">
            <v>0</v>
          </cell>
          <cell r="CI15">
            <v>22825</v>
          </cell>
          <cell r="CJ15">
            <v>0</v>
          </cell>
          <cell r="CK15">
            <v>0</v>
          </cell>
          <cell r="CL15">
            <v>26010</v>
          </cell>
          <cell r="CM15">
            <v>0</v>
          </cell>
          <cell r="CN15">
            <v>51639</v>
          </cell>
          <cell r="CO15">
            <v>25185</v>
          </cell>
          <cell r="CP15">
            <v>49856</v>
          </cell>
          <cell r="CQ15">
            <v>25999</v>
          </cell>
          <cell r="CR15">
            <v>50507</v>
          </cell>
          <cell r="CS15">
            <v>76717</v>
          </cell>
          <cell r="CT15">
            <v>50414</v>
          </cell>
          <cell r="CU15">
            <v>22737</v>
          </cell>
          <cell r="CV15">
            <v>0</v>
          </cell>
          <cell r="CW15">
            <v>0</v>
          </cell>
          <cell r="CX15">
            <v>21428</v>
          </cell>
          <cell r="CY15">
            <v>72190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100014</v>
          </cell>
          <cell r="DE15">
            <v>0</v>
          </cell>
          <cell r="DF15">
            <v>24963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25475</v>
          </cell>
          <cell r="DL15">
            <v>0</v>
          </cell>
          <cell r="DM15">
            <v>51090</v>
          </cell>
          <cell r="DN15">
            <v>50902</v>
          </cell>
          <cell r="DO15">
            <v>25542</v>
          </cell>
          <cell r="DP15">
            <v>25533</v>
          </cell>
          <cell r="DQ15">
            <v>0</v>
          </cell>
          <cell r="DR15">
            <v>0</v>
          </cell>
          <cell r="DS15">
            <v>25612</v>
          </cell>
          <cell r="DT15">
            <v>26333</v>
          </cell>
          <cell r="DU15">
            <v>51734</v>
          </cell>
          <cell r="DV15">
            <v>52048</v>
          </cell>
          <cell r="DW15">
            <v>25861</v>
          </cell>
          <cell r="DX15">
            <v>50680</v>
          </cell>
          <cell r="DY15">
            <v>0</v>
          </cell>
          <cell r="DZ15">
            <v>23881</v>
          </cell>
          <cell r="EA15">
            <v>0</v>
          </cell>
          <cell r="EB15">
            <v>24040</v>
          </cell>
          <cell r="EC15">
            <v>0</v>
          </cell>
          <cell r="ED15">
            <v>23433</v>
          </cell>
          <cell r="EE15">
            <v>0</v>
          </cell>
          <cell r="EF15">
            <v>23634</v>
          </cell>
          <cell r="EG15">
            <v>23744</v>
          </cell>
          <cell r="EH15">
            <v>23236</v>
          </cell>
          <cell r="EI15">
            <v>23246</v>
          </cell>
          <cell r="EJ15">
            <v>23645</v>
          </cell>
          <cell r="EK15">
            <v>24200</v>
          </cell>
          <cell r="EL15">
            <v>48198</v>
          </cell>
          <cell r="EM15">
            <v>48574</v>
          </cell>
          <cell r="EN15">
            <v>24504</v>
          </cell>
          <cell r="EO15">
            <v>50310</v>
          </cell>
          <cell r="EP15">
            <v>0</v>
          </cell>
          <cell r="EQ15">
            <v>0</v>
          </cell>
          <cell r="ER15">
            <v>49994</v>
          </cell>
          <cell r="ES15">
            <v>0</v>
          </cell>
          <cell r="ET15">
            <v>26086</v>
          </cell>
          <cell r="EU15">
            <v>0</v>
          </cell>
          <cell r="EV15">
            <v>28702</v>
          </cell>
          <cell r="EW15">
            <v>29421</v>
          </cell>
          <cell r="EX15">
            <v>60394</v>
          </cell>
          <cell r="EY15">
            <v>0</v>
          </cell>
          <cell r="EZ15">
            <v>30899</v>
          </cell>
          <cell r="FA15">
            <v>0</v>
          </cell>
          <cell r="FB15">
            <v>28046</v>
          </cell>
          <cell r="FC15">
            <v>27523</v>
          </cell>
          <cell r="FD15">
            <v>56114</v>
          </cell>
          <cell r="FE15">
            <v>0</v>
          </cell>
          <cell r="FF15">
            <v>0</v>
          </cell>
          <cell r="FG15">
            <v>56076</v>
          </cell>
          <cell r="FH15">
            <v>27690</v>
          </cell>
          <cell r="FI15">
            <v>26966</v>
          </cell>
          <cell r="FJ15">
            <v>27987</v>
          </cell>
          <cell r="FK15">
            <v>28252</v>
          </cell>
          <cell r="FL15">
            <v>28612</v>
          </cell>
          <cell r="FM15">
            <v>27520</v>
          </cell>
          <cell r="FN15">
            <v>54576</v>
          </cell>
          <cell r="FO15">
            <v>0</v>
          </cell>
          <cell r="FP15">
            <v>27977</v>
          </cell>
          <cell r="FQ15">
            <v>55077</v>
          </cell>
          <cell r="FR15">
            <v>56138</v>
          </cell>
          <cell r="FS15">
            <v>55148</v>
          </cell>
          <cell r="FT15">
            <v>195012</v>
          </cell>
          <cell r="FU15">
            <v>27478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248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7667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250</v>
          </cell>
          <cell r="FC22">
            <v>100</v>
          </cell>
          <cell r="FD22">
            <v>0</v>
          </cell>
          <cell r="FE22">
            <v>0</v>
          </cell>
          <cell r="FF22">
            <v>250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1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2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1980</v>
          </cell>
          <cell r="CI1">
            <v>3479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4614</v>
          </cell>
          <cell r="CQ1">
            <v>0</v>
          </cell>
          <cell r="CR1">
            <v>3707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5392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1499</v>
          </cell>
          <cell r="E4">
            <v>0</v>
          </cell>
          <cell r="F4">
            <v>0</v>
          </cell>
          <cell r="G4">
            <v>0</v>
          </cell>
          <cell r="H4">
            <v>379</v>
          </cell>
          <cell r="I4">
            <v>0</v>
          </cell>
          <cell r="J4">
            <v>3553</v>
          </cell>
          <cell r="K4">
            <v>365</v>
          </cell>
          <cell r="L4">
            <v>0</v>
          </cell>
          <cell r="M4">
            <v>8753</v>
          </cell>
          <cell r="N4">
            <v>4064</v>
          </cell>
          <cell r="O4">
            <v>1131</v>
          </cell>
          <cell r="P4">
            <v>0</v>
          </cell>
          <cell r="Q4">
            <v>0</v>
          </cell>
          <cell r="R4">
            <v>0</v>
          </cell>
          <cell r="S4">
            <v>935</v>
          </cell>
          <cell r="T4">
            <v>0</v>
          </cell>
          <cell r="U4">
            <v>0</v>
          </cell>
          <cell r="V4">
            <v>0</v>
          </cell>
          <cell r="W4">
            <v>1064</v>
          </cell>
          <cell r="X4">
            <v>4537</v>
          </cell>
          <cell r="Y4">
            <v>0</v>
          </cell>
          <cell r="Z4">
            <v>0</v>
          </cell>
          <cell r="AA4">
            <v>7932</v>
          </cell>
          <cell r="AB4">
            <v>0</v>
          </cell>
          <cell r="AC4">
            <v>3554</v>
          </cell>
          <cell r="AD4">
            <v>0</v>
          </cell>
          <cell r="AE4">
            <v>0</v>
          </cell>
          <cell r="AF4">
            <v>3563</v>
          </cell>
          <cell r="AG4">
            <v>0</v>
          </cell>
          <cell r="AH4">
            <v>0</v>
          </cell>
          <cell r="AI4">
            <v>3700</v>
          </cell>
          <cell r="AJ4">
            <v>1614</v>
          </cell>
          <cell r="AK4">
            <v>3793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768</v>
          </cell>
          <cell r="AT4">
            <v>0</v>
          </cell>
          <cell r="AU4">
            <v>4242</v>
          </cell>
          <cell r="AV4">
            <v>2016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2382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3111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2878</v>
          </cell>
          <cell r="CE4">
            <v>319</v>
          </cell>
          <cell r="CF4">
            <v>157</v>
          </cell>
          <cell r="CG4">
            <v>317</v>
          </cell>
          <cell r="CH4">
            <v>174425</v>
          </cell>
          <cell r="CI4">
            <v>92566</v>
          </cell>
          <cell r="CJ4">
            <v>3754</v>
          </cell>
          <cell r="CK4">
            <v>10432</v>
          </cell>
          <cell r="CL4">
            <v>40854</v>
          </cell>
          <cell r="CM4">
            <v>0</v>
          </cell>
          <cell r="CN4">
            <v>630</v>
          </cell>
          <cell r="CO4">
            <v>148918</v>
          </cell>
          <cell r="CP4">
            <v>435319</v>
          </cell>
          <cell r="CQ4">
            <v>429994</v>
          </cell>
          <cell r="CR4">
            <v>205379</v>
          </cell>
          <cell r="CS4">
            <v>103532</v>
          </cell>
          <cell r="CT4">
            <v>49598</v>
          </cell>
          <cell r="CU4">
            <v>7723</v>
          </cell>
          <cell r="CV4">
            <v>3624</v>
          </cell>
          <cell r="CW4">
            <v>14736</v>
          </cell>
          <cell r="CX4">
            <v>30415</v>
          </cell>
          <cell r="CY4">
            <v>40540</v>
          </cell>
          <cell r="CZ4">
            <v>22915</v>
          </cell>
          <cell r="DA4">
            <v>19629</v>
          </cell>
          <cell r="DB4">
            <v>40148</v>
          </cell>
          <cell r="DC4">
            <v>24250</v>
          </cell>
          <cell r="DD4">
            <v>317</v>
          </cell>
          <cell r="DE4">
            <v>8450</v>
          </cell>
          <cell r="DF4">
            <v>6831</v>
          </cell>
          <cell r="DG4">
            <v>12964</v>
          </cell>
          <cell r="DH4">
            <v>0</v>
          </cell>
          <cell r="DI4">
            <v>7451</v>
          </cell>
          <cell r="DJ4">
            <v>12038</v>
          </cell>
          <cell r="DK4">
            <v>4086</v>
          </cell>
          <cell r="DL4">
            <v>15336</v>
          </cell>
          <cell r="DM4">
            <v>31011</v>
          </cell>
          <cell r="DN4">
            <v>40810</v>
          </cell>
          <cell r="DO4">
            <v>18818</v>
          </cell>
          <cell r="DP4">
            <v>6485</v>
          </cell>
          <cell r="DQ4">
            <v>2183</v>
          </cell>
          <cell r="DR4">
            <v>21442</v>
          </cell>
          <cell r="DS4">
            <v>411</v>
          </cell>
          <cell r="DT4">
            <v>0</v>
          </cell>
          <cell r="DU4">
            <v>0</v>
          </cell>
          <cell r="DV4">
            <v>3611</v>
          </cell>
          <cell r="DW4">
            <v>8150</v>
          </cell>
          <cell r="DX4">
            <v>7873</v>
          </cell>
          <cell r="DY4">
            <v>3942</v>
          </cell>
          <cell r="DZ4">
            <v>11465</v>
          </cell>
          <cell r="EA4">
            <v>10463</v>
          </cell>
          <cell r="EB4">
            <v>337</v>
          </cell>
          <cell r="EC4">
            <v>0</v>
          </cell>
          <cell r="ED4">
            <v>6814</v>
          </cell>
          <cell r="EE4">
            <v>13876</v>
          </cell>
          <cell r="EF4">
            <v>4354</v>
          </cell>
          <cell r="EG4">
            <v>3599</v>
          </cell>
          <cell r="EH4">
            <v>3996</v>
          </cell>
          <cell r="EI4">
            <v>14646</v>
          </cell>
          <cell r="EJ4">
            <v>7597</v>
          </cell>
          <cell r="EK4">
            <v>46116</v>
          </cell>
          <cell r="EL4">
            <v>37163</v>
          </cell>
          <cell r="EM4">
            <v>57595</v>
          </cell>
          <cell r="EN4">
            <v>83415</v>
          </cell>
          <cell r="EO4">
            <v>71197</v>
          </cell>
          <cell r="EP4">
            <v>27159</v>
          </cell>
          <cell r="EQ4">
            <v>72633</v>
          </cell>
          <cell r="ER4">
            <v>37883</v>
          </cell>
          <cell r="ES4">
            <v>854</v>
          </cell>
          <cell r="ET4">
            <v>11780</v>
          </cell>
          <cell r="EU4">
            <v>26908</v>
          </cell>
          <cell r="EV4">
            <v>33160</v>
          </cell>
          <cell r="EW4">
            <v>16260</v>
          </cell>
          <cell r="EX4">
            <v>30100</v>
          </cell>
          <cell r="EY4">
            <v>10957</v>
          </cell>
          <cell r="EZ4">
            <v>0</v>
          </cell>
          <cell r="FA4">
            <v>0</v>
          </cell>
          <cell r="FB4">
            <v>0</v>
          </cell>
          <cell r="FC4">
            <v>5510</v>
          </cell>
          <cell r="FD4">
            <v>0</v>
          </cell>
          <cell r="FE4">
            <v>16291</v>
          </cell>
          <cell r="FF4">
            <v>26361</v>
          </cell>
          <cell r="FG4">
            <v>14119</v>
          </cell>
          <cell r="FH4">
            <v>5701</v>
          </cell>
          <cell r="FI4">
            <v>11254</v>
          </cell>
          <cell r="FJ4">
            <v>11156</v>
          </cell>
          <cell r="FK4">
            <v>13065</v>
          </cell>
          <cell r="FL4">
            <v>5578</v>
          </cell>
          <cell r="FM4">
            <v>9852</v>
          </cell>
          <cell r="FN4">
            <v>4964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5144</v>
          </cell>
          <cell r="FU4">
            <v>0</v>
          </cell>
          <cell r="FV4">
            <v>17958</v>
          </cell>
          <cell r="FW4">
            <v>6308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99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1202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1400</v>
          </cell>
          <cell r="CQ11">
            <v>0</v>
          </cell>
          <cell r="CR11">
            <v>5197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5119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5139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4778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952</v>
          </cell>
          <cell r="EI11">
            <v>0</v>
          </cell>
          <cell r="EJ11">
            <v>0</v>
          </cell>
          <cell r="EK11">
            <v>0</v>
          </cell>
          <cell r="EL11">
            <v>1720</v>
          </cell>
          <cell r="EM11">
            <v>0</v>
          </cell>
          <cell r="EN11">
            <v>0</v>
          </cell>
          <cell r="EO11">
            <v>1800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1834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2044</v>
          </cell>
          <cell r="FE11">
            <v>0</v>
          </cell>
          <cell r="FF11">
            <v>0</v>
          </cell>
          <cell r="FG11">
            <v>0</v>
          </cell>
          <cell r="FH11">
            <v>1582</v>
          </cell>
          <cell r="FI11">
            <v>0</v>
          </cell>
          <cell r="FJ11">
            <v>0</v>
          </cell>
          <cell r="FK11">
            <v>0</v>
          </cell>
          <cell r="FL11">
            <v>2604</v>
          </cell>
          <cell r="FM11">
            <v>0</v>
          </cell>
          <cell r="FN11">
            <v>0</v>
          </cell>
          <cell r="FO11">
            <v>0</v>
          </cell>
          <cell r="FP11">
            <v>2044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364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324</v>
          </cell>
          <cell r="AF13">
            <v>164</v>
          </cell>
          <cell r="AG13">
            <v>168</v>
          </cell>
          <cell r="AH13">
            <v>0</v>
          </cell>
          <cell r="AI13">
            <v>170</v>
          </cell>
          <cell r="AJ13">
            <v>337</v>
          </cell>
          <cell r="AK13">
            <v>424</v>
          </cell>
          <cell r="AL13">
            <v>590</v>
          </cell>
          <cell r="AM13">
            <v>0</v>
          </cell>
          <cell r="AN13">
            <v>355</v>
          </cell>
          <cell r="AO13">
            <v>176</v>
          </cell>
          <cell r="AP13">
            <v>0</v>
          </cell>
          <cell r="AQ13">
            <v>0</v>
          </cell>
          <cell r="AR13">
            <v>163</v>
          </cell>
          <cell r="AS13">
            <v>458</v>
          </cell>
          <cell r="AT13">
            <v>0</v>
          </cell>
          <cell r="AU13">
            <v>335</v>
          </cell>
          <cell r="AV13">
            <v>324</v>
          </cell>
          <cell r="AW13">
            <v>330</v>
          </cell>
          <cell r="AX13">
            <v>328</v>
          </cell>
          <cell r="AY13">
            <v>168</v>
          </cell>
          <cell r="AZ13">
            <v>339</v>
          </cell>
          <cell r="BA13">
            <v>339</v>
          </cell>
          <cell r="BB13">
            <v>338</v>
          </cell>
          <cell r="BC13">
            <v>336</v>
          </cell>
          <cell r="BD13">
            <v>168</v>
          </cell>
          <cell r="BE13">
            <v>431</v>
          </cell>
          <cell r="BF13">
            <v>154</v>
          </cell>
          <cell r="BG13">
            <v>517</v>
          </cell>
          <cell r="BH13">
            <v>337</v>
          </cell>
          <cell r="BI13">
            <v>499</v>
          </cell>
          <cell r="BJ13">
            <v>363</v>
          </cell>
          <cell r="BK13">
            <v>178</v>
          </cell>
          <cell r="BL13">
            <v>519</v>
          </cell>
          <cell r="BM13">
            <v>175</v>
          </cell>
          <cell r="BN13">
            <v>167</v>
          </cell>
          <cell r="BO13">
            <v>332</v>
          </cell>
          <cell r="BP13">
            <v>336</v>
          </cell>
          <cell r="BQ13">
            <v>333</v>
          </cell>
          <cell r="BR13">
            <v>337</v>
          </cell>
          <cell r="BS13">
            <v>502</v>
          </cell>
          <cell r="BT13">
            <v>341</v>
          </cell>
          <cell r="BU13">
            <v>338</v>
          </cell>
          <cell r="BV13">
            <v>338</v>
          </cell>
          <cell r="BW13">
            <v>516</v>
          </cell>
          <cell r="BX13">
            <v>338</v>
          </cell>
          <cell r="BY13">
            <v>338</v>
          </cell>
          <cell r="BZ13">
            <v>495</v>
          </cell>
          <cell r="CA13">
            <v>172</v>
          </cell>
          <cell r="CB13">
            <v>500</v>
          </cell>
          <cell r="CC13">
            <v>510</v>
          </cell>
          <cell r="CD13">
            <v>337</v>
          </cell>
          <cell r="CE13">
            <v>340</v>
          </cell>
          <cell r="CF13">
            <v>334</v>
          </cell>
          <cell r="CG13">
            <v>691</v>
          </cell>
          <cell r="CH13">
            <v>0</v>
          </cell>
          <cell r="CI13">
            <v>3496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23646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3450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240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4088</v>
          </cell>
          <cell r="H15">
            <v>2438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2864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6377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799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281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102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109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23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161</v>
          </cell>
          <cell r="CB21">
            <v>0</v>
          </cell>
          <cell r="CC21">
            <v>0</v>
          </cell>
          <cell r="CD21">
            <v>121</v>
          </cell>
          <cell r="CE21">
            <v>0</v>
          </cell>
          <cell r="CF21">
            <v>0</v>
          </cell>
          <cell r="CG21">
            <v>0</v>
          </cell>
          <cell r="CH21">
            <v>327</v>
          </cell>
          <cell r="CI21">
            <v>0</v>
          </cell>
          <cell r="CJ21">
            <v>0</v>
          </cell>
          <cell r="CK21">
            <v>368</v>
          </cell>
          <cell r="CL21">
            <v>0</v>
          </cell>
          <cell r="CM21">
            <v>0</v>
          </cell>
          <cell r="CN21">
            <v>0</v>
          </cell>
          <cell r="CO21">
            <v>120</v>
          </cell>
          <cell r="CP21">
            <v>0</v>
          </cell>
          <cell r="CQ21">
            <v>0</v>
          </cell>
          <cell r="CR21">
            <v>81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490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768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361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6480</v>
          </cell>
          <cell r="CI24">
            <v>100440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6720</v>
          </cell>
          <cell r="CQ24">
            <v>2574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2789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603</v>
          </cell>
          <cell r="X25">
            <v>0</v>
          </cell>
          <cell r="Y25">
            <v>2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1883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8419</v>
          </cell>
          <cell r="AX25">
            <v>9589</v>
          </cell>
          <cell r="AY25">
            <v>4475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3660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4759</v>
          </cell>
          <cell r="BJ25">
            <v>3949</v>
          </cell>
          <cell r="BK25">
            <v>0</v>
          </cell>
          <cell r="BL25">
            <v>2758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3759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3729</v>
          </cell>
          <cell r="CR25">
            <v>15368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4056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193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51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250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21700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795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2373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4838</v>
          </cell>
          <cell r="DB10">
            <v>450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216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3994</v>
          </cell>
          <cell r="DM10">
            <v>0</v>
          </cell>
          <cell r="DN10">
            <v>0</v>
          </cell>
          <cell r="DO10">
            <v>0</v>
          </cell>
          <cell r="DP10">
            <v>250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480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1701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208</v>
          </cell>
          <cell r="ET10">
            <v>0</v>
          </cell>
          <cell r="EU10">
            <v>2840</v>
          </cell>
          <cell r="EV10">
            <v>0</v>
          </cell>
          <cell r="EW10">
            <v>0</v>
          </cell>
          <cell r="EX10">
            <v>3963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10730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5751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3150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1157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1205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4646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12</v>
          </cell>
          <cell r="CJ20">
            <v>15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25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31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158</v>
          </cell>
          <cell r="DK21">
            <v>0</v>
          </cell>
          <cell r="DL21">
            <v>18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50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9</v>
          </cell>
          <cell r="EK26">
            <v>0</v>
          </cell>
          <cell r="EL26">
            <v>0</v>
          </cell>
          <cell r="EM26">
            <v>0</v>
          </cell>
          <cell r="EN26">
            <v>8542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121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10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68</v>
          </cell>
          <cell r="CQ27">
            <v>0</v>
          </cell>
          <cell r="CR27">
            <v>10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10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122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1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37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4000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1890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47</v>
          </cell>
          <cell r="CC1">
            <v>0</v>
          </cell>
          <cell r="CD1">
            <v>813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364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262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190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63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27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224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106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167</v>
          </cell>
          <cell r="CP2">
            <v>0</v>
          </cell>
          <cell r="CQ2">
            <v>0</v>
          </cell>
          <cell r="CR2">
            <v>33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100</v>
          </cell>
          <cell r="CZ2">
            <v>0</v>
          </cell>
          <cell r="DA2">
            <v>0</v>
          </cell>
          <cell r="DB2">
            <v>0</v>
          </cell>
          <cell r="DC2">
            <v>148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303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302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11</v>
          </cell>
          <cell r="DY2">
            <v>128</v>
          </cell>
          <cell r="DZ2">
            <v>0</v>
          </cell>
          <cell r="EA2">
            <v>0</v>
          </cell>
          <cell r="EB2">
            <v>180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1227</v>
          </cell>
          <cell r="EH2">
            <v>429</v>
          </cell>
          <cell r="EI2">
            <v>188</v>
          </cell>
          <cell r="EJ2">
            <v>0</v>
          </cell>
          <cell r="EK2">
            <v>0</v>
          </cell>
          <cell r="EL2">
            <v>821</v>
          </cell>
          <cell r="EM2">
            <v>74</v>
          </cell>
          <cell r="EN2">
            <v>11</v>
          </cell>
          <cell r="EO2">
            <v>0</v>
          </cell>
          <cell r="EP2">
            <v>0</v>
          </cell>
          <cell r="EQ2">
            <v>76</v>
          </cell>
          <cell r="ER2">
            <v>0</v>
          </cell>
          <cell r="ES2">
            <v>60</v>
          </cell>
          <cell r="ET2">
            <v>339</v>
          </cell>
          <cell r="EU2">
            <v>0</v>
          </cell>
          <cell r="EV2">
            <v>2</v>
          </cell>
          <cell r="EW2">
            <v>6381</v>
          </cell>
          <cell r="EX2">
            <v>0</v>
          </cell>
          <cell r="EY2">
            <v>442</v>
          </cell>
          <cell r="EZ2">
            <v>3682</v>
          </cell>
          <cell r="FA2">
            <v>12</v>
          </cell>
          <cell r="FB2">
            <v>0</v>
          </cell>
          <cell r="FC2">
            <v>145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621</v>
          </cell>
          <cell r="FL2">
            <v>0</v>
          </cell>
          <cell r="FM2">
            <v>0</v>
          </cell>
          <cell r="FN2">
            <v>419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899</v>
          </cell>
          <cell r="FT2">
            <v>0</v>
          </cell>
          <cell r="FU2">
            <v>0</v>
          </cell>
          <cell r="FV2">
            <v>192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159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326</v>
          </cell>
          <cell r="C7">
            <v>373</v>
          </cell>
          <cell r="D7">
            <v>2479</v>
          </cell>
          <cell r="E7">
            <v>0</v>
          </cell>
          <cell r="F7">
            <v>820</v>
          </cell>
          <cell r="G7">
            <v>868</v>
          </cell>
          <cell r="H7">
            <v>596</v>
          </cell>
          <cell r="I7">
            <v>2253</v>
          </cell>
          <cell r="J7">
            <v>6285</v>
          </cell>
          <cell r="K7">
            <v>1272</v>
          </cell>
          <cell r="L7">
            <v>7143</v>
          </cell>
          <cell r="M7">
            <v>3862</v>
          </cell>
          <cell r="N7">
            <v>596</v>
          </cell>
          <cell r="O7">
            <v>1062</v>
          </cell>
          <cell r="P7">
            <v>2902</v>
          </cell>
          <cell r="Q7">
            <v>1039</v>
          </cell>
          <cell r="R7">
            <v>939</v>
          </cell>
          <cell r="S7">
            <v>2500</v>
          </cell>
          <cell r="T7">
            <v>273</v>
          </cell>
          <cell r="U7">
            <v>216</v>
          </cell>
          <cell r="V7">
            <v>1325</v>
          </cell>
          <cell r="W7">
            <v>1541</v>
          </cell>
          <cell r="X7">
            <v>879</v>
          </cell>
          <cell r="Y7">
            <v>0</v>
          </cell>
          <cell r="Z7">
            <v>3449</v>
          </cell>
          <cell r="AA7">
            <v>0</v>
          </cell>
          <cell r="AB7">
            <v>0</v>
          </cell>
          <cell r="AC7">
            <v>0</v>
          </cell>
          <cell r="AD7">
            <v>1678</v>
          </cell>
          <cell r="AE7">
            <v>2478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12123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4815</v>
          </cell>
          <cell r="AP7">
            <v>0</v>
          </cell>
          <cell r="AQ7">
            <v>11537</v>
          </cell>
          <cell r="AR7">
            <v>0</v>
          </cell>
          <cell r="AS7">
            <v>0</v>
          </cell>
          <cell r="AT7">
            <v>12098</v>
          </cell>
          <cell r="AU7">
            <v>12096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688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409</v>
          </cell>
          <cell r="BI7">
            <v>162</v>
          </cell>
          <cell r="BJ7">
            <v>12471</v>
          </cell>
          <cell r="BK7">
            <v>139</v>
          </cell>
          <cell r="BL7">
            <v>136</v>
          </cell>
          <cell r="BM7">
            <v>22741</v>
          </cell>
          <cell r="BN7">
            <v>3727</v>
          </cell>
          <cell r="BO7">
            <v>7163</v>
          </cell>
          <cell r="BP7">
            <v>1586</v>
          </cell>
          <cell r="BQ7">
            <v>1788</v>
          </cell>
          <cell r="BR7">
            <v>1744</v>
          </cell>
          <cell r="BS7">
            <v>11822</v>
          </cell>
          <cell r="BT7">
            <v>1729</v>
          </cell>
          <cell r="BU7">
            <v>1714</v>
          </cell>
          <cell r="BV7">
            <v>1757</v>
          </cell>
          <cell r="BW7">
            <v>1711</v>
          </cell>
          <cell r="BX7">
            <v>3221</v>
          </cell>
          <cell r="BY7">
            <v>13238</v>
          </cell>
          <cell r="BZ7">
            <v>2074</v>
          </cell>
          <cell r="CA7">
            <v>652</v>
          </cell>
          <cell r="CB7">
            <v>11805</v>
          </cell>
          <cell r="CC7">
            <v>1069</v>
          </cell>
          <cell r="CD7">
            <v>2472</v>
          </cell>
          <cell r="CE7">
            <v>25291</v>
          </cell>
          <cell r="CF7">
            <v>730</v>
          </cell>
          <cell r="CG7">
            <v>825</v>
          </cell>
          <cell r="CH7">
            <v>14936</v>
          </cell>
          <cell r="CI7">
            <v>24347</v>
          </cell>
          <cell r="CJ7">
            <v>1220</v>
          </cell>
          <cell r="CK7">
            <v>319</v>
          </cell>
          <cell r="CL7">
            <v>1679</v>
          </cell>
          <cell r="CM7">
            <v>1261</v>
          </cell>
          <cell r="CN7">
            <v>1225</v>
          </cell>
          <cell r="CO7">
            <v>1184</v>
          </cell>
          <cell r="CP7">
            <v>1361</v>
          </cell>
          <cell r="CQ7">
            <v>1831</v>
          </cell>
          <cell r="CR7">
            <v>2257</v>
          </cell>
          <cell r="CS7">
            <v>1399</v>
          </cell>
          <cell r="CT7">
            <v>2847</v>
          </cell>
          <cell r="CU7">
            <v>1879</v>
          </cell>
          <cell r="CV7">
            <v>1238</v>
          </cell>
          <cell r="CW7">
            <v>2332</v>
          </cell>
          <cell r="CX7">
            <v>2093</v>
          </cell>
          <cell r="CY7">
            <v>1525</v>
          </cell>
          <cell r="CZ7">
            <v>5330</v>
          </cell>
          <cell r="DA7">
            <v>2507</v>
          </cell>
          <cell r="DB7">
            <v>1983</v>
          </cell>
          <cell r="DC7">
            <v>2877</v>
          </cell>
          <cell r="DD7">
            <v>2352</v>
          </cell>
          <cell r="DE7">
            <v>23730</v>
          </cell>
          <cell r="DF7">
            <v>64590</v>
          </cell>
          <cell r="DG7">
            <v>69722</v>
          </cell>
          <cell r="DH7">
            <v>7546</v>
          </cell>
          <cell r="DI7">
            <v>1255</v>
          </cell>
          <cell r="DJ7">
            <v>800</v>
          </cell>
          <cell r="DK7">
            <v>475</v>
          </cell>
          <cell r="DL7">
            <v>1022</v>
          </cell>
          <cell r="DM7">
            <v>526</v>
          </cell>
          <cell r="DN7">
            <v>325</v>
          </cell>
          <cell r="DO7">
            <v>475</v>
          </cell>
          <cell r="DP7">
            <v>626</v>
          </cell>
          <cell r="DQ7">
            <v>461</v>
          </cell>
          <cell r="DR7">
            <v>399</v>
          </cell>
          <cell r="DS7">
            <v>578</v>
          </cell>
          <cell r="DT7">
            <v>1517</v>
          </cell>
          <cell r="DU7">
            <v>665</v>
          </cell>
          <cell r="DV7">
            <v>916</v>
          </cell>
          <cell r="DW7">
            <v>3218</v>
          </cell>
          <cell r="DX7">
            <v>1192</v>
          </cell>
          <cell r="DY7">
            <v>931</v>
          </cell>
          <cell r="DZ7">
            <v>406</v>
          </cell>
          <cell r="EA7">
            <v>671</v>
          </cell>
          <cell r="EB7">
            <v>500</v>
          </cell>
          <cell r="EC7">
            <v>632</v>
          </cell>
          <cell r="ED7">
            <v>1232</v>
          </cell>
          <cell r="EE7">
            <v>1514</v>
          </cell>
          <cell r="EF7">
            <v>1178</v>
          </cell>
          <cell r="EG7">
            <v>2987</v>
          </cell>
          <cell r="EH7">
            <v>3831</v>
          </cell>
          <cell r="EI7">
            <v>3494</v>
          </cell>
          <cell r="EJ7">
            <v>2500</v>
          </cell>
          <cell r="EK7">
            <v>2068</v>
          </cell>
          <cell r="EL7">
            <v>1583</v>
          </cell>
          <cell r="EM7">
            <v>1317</v>
          </cell>
          <cell r="EN7">
            <v>522</v>
          </cell>
          <cell r="EO7">
            <v>769</v>
          </cell>
          <cell r="EP7">
            <v>4412</v>
          </cell>
          <cell r="EQ7">
            <v>1604</v>
          </cell>
          <cell r="ER7">
            <v>10122</v>
          </cell>
          <cell r="ES7">
            <v>4675</v>
          </cell>
          <cell r="ET7">
            <v>508</v>
          </cell>
          <cell r="EU7">
            <v>1478</v>
          </cell>
          <cell r="EV7">
            <v>1473</v>
          </cell>
          <cell r="EW7">
            <v>1167</v>
          </cell>
          <cell r="EX7">
            <v>2009</v>
          </cell>
          <cell r="EY7">
            <v>1178</v>
          </cell>
          <cell r="EZ7">
            <v>1124</v>
          </cell>
          <cell r="FA7">
            <v>1518</v>
          </cell>
          <cell r="FB7">
            <v>1146003</v>
          </cell>
          <cell r="FC7">
            <v>8136</v>
          </cell>
          <cell r="FD7">
            <v>507639</v>
          </cell>
          <cell r="FE7">
            <v>2435</v>
          </cell>
          <cell r="FF7">
            <v>4937</v>
          </cell>
          <cell r="FG7">
            <v>3608</v>
          </cell>
          <cell r="FH7">
            <v>1558</v>
          </cell>
          <cell r="FI7">
            <v>644254</v>
          </cell>
          <cell r="FJ7">
            <v>1383</v>
          </cell>
          <cell r="FK7">
            <v>10702</v>
          </cell>
          <cell r="FL7">
            <v>1514</v>
          </cell>
          <cell r="FM7">
            <v>624</v>
          </cell>
          <cell r="FN7">
            <v>994800</v>
          </cell>
          <cell r="FO7">
            <v>60038</v>
          </cell>
          <cell r="FP7">
            <v>25056</v>
          </cell>
          <cell r="FQ7">
            <v>18404</v>
          </cell>
          <cell r="FR7">
            <v>38113</v>
          </cell>
          <cell r="FS7">
            <v>3498</v>
          </cell>
          <cell r="FT7">
            <v>3893</v>
          </cell>
          <cell r="FU7">
            <v>703</v>
          </cell>
          <cell r="FV7">
            <v>1649</v>
          </cell>
          <cell r="FW7">
            <v>633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291</v>
          </cell>
          <cell r="J8">
            <v>299</v>
          </cell>
          <cell r="K8">
            <v>9486</v>
          </cell>
          <cell r="L8">
            <v>0</v>
          </cell>
          <cell r="M8">
            <v>6290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15118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618674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2800</v>
          </cell>
          <cell r="CH8">
            <v>0</v>
          </cell>
          <cell r="CI8">
            <v>1260</v>
          </cell>
          <cell r="CJ8">
            <v>0</v>
          </cell>
          <cell r="CK8">
            <v>280</v>
          </cell>
          <cell r="CL8">
            <v>420</v>
          </cell>
          <cell r="CM8">
            <v>280</v>
          </cell>
          <cell r="CN8">
            <v>280</v>
          </cell>
          <cell r="CO8">
            <v>0</v>
          </cell>
          <cell r="CP8">
            <v>2520</v>
          </cell>
          <cell r="CQ8">
            <v>280</v>
          </cell>
          <cell r="CR8">
            <v>920</v>
          </cell>
          <cell r="CS8">
            <v>0</v>
          </cell>
          <cell r="CT8">
            <v>920</v>
          </cell>
          <cell r="CU8">
            <v>1160</v>
          </cell>
          <cell r="CV8">
            <v>913016</v>
          </cell>
          <cell r="CW8">
            <v>0</v>
          </cell>
          <cell r="CX8">
            <v>1160</v>
          </cell>
          <cell r="CY8">
            <v>0</v>
          </cell>
          <cell r="CZ8">
            <v>0</v>
          </cell>
          <cell r="DA8">
            <v>7795</v>
          </cell>
          <cell r="DB8">
            <v>2560</v>
          </cell>
          <cell r="DC8">
            <v>1800</v>
          </cell>
          <cell r="DD8">
            <v>3960</v>
          </cell>
          <cell r="DE8">
            <v>1320</v>
          </cell>
          <cell r="DF8">
            <v>1601630</v>
          </cell>
          <cell r="DG8">
            <v>1094656</v>
          </cell>
          <cell r="DH8">
            <v>838803</v>
          </cell>
          <cell r="DI8">
            <v>4290</v>
          </cell>
          <cell r="DJ8">
            <v>1370</v>
          </cell>
          <cell r="DK8">
            <v>0</v>
          </cell>
          <cell r="DL8">
            <v>924</v>
          </cell>
          <cell r="DM8">
            <v>0</v>
          </cell>
          <cell r="DN8">
            <v>924</v>
          </cell>
          <cell r="DO8">
            <v>2310</v>
          </cell>
          <cell r="DP8">
            <v>0</v>
          </cell>
          <cell r="DQ8">
            <v>1220787</v>
          </cell>
          <cell r="DR8">
            <v>0</v>
          </cell>
          <cell r="DS8">
            <v>0</v>
          </cell>
          <cell r="DT8">
            <v>1650</v>
          </cell>
          <cell r="DU8">
            <v>0</v>
          </cell>
          <cell r="DV8">
            <v>0</v>
          </cell>
          <cell r="DW8">
            <v>2000</v>
          </cell>
          <cell r="DX8">
            <v>0</v>
          </cell>
          <cell r="DY8">
            <v>0</v>
          </cell>
          <cell r="DZ8">
            <v>1250</v>
          </cell>
          <cell r="EA8">
            <v>0</v>
          </cell>
          <cell r="EB8">
            <v>1566</v>
          </cell>
          <cell r="EC8">
            <v>0</v>
          </cell>
          <cell r="ED8">
            <v>625</v>
          </cell>
          <cell r="EE8">
            <v>1326648</v>
          </cell>
          <cell r="EF8">
            <v>0</v>
          </cell>
          <cell r="EG8">
            <v>0</v>
          </cell>
          <cell r="EH8">
            <v>500</v>
          </cell>
          <cell r="EI8">
            <v>0</v>
          </cell>
          <cell r="EJ8">
            <v>500</v>
          </cell>
          <cell r="EK8">
            <v>0</v>
          </cell>
          <cell r="EL8">
            <v>0</v>
          </cell>
          <cell r="EM8">
            <v>0</v>
          </cell>
          <cell r="EN8">
            <v>11026</v>
          </cell>
          <cell r="EO8">
            <v>0</v>
          </cell>
          <cell r="EP8">
            <v>48</v>
          </cell>
          <cell r="EQ8">
            <v>0</v>
          </cell>
          <cell r="ER8">
            <v>5460</v>
          </cell>
          <cell r="ES8">
            <v>975</v>
          </cell>
          <cell r="ET8">
            <v>144</v>
          </cell>
          <cell r="EU8">
            <v>1414545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1960800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4275</v>
          </cell>
          <cell r="D9">
            <v>0</v>
          </cell>
          <cell r="E9">
            <v>4275</v>
          </cell>
          <cell r="F9">
            <v>0</v>
          </cell>
          <cell r="G9">
            <v>0</v>
          </cell>
          <cell r="H9">
            <v>4275</v>
          </cell>
          <cell r="I9">
            <v>6674</v>
          </cell>
          <cell r="J9">
            <v>4275</v>
          </cell>
          <cell r="K9">
            <v>18747</v>
          </cell>
          <cell r="L9">
            <v>19495</v>
          </cell>
          <cell r="M9">
            <v>16505</v>
          </cell>
          <cell r="N9">
            <v>17489</v>
          </cell>
          <cell r="O9">
            <v>16125</v>
          </cell>
          <cell r="P9">
            <v>0</v>
          </cell>
          <cell r="Q9">
            <v>3225</v>
          </cell>
          <cell r="R9">
            <v>4275</v>
          </cell>
          <cell r="S9">
            <v>0</v>
          </cell>
          <cell r="T9">
            <v>4560</v>
          </cell>
          <cell r="U9">
            <v>3584</v>
          </cell>
          <cell r="V9">
            <v>17039</v>
          </cell>
          <cell r="W9">
            <v>4560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5160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7260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9196</v>
          </cell>
          <cell r="BA9">
            <v>0</v>
          </cell>
          <cell r="BB9">
            <v>0</v>
          </cell>
          <cell r="BC9">
            <v>19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9196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641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9196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10026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10371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10803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2319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672212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50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470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5095</v>
          </cell>
          <cell r="FX10">
            <v>0</v>
          </cell>
          <cell r="FY10">
            <v>0</v>
          </cell>
        </row>
        <row r="11">
          <cell r="B11">
            <v>8281</v>
          </cell>
          <cell r="C11">
            <v>5097</v>
          </cell>
          <cell r="D11">
            <v>5253</v>
          </cell>
          <cell r="E11">
            <v>5601</v>
          </cell>
          <cell r="F11">
            <v>0</v>
          </cell>
          <cell r="G11">
            <v>5491</v>
          </cell>
          <cell r="H11">
            <v>5318</v>
          </cell>
          <cell r="I11">
            <v>5288</v>
          </cell>
          <cell r="J11">
            <v>5649</v>
          </cell>
          <cell r="K11">
            <v>5981</v>
          </cell>
          <cell r="L11">
            <v>0</v>
          </cell>
          <cell r="M11">
            <v>4229</v>
          </cell>
          <cell r="N11">
            <v>4426</v>
          </cell>
          <cell r="O11">
            <v>10204</v>
          </cell>
          <cell r="P11">
            <v>752</v>
          </cell>
          <cell r="Q11">
            <v>4905</v>
          </cell>
          <cell r="R11">
            <v>12492</v>
          </cell>
          <cell r="S11">
            <v>0</v>
          </cell>
          <cell r="T11">
            <v>5360</v>
          </cell>
          <cell r="U11">
            <v>5590</v>
          </cell>
          <cell r="V11">
            <v>5634</v>
          </cell>
          <cell r="W11">
            <v>2894</v>
          </cell>
          <cell r="X11">
            <v>5163</v>
          </cell>
          <cell r="Y11">
            <v>5878</v>
          </cell>
          <cell r="Z11">
            <v>7061</v>
          </cell>
          <cell r="AA11">
            <v>6372</v>
          </cell>
          <cell r="AB11">
            <v>0</v>
          </cell>
          <cell r="AC11">
            <v>0</v>
          </cell>
          <cell r="AD11">
            <v>5533</v>
          </cell>
          <cell r="AE11">
            <v>0</v>
          </cell>
          <cell r="AF11">
            <v>6679</v>
          </cell>
          <cell r="AG11">
            <v>6959</v>
          </cell>
          <cell r="AH11">
            <v>7064</v>
          </cell>
          <cell r="AI11">
            <v>0</v>
          </cell>
          <cell r="AJ11">
            <v>7428</v>
          </cell>
          <cell r="AK11">
            <v>8375</v>
          </cell>
          <cell r="AL11">
            <v>0</v>
          </cell>
          <cell r="AM11">
            <v>5895</v>
          </cell>
          <cell r="AN11">
            <v>434</v>
          </cell>
          <cell r="AO11">
            <v>6592</v>
          </cell>
          <cell r="AP11">
            <v>0</v>
          </cell>
          <cell r="AQ11">
            <v>5724</v>
          </cell>
          <cell r="AR11">
            <v>0</v>
          </cell>
          <cell r="AS11">
            <v>7082</v>
          </cell>
          <cell r="AT11">
            <v>0</v>
          </cell>
          <cell r="AU11">
            <v>5825</v>
          </cell>
          <cell r="AV11">
            <v>5247</v>
          </cell>
          <cell r="AW11">
            <v>0</v>
          </cell>
          <cell r="AX11">
            <v>0</v>
          </cell>
          <cell r="AY11">
            <v>6292</v>
          </cell>
          <cell r="AZ11">
            <v>6739</v>
          </cell>
          <cell r="BA11">
            <v>0</v>
          </cell>
          <cell r="BB11">
            <v>6532</v>
          </cell>
          <cell r="BC11">
            <v>0</v>
          </cell>
          <cell r="BD11">
            <v>6937</v>
          </cell>
          <cell r="BE11">
            <v>0</v>
          </cell>
          <cell r="BF11">
            <v>7886</v>
          </cell>
          <cell r="BG11">
            <v>7728</v>
          </cell>
          <cell r="BH11">
            <v>0</v>
          </cell>
          <cell r="BI11">
            <v>4626</v>
          </cell>
          <cell r="BJ11">
            <v>0</v>
          </cell>
          <cell r="BK11">
            <v>6434</v>
          </cell>
          <cell r="BL11">
            <v>0</v>
          </cell>
          <cell r="BM11">
            <v>6925</v>
          </cell>
          <cell r="BN11">
            <v>0</v>
          </cell>
          <cell r="BO11">
            <v>7224</v>
          </cell>
          <cell r="BP11">
            <v>6204</v>
          </cell>
          <cell r="BQ11">
            <v>0</v>
          </cell>
          <cell r="BR11">
            <v>5876</v>
          </cell>
          <cell r="BS11">
            <v>5049</v>
          </cell>
          <cell r="BT11">
            <v>0</v>
          </cell>
          <cell r="BU11">
            <v>0</v>
          </cell>
          <cell r="BV11">
            <v>6825</v>
          </cell>
          <cell r="BW11">
            <v>0</v>
          </cell>
          <cell r="BX11">
            <v>0</v>
          </cell>
          <cell r="BY11">
            <v>6581</v>
          </cell>
          <cell r="BZ11">
            <v>0</v>
          </cell>
          <cell r="CA11">
            <v>5319</v>
          </cell>
          <cell r="CB11">
            <v>0</v>
          </cell>
          <cell r="CC11">
            <v>5904</v>
          </cell>
          <cell r="CD11">
            <v>50</v>
          </cell>
          <cell r="CE11">
            <v>5262</v>
          </cell>
          <cell r="CF11">
            <v>0</v>
          </cell>
          <cell r="CG11">
            <v>5566</v>
          </cell>
          <cell r="CH11">
            <v>0</v>
          </cell>
          <cell r="CI11">
            <v>5324</v>
          </cell>
          <cell r="CJ11">
            <v>4240</v>
          </cell>
          <cell r="CK11">
            <v>0</v>
          </cell>
          <cell r="CL11">
            <v>0</v>
          </cell>
          <cell r="CM11">
            <v>5296</v>
          </cell>
          <cell r="CN11">
            <v>7165</v>
          </cell>
          <cell r="CO11">
            <v>1482</v>
          </cell>
          <cell r="CP11">
            <v>0</v>
          </cell>
          <cell r="CQ11">
            <v>2450</v>
          </cell>
          <cell r="CR11">
            <v>0</v>
          </cell>
          <cell r="CS11">
            <v>5607</v>
          </cell>
          <cell r="CT11">
            <v>0</v>
          </cell>
          <cell r="CU11">
            <v>0</v>
          </cell>
          <cell r="CV11">
            <v>4250</v>
          </cell>
          <cell r="CW11">
            <v>0</v>
          </cell>
          <cell r="CX11">
            <v>9702</v>
          </cell>
          <cell r="CY11">
            <v>0</v>
          </cell>
          <cell r="CZ11">
            <v>350</v>
          </cell>
          <cell r="DA11">
            <v>5404</v>
          </cell>
          <cell r="DB11">
            <v>2860</v>
          </cell>
          <cell r="DC11">
            <v>0</v>
          </cell>
          <cell r="DD11">
            <v>0</v>
          </cell>
          <cell r="DE11">
            <v>3627</v>
          </cell>
          <cell r="DF11">
            <v>0</v>
          </cell>
          <cell r="DG11">
            <v>0</v>
          </cell>
          <cell r="DH11">
            <v>8258</v>
          </cell>
          <cell r="DI11">
            <v>250</v>
          </cell>
          <cell r="DJ11">
            <v>5421</v>
          </cell>
          <cell r="DK11">
            <v>0</v>
          </cell>
          <cell r="DL11">
            <v>5376</v>
          </cell>
          <cell r="DM11">
            <v>4479</v>
          </cell>
          <cell r="DN11">
            <v>0</v>
          </cell>
          <cell r="DO11">
            <v>3377</v>
          </cell>
          <cell r="DP11">
            <v>0</v>
          </cell>
          <cell r="DQ11">
            <v>0</v>
          </cell>
          <cell r="DR11">
            <v>4339</v>
          </cell>
          <cell r="DS11">
            <v>5432</v>
          </cell>
          <cell r="DT11">
            <v>4180</v>
          </cell>
          <cell r="DU11">
            <v>296</v>
          </cell>
          <cell r="DV11">
            <v>192</v>
          </cell>
          <cell r="DW11">
            <v>0</v>
          </cell>
          <cell r="DX11">
            <v>4277</v>
          </cell>
          <cell r="DY11">
            <v>59</v>
          </cell>
          <cell r="DZ11">
            <v>3644</v>
          </cell>
          <cell r="EA11">
            <v>3819</v>
          </cell>
          <cell r="EB11">
            <v>4062</v>
          </cell>
          <cell r="EC11">
            <v>57</v>
          </cell>
          <cell r="ED11">
            <v>4785</v>
          </cell>
          <cell r="EE11">
            <v>2149</v>
          </cell>
          <cell r="EF11">
            <v>489</v>
          </cell>
          <cell r="EG11">
            <v>698</v>
          </cell>
          <cell r="EH11">
            <v>346</v>
          </cell>
          <cell r="EI11">
            <v>3701</v>
          </cell>
          <cell r="EJ11">
            <v>698</v>
          </cell>
          <cell r="EK11">
            <v>120</v>
          </cell>
          <cell r="EL11">
            <v>80</v>
          </cell>
          <cell r="EM11">
            <v>7121</v>
          </cell>
          <cell r="EN11">
            <v>316</v>
          </cell>
          <cell r="EO11">
            <v>61</v>
          </cell>
          <cell r="EP11">
            <v>4081</v>
          </cell>
          <cell r="EQ11">
            <v>66</v>
          </cell>
          <cell r="ER11">
            <v>0</v>
          </cell>
          <cell r="ES11">
            <v>2016</v>
          </cell>
          <cell r="ET11">
            <v>0</v>
          </cell>
          <cell r="EU11">
            <v>0</v>
          </cell>
          <cell r="EV11">
            <v>0</v>
          </cell>
          <cell r="EW11">
            <v>2827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4352</v>
          </cell>
          <cell r="FD11">
            <v>0</v>
          </cell>
          <cell r="FE11">
            <v>4469</v>
          </cell>
          <cell r="FF11">
            <v>60</v>
          </cell>
          <cell r="FG11">
            <v>0</v>
          </cell>
          <cell r="FH11">
            <v>0</v>
          </cell>
          <cell r="FI11">
            <v>6814</v>
          </cell>
          <cell r="FJ11">
            <v>0</v>
          </cell>
          <cell r="FK11">
            <v>0</v>
          </cell>
          <cell r="FL11">
            <v>3243</v>
          </cell>
          <cell r="FM11">
            <v>0</v>
          </cell>
          <cell r="FN11">
            <v>0</v>
          </cell>
          <cell r="FO11">
            <v>0</v>
          </cell>
          <cell r="FP11">
            <v>93</v>
          </cell>
          <cell r="FQ11">
            <v>480</v>
          </cell>
          <cell r="FR11">
            <v>0</v>
          </cell>
          <cell r="FS11">
            <v>117</v>
          </cell>
          <cell r="FT11">
            <v>302</v>
          </cell>
          <cell r="FU11">
            <v>93</v>
          </cell>
          <cell r="FV11">
            <v>1184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3456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5272</v>
          </cell>
          <cell r="EJ15">
            <v>0</v>
          </cell>
          <cell r="EK15">
            <v>3456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1640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422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311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5196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230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130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999062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2772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317</v>
          </cell>
          <cell r="EO16">
            <v>485307</v>
          </cell>
          <cell r="EP16">
            <v>662482</v>
          </cell>
          <cell r="EQ16">
            <v>872395</v>
          </cell>
          <cell r="ER16">
            <v>0</v>
          </cell>
          <cell r="ES16">
            <v>646</v>
          </cell>
          <cell r="ET16">
            <v>211</v>
          </cell>
          <cell r="EU16">
            <v>614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1201348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1800196</v>
          </cell>
          <cell r="FJ16">
            <v>0</v>
          </cell>
          <cell r="FK16">
            <v>599</v>
          </cell>
          <cell r="FL16">
            <v>0</v>
          </cell>
          <cell r="FM16">
            <v>0</v>
          </cell>
          <cell r="FN16">
            <v>0</v>
          </cell>
          <cell r="FO16">
            <v>3680</v>
          </cell>
          <cell r="FP16">
            <v>0</v>
          </cell>
          <cell r="FQ16">
            <v>0</v>
          </cell>
          <cell r="FR16">
            <v>0</v>
          </cell>
          <cell r="FS16">
            <v>1775327</v>
          </cell>
          <cell r="FT16">
            <v>885440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634</v>
          </cell>
          <cell r="H17">
            <v>0</v>
          </cell>
          <cell r="I17">
            <v>15</v>
          </cell>
          <cell r="J17">
            <v>0</v>
          </cell>
          <cell r="K17">
            <v>0</v>
          </cell>
          <cell r="L17">
            <v>478</v>
          </cell>
          <cell r="M17">
            <v>1267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813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3065</v>
          </cell>
          <cell r="AG17">
            <v>0</v>
          </cell>
          <cell r="AH17">
            <v>1273</v>
          </cell>
          <cell r="AI17">
            <v>1326</v>
          </cell>
          <cell r="AJ17">
            <v>3033</v>
          </cell>
          <cell r="AK17">
            <v>1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1711</v>
          </cell>
          <cell r="AV17">
            <v>0</v>
          </cell>
          <cell r="AW17">
            <v>869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6012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5102</v>
          </cell>
          <cell r="CG17">
            <v>0</v>
          </cell>
          <cell r="CH17">
            <v>3600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3443</v>
          </cell>
          <cell r="CN17">
            <v>0</v>
          </cell>
          <cell r="CO17">
            <v>0</v>
          </cell>
          <cell r="CP17">
            <v>3438</v>
          </cell>
          <cell r="CQ17">
            <v>3438</v>
          </cell>
          <cell r="CR17">
            <v>3949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4066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4510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69</v>
          </cell>
          <cell r="EP17">
            <v>0</v>
          </cell>
          <cell r="EQ17">
            <v>0</v>
          </cell>
          <cell r="ER17">
            <v>1440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10248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800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996</v>
          </cell>
          <cell r="AE20">
            <v>0</v>
          </cell>
          <cell r="AF20">
            <v>0</v>
          </cell>
          <cell r="AG20">
            <v>975</v>
          </cell>
          <cell r="AH20">
            <v>0</v>
          </cell>
          <cell r="AI20">
            <v>0</v>
          </cell>
          <cell r="AJ20">
            <v>975</v>
          </cell>
          <cell r="AK20">
            <v>0</v>
          </cell>
          <cell r="AL20">
            <v>3594</v>
          </cell>
          <cell r="AM20">
            <v>0</v>
          </cell>
          <cell r="AN20">
            <v>1738</v>
          </cell>
          <cell r="AO20">
            <v>0</v>
          </cell>
          <cell r="AP20">
            <v>3020</v>
          </cell>
          <cell r="AQ20">
            <v>0</v>
          </cell>
          <cell r="AR20">
            <v>3178</v>
          </cell>
          <cell r="AS20">
            <v>0</v>
          </cell>
          <cell r="AT20">
            <v>975</v>
          </cell>
          <cell r="AU20">
            <v>4047</v>
          </cell>
          <cell r="AV20">
            <v>0</v>
          </cell>
          <cell r="AW20">
            <v>2818</v>
          </cell>
          <cell r="AX20">
            <v>0</v>
          </cell>
          <cell r="AY20">
            <v>2619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2458</v>
          </cell>
          <cell r="BE20">
            <v>0</v>
          </cell>
          <cell r="BF20">
            <v>430</v>
          </cell>
          <cell r="BG20">
            <v>3211</v>
          </cell>
          <cell r="BH20">
            <v>0</v>
          </cell>
          <cell r="BI20">
            <v>2619</v>
          </cell>
          <cell r="BJ20">
            <v>0</v>
          </cell>
          <cell r="BK20">
            <v>3414</v>
          </cell>
          <cell r="BL20">
            <v>1986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2739</v>
          </cell>
          <cell r="BR20">
            <v>146</v>
          </cell>
          <cell r="BS20">
            <v>220</v>
          </cell>
          <cell r="BT20">
            <v>1745</v>
          </cell>
          <cell r="BU20">
            <v>286</v>
          </cell>
          <cell r="BV20">
            <v>3072</v>
          </cell>
          <cell r="BW20">
            <v>3300</v>
          </cell>
          <cell r="BX20">
            <v>395</v>
          </cell>
          <cell r="BY20">
            <v>606</v>
          </cell>
          <cell r="BZ20">
            <v>3610</v>
          </cell>
          <cell r="CA20">
            <v>435</v>
          </cell>
          <cell r="CB20">
            <v>403</v>
          </cell>
          <cell r="CC20">
            <v>1684</v>
          </cell>
          <cell r="CD20">
            <v>1024</v>
          </cell>
          <cell r="CE20">
            <v>356</v>
          </cell>
          <cell r="CF20">
            <v>1587</v>
          </cell>
          <cell r="CG20">
            <v>1759</v>
          </cell>
          <cell r="CH20">
            <v>9980</v>
          </cell>
          <cell r="CI20">
            <v>1583</v>
          </cell>
          <cell r="CJ20">
            <v>1779</v>
          </cell>
          <cell r="CK20">
            <v>1404</v>
          </cell>
          <cell r="CL20">
            <v>2379</v>
          </cell>
          <cell r="CM20">
            <v>3702</v>
          </cell>
          <cell r="CN20">
            <v>2072</v>
          </cell>
          <cell r="CO20">
            <v>2562</v>
          </cell>
          <cell r="CP20">
            <v>5086</v>
          </cell>
          <cell r="CQ20">
            <v>2320</v>
          </cell>
          <cell r="CR20">
            <v>2064</v>
          </cell>
          <cell r="CS20">
            <v>1846</v>
          </cell>
          <cell r="CT20">
            <v>2885</v>
          </cell>
          <cell r="CU20">
            <v>1757</v>
          </cell>
          <cell r="CV20">
            <v>2838</v>
          </cell>
          <cell r="CW20">
            <v>2291</v>
          </cell>
          <cell r="CX20">
            <v>1900</v>
          </cell>
          <cell r="CY20">
            <v>3404</v>
          </cell>
          <cell r="CZ20">
            <v>2310</v>
          </cell>
          <cell r="DA20">
            <v>2650</v>
          </cell>
          <cell r="DB20">
            <v>2988</v>
          </cell>
          <cell r="DC20">
            <v>3700</v>
          </cell>
          <cell r="DD20">
            <v>3906</v>
          </cell>
          <cell r="DE20">
            <v>3481</v>
          </cell>
          <cell r="DF20">
            <v>3754</v>
          </cell>
          <cell r="DG20">
            <v>3315</v>
          </cell>
          <cell r="DH20">
            <v>3393</v>
          </cell>
          <cell r="DI20">
            <v>3780</v>
          </cell>
          <cell r="DJ20">
            <v>3879</v>
          </cell>
          <cell r="DK20">
            <v>3692</v>
          </cell>
          <cell r="DL20">
            <v>3269</v>
          </cell>
          <cell r="DM20">
            <v>3637</v>
          </cell>
          <cell r="DN20">
            <v>3956</v>
          </cell>
          <cell r="DO20">
            <v>3961</v>
          </cell>
          <cell r="DP20">
            <v>4719</v>
          </cell>
          <cell r="DQ20">
            <v>9971</v>
          </cell>
          <cell r="DR20">
            <v>6029</v>
          </cell>
          <cell r="DS20">
            <v>1676</v>
          </cell>
          <cell r="DT20">
            <v>558</v>
          </cell>
          <cell r="DU20">
            <v>341</v>
          </cell>
          <cell r="DV20">
            <v>1451</v>
          </cell>
          <cell r="DW20">
            <v>551</v>
          </cell>
          <cell r="DX20">
            <v>2420</v>
          </cell>
          <cell r="DY20">
            <v>1402</v>
          </cell>
          <cell r="DZ20">
            <v>1027</v>
          </cell>
          <cell r="EA20">
            <v>1403</v>
          </cell>
          <cell r="EB20">
            <v>1546</v>
          </cell>
          <cell r="EC20">
            <v>1846</v>
          </cell>
          <cell r="ED20">
            <v>1485</v>
          </cell>
          <cell r="EE20">
            <v>3767</v>
          </cell>
          <cell r="EF20">
            <v>1960</v>
          </cell>
          <cell r="EG20">
            <v>1765</v>
          </cell>
          <cell r="EH20">
            <v>1540</v>
          </cell>
          <cell r="EI20">
            <v>3159</v>
          </cell>
          <cell r="EJ20">
            <v>5916</v>
          </cell>
          <cell r="EK20">
            <v>2067</v>
          </cell>
          <cell r="EL20">
            <v>1803</v>
          </cell>
          <cell r="EM20">
            <v>3080</v>
          </cell>
          <cell r="EN20">
            <v>3407</v>
          </cell>
          <cell r="EO20">
            <v>1745</v>
          </cell>
          <cell r="EP20">
            <v>4361</v>
          </cell>
          <cell r="EQ20">
            <v>2207</v>
          </cell>
          <cell r="ER20">
            <v>12893</v>
          </cell>
          <cell r="ES20">
            <v>1319</v>
          </cell>
          <cell r="ET20">
            <v>5138</v>
          </cell>
          <cell r="EU20">
            <v>19251</v>
          </cell>
          <cell r="EV20">
            <v>2042</v>
          </cell>
          <cell r="EW20">
            <v>2747</v>
          </cell>
          <cell r="EX20">
            <v>13158</v>
          </cell>
          <cell r="EY20">
            <v>3159</v>
          </cell>
          <cell r="EZ20">
            <v>2602</v>
          </cell>
          <cell r="FA20">
            <v>2323</v>
          </cell>
          <cell r="FB20">
            <v>2285</v>
          </cell>
          <cell r="FC20">
            <v>30704</v>
          </cell>
          <cell r="FD20">
            <v>2138</v>
          </cell>
          <cell r="FE20">
            <v>683</v>
          </cell>
          <cell r="FF20">
            <v>4239</v>
          </cell>
          <cell r="FG20">
            <v>6890</v>
          </cell>
          <cell r="FH20">
            <v>70</v>
          </cell>
          <cell r="FI20">
            <v>2535</v>
          </cell>
          <cell r="FJ20">
            <v>856</v>
          </cell>
          <cell r="FK20">
            <v>59</v>
          </cell>
          <cell r="FL20">
            <v>0</v>
          </cell>
          <cell r="FM20">
            <v>2112029</v>
          </cell>
          <cell r="FN20">
            <v>1255907</v>
          </cell>
          <cell r="FO20">
            <v>4950</v>
          </cell>
          <cell r="FP20">
            <v>8431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8337</v>
          </cell>
          <cell r="FV20">
            <v>350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73</v>
          </cell>
          <cell r="AC21">
            <v>0</v>
          </cell>
          <cell r="AD21">
            <v>0</v>
          </cell>
          <cell r="AE21">
            <v>84</v>
          </cell>
          <cell r="AF21">
            <v>0</v>
          </cell>
          <cell r="AG21">
            <v>0</v>
          </cell>
          <cell r="AH21">
            <v>1243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71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225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150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166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321</v>
          </cell>
          <cell r="CQ21">
            <v>873</v>
          </cell>
          <cell r="CR21">
            <v>0</v>
          </cell>
          <cell r="CS21">
            <v>1668</v>
          </cell>
          <cell r="CT21">
            <v>0</v>
          </cell>
          <cell r="CU21">
            <v>2399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1558</v>
          </cell>
          <cell r="DA21">
            <v>0</v>
          </cell>
          <cell r="DB21">
            <v>0</v>
          </cell>
          <cell r="DC21">
            <v>298</v>
          </cell>
          <cell r="DD21">
            <v>1229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325</v>
          </cell>
          <cell r="DJ21">
            <v>0</v>
          </cell>
          <cell r="DK21">
            <v>0</v>
          </cell>
          <cell r="DL21">
            <v>986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11</v>
          </cell>
          <cell r="DX21">
            <v>0</v>
          </cell>
          <cell r="DY21">
            <v>0</v>
          </cell>
          <cell r="DZ21">
            <v>0</v>
          </cell>
          <cell r="EA21">
            <v>3840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292</v>
          </cell>
          <cell r="EJ21">
            <v>0</v>
          </cell>
          <cell r="EK21">
            <v>0</v>
          </cell>
          <cell r="EL21">
            <v>2178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516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708</v>
          </cell>
          <cell r="FE21">
            <v>1353</v>
          </cell>
          <cell r="FF21">
            <v>2026</v>
          </cell>
          <cell r="FG21">
            <v>2496</v>
          </cell>
          <cell r="FH21">
            <v>2416</v>
          </cell>
          <cell r="FI21">
            <v>4143</v>
          </cell>
          <cell r="FJ21">
            <v>3100</v>
          </cell>
          <cell r="FK21">
            <v>2580</v>
          </cell>
          <cell r="FL21">
            <v>2482</v>
          </cell>
          <cell r="FM21">
            <v>1536</v>
          </cell>
          <cell r="FN21">
            <v>4438</v>
          </cell>
          <cell r="FO21">
            <v>2674</v>
          </cell>
          <cell r="FP21">
            <v>1990</v>
          </cell>
          <cell r="FQ21">
            <v>3554</v>
          </cell>
          <cell r="FR21">
            <v>3117</v>
          </cell>
          <cell r="FS21">
            <v>3199</v>
          </cell>
          <cell r="FT21">
            <v>2084</v>
          </cell>
          <cell r="FU21">
            <v>2319</v>
          </cell>
          <cell r="FV21">
            <v>2700</v>
          </cell>
          <cell r="FW21">
            <v>1747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17969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5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34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2027</v>
          </cell>
          <cell r="EH26">
            <v>0</v>
          </cell>
          <cell r="EI26">
            <v>4940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225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289270</v>
          </cell>
          <cell r="C27">
            <v>253833</v>
          </cell>
          <cell r="D27">
            <v>408554</v>
          </cell>
          <cell r="E27">
            <v>32384</v>
          </cell>
          <cell r="F27">
            <v>25100</v>
          </cell>
          <cell r="G27">
            <v>19040</v>
          </cell>
          <cell r="H27">
            <v>25971</v>
          </cell>
          <cell r="I27">
            <v>127797</v>
          </cell>
          <cell r="J27">
            <v>121102</v>
          </cell>
          <cell r="K27">
            <v>256338</v>
          </cell>
          <cell r="L27">
            <v>537955</v>
          </cell>
          <cell r="M27">
            <v>1132203</v>
          </cell>
          <cell r="N27">
            <v>649476</v>
          </cell>
          <cell r="O27">
            <v>635172</v>
          </cell>
          <cell r="P27">
            <v>439831</v>
          </cell>
          <cell r="Q27">
            <v>157518</v>
          </cell>
          <cell r="R27">
            <v>62510</v>
          </cell>
          <cell r="S27">
            <v>49089</v>
          </cell>
          <cell r="T27">
            <v>91382</v>
          </cell>
          <cell r="U27">
            <v>117470</v>
          </cell>
          <cell r="V27">
            <v>271488</v>
          </cell>
          <cell r="W27">
            <v>336910</v>
          </cell>
          <cell r="X27">
            <v>239171</v>
          </cell>
          <cell r="Y27">
            <v>457738</v>
          </cell>
          <cell r="Z27">
            <v>761451</v>
          </cell>
          <cell r="AA27">
            <v>710968</v>
          </cell>
          <cell r="AB27">
            <v>458788</v>
          </cell>
          <cell r="AC27">
            <v>302197</v>
          </cell>
          <cell r="AD27">
            <v>174899</v>
          </cell>
          <cell r="AE27">
            <v>91525</v>
          </cell>
          <cell r="AF27">
            <v>116887</v>
          </cell>
          <cell r="AG27">
            <v>125057</v>
          </cell>
          <cell r="AH27">
            <v>300664</v>
          </cell>
          <cell r="AI27">
            <v>611848</v>
          </cell>
          <cell r="AJ27">
            <v>733653</v>
          </cell>
          <cell r="AK27">
            <v>1594013</v>
          </cell>
          <cell r="AL27">
            <v>1144460</v>
          </cell>
          <cell r="AM27">
            <v>913824</v>
          </cell>
          <cell r="AN27">
            <v>891330</v>
          </cell>
          <cell r="AO27">
            <v>426735</v>
          </cell>
          <cell r="AP27">
            <v>125055</v>
          </cell>
          <cell r="AQ27">
            <v>74014</v>
          </cell>
          <cell r="AR27">
            <v>51306</v>
          </cell>
          <cell r="AS27">
            <v>227539</v>
          </cell>
          <cell r="AT27">
            <v>263216</v>
          </cell>
          <cell r="AU27">
            <v>470544</v>
          </cell>
          <cell r="AV27">
            <v>689577</v>
          </cell>
          <cell r="AW27">
            <v>733886</v>
          </cell>
          <cell r="AX27">
            <v>966989</v>
          </cell>
          <cell r="AY27">
            <v>861598</v>
          </cell>
          <cell r="AZ27">
            <v>705536</v>
          </cell>
          <cell r="BA27">
            <v>252781</v>
          </cell>
          <cell r="BB27">
            <v>179798</v>
          </cell>
          <cell r="BC27">
            <v>90832</v>
          </cell>
          <cell r="BD27">
            <v>45189</v>
          </cell>
          <cell r="BE27">
            <v>191481</v>
          </cell>
          <cell r="BF27">
            <v>227258</v>
          </cell>
          <cell r="BG27">
            <v>462207</v>
          </cell>
          <cell r="BH27">
            <v>296140</v>
          </cell>
          <cell r="BI27">
            <v>667801</v>
          </cell>
          <cell r="BJ27">
            <v>763618</v>
          </cell>
          <cell r="BK27">
            <v>552253</v>
          </cell>
          <cell r="BL27">
            <v>992166</v>
          </cell>
          <cell r="BM27">
            <v>717250</v>
          </cell>
          <cell r="BN27">
            <v>126276</v>
          </cell>
          <cell r="BO27">
            <v>70445</v>
          </cell>
          <cell r="BP27">
            <v>28061</v>
          </cell>
          <cell r="BQ27">
            <v>99243</v>
          </cell>
          <cell r="BR27">
            <v>204304</v>
          </cell>
          <cell r="BS27">
            <v>401760</v>
          </cell>
          <cell r="BT27">
            <v>471830</v>
          </cell>
          <cell r="BU27">
            <v>635813</v>
          </cell>
          <cell r="BV27">
            <v>939901</v>
          </cell>
          <cell r="BW27">
            <v>658174</v>
          </cell>
          <cell r="BX27">
            <v>526018</v>
          </cell>
          <cell r="BY27">
            <v>155892</v>
          </cell>
          <cell r="BZ27">
            <v>79180</v>
          </cell>
          <cell r="CA27">
            <v>35248</v>
          </cell>
          <cell r="CB27">
            <v>27227</v>
          </cell>
          <cell r="CC27">
            <v>156445</v>
          </cell>
          <cell r="CD27">
            <v>140348</v>
          </cell>
          <cell r="CE27">
            <v>410702</v>
          </cell>
          <cell r="CF27">
            <v>548196</v>
          </cell>
          <cell r="CG27">
            <v>649888</v>
          </cell>
          <cell r="CH27">
            <v>847320</v>
          </cell>
          <cell r="CI27">
            <v>695411</v>
          </cell>
          <cell r="CJ27">
            <v>535786</v>
          </cell>
          <cell r="CK27">
            <v>287207</v>
          </cell>
          <cell r="CL27">
            <v>192956</v>
          </cell>
          <cell r="CM27">
            <v>66242</v>
          </cell>
          <cell r="CN27">
            <v>78561</v>
          </cell>
          <cell r="CO27">
            <v>157020</v>
          </cell>
          <cell r="CP27">
            <v>217993</v>
          </cell>
          <cell r="CQ27">
            <v>376867</v>
          </cell>
          <cell r="CR27">
            <v>461769</v>
          </cell>
          <cell r="CS27">
            <v>724160</v>
          </cell>
          <cell r="CT27">
            <v>859899</v>
          </cell>
          <cell r="CU27">
            <v>771636</v>
          </cell>
          <cell r="CV27">
            <v>891529</v>
          </cell>
          <cell r="CW27">
            <v>377812</v>
          </cell>
          <cell r="CX27">
            <v>85665</v>
          </cell>
          <cell r="CY27">
            <v>54785</v>
          </cell>
          <cell r="CZ27">
            <v>25007</v>
          </cell>
          <cell r="DA27">
            <v>108561</v>
          </cell>
          <cell r="DB27">
            <v>291584</v>
          </cell>
          <cell r="DC27">
            <v>445373</v>
          </cell>
          <cell r="DD27">
            <v>707744</v>
          </cell>
          <cell r="DE27">
            <v>814931</v>
          </cell>
          <cell r="DF27">
            <v>994603</v>
          </cell>
          <cell r="DG27">
            <v>955881</v>
          </cell>
          <cell r="DH27">
            <v>751061</v>
          </cell>
          <cell r="DI27">
            <v>324798</v>
          </cell>
          <cell r="DJ27">
            <v>126974</v>
          </cell>
          <cell r="DK27">
            <v>89967</v>
          </cell>
          <cell r="DL27">
            <v>180337</v>
          </cell>
          <cell r="DM27">
            <v>316888</v>
          </cell>
          <cell r="DN27">
            <v>478319</v>
          </cell>
          <cell r="DO27">
            <v>680730</v>
          </cell>
          <cell r="DP27">
            <v>662202</v>
          </cell>
          <cell r="DQ27">
            <v>675209</v>
          </cell>
          <cell r="DR27">
            <v>669953</v>
          </cell>
          <cell r="DS27">
            <v>598185</v>
          </cell>
          <cell r="DT27">
            <v>494421</v>
          </cell>
          <cell r="DU27">
            <v>214400</v>
          </cell>
          <cell r="DV27">
            <v>118848</v>
          </cell>
          <cell r="DW27">
            <v>91233</v>
          </cell>
          <cell r="DX27">
            <v>100786</v>
          </cell>
          <cell r="DY27">
            <v>142128</v>
          </cell>
          <cell r="DZ27">
            <v>298412</v>
          </cell>
          <cell r="EA27">
            <v>274712</v>
          </cell>
          <cell r="EB27">
            <v>379522</v>
          </cell>
          <cell r="EC27">
            <v>633942</v>
          </cell>
          <cell r="ED27">
            <v>1006022</v>
          </cell>
          <cell r="EE27">
            <v>921801</v>
          </cell>
          <cell r="EF27">
            <v>598168</v>
          </cell>
          <cell r="EG27">
            <v>267223</v>
          </cell>
          <cell r="EH27">
            <v>178128</v>
          </cell>
          <cell r="EI27">
            <v>117245</v>
          </cell>
          <cell r="EJ27">
            <v>98667</v>
          </cell>
          <cell r="EK27">
            <v>149317</v>
          </cell>
          <cell r="EL27">
            <v>326787</v>
          </cell>
          <cell r="EM27">
            <v>995996</v>
          </cell>
          <cell r="EN27">
            <v>1107727</v>
          </cell>
          <cell r="EO27">
            <v>883005</v>
          </cell>
          <cell r="EP27">
            <v>1136009</v>
          </cell>
          <cell r="EQ27">
            <v>1872254</v>
          </cell>
          <cell r="ER27">
            <v>478322</v>
          </cell>
          <cell r="ES27">
            <v>267654</v>
          </cell>
          <cell r="ET27">
            <v>221089</v>
          </cell>
          <cell r="EU27">
            <v>1311073</v>
          </cell>
          <cell r="EV27">
            <v>86342</v>
          </cell>
          <cell r="EW27">
            <v>144142</v>
          </cell>
          <cell r="EX27">
            <v>329665</v>
          </cell>
          <cell r="EY27">
            <v>374159</v>
          </cell>
          <cell r="EZ27">
            <v>487230</v>
          </cell>
          <cell r="FA27">
            <v>816431</v>
          </cell>
          <cell r="FB27">
            <v>1063445</v>
          </cell>
          <cell r="FC27">
            <v>847917</v>
          </cell>
          <cell r="FD27">
            <v>932362</v>
          </cell>
          <cell r="FE27">
            <v>387258</v>
          </cell>
          <cell r="FF27">
            <v>188583</v>
          </cell>
          <cell r="FG27">
            <v>69924</v>
          </cell>
          <cell r="FH27">
            <v>97905</v>
          </cell>
          <cell r="FI27">
            <v>132006</v>
          </cell>
          <cell r="FJ27">
            <v>336546</v>
          </cell>
          <cell r="FK27">
            <v>654878</v>
          </cell>
          <cell r="FL27">
            <v>1135526</v>
          </cell>
          <cell r="FM27">
            <v>1159203</v>
          </cell>
          <cell r="FN27">
            <v>1570367</v>
          </cell>
          <cell r="FO27">
            <v>1289961</v>
          </cell>
          <cell r="FP27">
            <v>719155</v>
          </cell>
          <cell r="FQ27">
            <v>359041</v>
          </cell>
          <cell r="FR27">
            <v>148456</v>
          </cell>
          <cell r="FS27">
            <v>192539</v>
          </cell>
          <cell r="FT27">
            <v>207728</v>
          </cell>
          <cell r="FU27">
            <v>358374</v>
          </cell>
          <cell r="FV27">
            <v>357956</v>
          </cell>
          <cell r="FW27">
            <v>661054</v>
          </cell>
          <cell r="FX27">
            <v>0</v>
          </cell>
          <cell r="FY27">
            <v>0</v>
          </cell>
        </row>
      </sheetData>
      <sheetData sheetId="1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99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7708</v>
          </cell>
          <cell r="AI1">
            <v>30</v>
          </cell>
          <cell r="AJ1">
            <v>20</v>
          </cell>
          <cell r="AK1">
            <v>0</v>
          </cell>
          <cell r="AL1">
            <v>0</v>
          </cell>
          <cell r="AM1">
            <v>40</v>
          </cell>
          <cell r="AN1">
            <v>0</v>
          </cell>
          <cell r="AO1">
            <v>30</v>
          </cell>
          <cell r="AP1">
            <v>10</v>
          </cell>
          <cell r="AQ1">
            <v>0</v>
          </cell>
          <cell r="AR1">
            <v>0</v>
          </cell>
          <cell r="AS1">
            <v>30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7981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10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114</v>
          </cell>
          <cell r="AI2">
            <v>0</v>
          </cell>
          <cell r="AJ2">
            <v>35</v>
          </cell>
          <cell r="AK2">
            <v>0</v>
          </cell>
          <cell r="AL2">
            <v>35</v>
          </cell>
          <cell r="AM2">
            <v>66</v>
          </cell>
          <cell r="AN2">
            <v>0</v>
          </cell>
          <cell r="AO2">
            <v>0</v>
          </cell>
          <cell r="AP2">
            <v>0</v>
          </cell>
          <cell r="AQ2">
            <v>66</v>
          </cell>
          <cell r="AR2">
            <v>0</v>
          </cell>
          <cell r="AS2">
            <v>0</v>
          </cell>
          <cell r="AT2">
            <v>35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36</v>
          </cell>
          <cell r="CO2">
            <v>0</v>
          </cell>
          <cell r="CP2">
            <v>0</v>
          </cell>
          <cell r="CQ2">
            <v>22</v>
          </cell>
          <cell r="CR2">
            <v>0</v>
          </cell>
          <cell r="CS2">
            <v>0</v>
          </cell>
          <cell r="CT2">
            <v>44</v>
          </cell>
          <cell r="CU2">
            <v>0</v>
          </cell>
          <cell r="CV2">
            <v>58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2116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5162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3831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1844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4641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16</v>
          </cell>
          <cell r="BF8">
            <v>66</v>
          </cell>
          <cell r="BG8">
            <v>1978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4900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6100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6431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6089</v>
          </cell>
          <cell r="CP8">
            <v>0</v>
          </cell>
          <cell r="CQ8">
            <v>4010</v>
          </cell>
          <cell r="CR8">
            <v>4546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321</v>
          </cell>
          <cell r="DS8">
            <v>0</v>
          </cell>
          <cell r="DT8">
            <v>0</v>
          </cell>
          <cell r="DU8">
            <v>321</v>
          </cell>
          <cell r="DV8">
            <v>0</v>
          </cell>
          <cell r="DW8">
            <v>321</v>
          </cell>
          <cell r="DX8">
            <v>321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305</v>
          </cell>
          <cell r="ED8">
            <v>0</v>
          </cell>
          <cell r="EE8">
            <v>305</v>
          </cell>
          <cell r="EF8">
            <v>0</v>
          </cell>
          <cell r="EG8">
            <v>611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306</v>
          </cell>
          <cell r="EN8">
            <v>306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3600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313</v>
          </cell>
          <cell r="BE9">
            <v>329</v>
          </cell>
          <cell r="BF9">
            <v>707</v>
          </cell>
          <cell r="BG9">
            <v>619</v>
          </cell>
          <cell r="BH9">
            <v>804</v>
          </cell>
          <cell r="BI9">
            <v>0</v>
          </cell>
          <cell r="BJ9">
            <v>486</v>
          </cell>
          <cell r="BK9">
            <v>472</v>
          </cell>
          <cell r="BL9">
            <v>0</v>
          </cell>
          <cell r="BM9">
            <v>0</v>
          </cell>
          <cell r="BN9">
            <v>0</v>
          </cell>
          <cell r="BO9">
            <v>534</v>
          </cell>
          <cell r="BP9">
            <v>327</v>
          </cell>
          <cell r="BQ9">
            <v>504</v>
          </cell>
          <cell r="BR9">
            <v>0</v>
          </cell>
          <cell r="BS9">
            <v>1326</v>
          </cell>
          <cell r="BT9">
            <v>0</v>
          </cell>
          <cell r="BU9">
            <v>0</v>
          </cell>
          <cell r="BV9">
            <v>569</v>
          </cell>
          <cell r="BW9">
            <v>444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162</v>
          </cell>
          <cell r="CE9">
            <v>165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18</v>
          </cell>
          <cell r="CM9">
            <v>0</v>
          </cell>
          <cell r="CN9">
            <v>0</v>
          </cell>
          <cell r="CO9">
            <v>0</v>
          </cell>
          <cell r="CP9">
            <v>922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331</v>
          </cell>
          <cell r="CW9">
            <v>0</v>
          </cell>
          <cell r="CX9">
            <v>334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332</v>
          </cell>
          <cell r="DD9">
            <v>0</v>
          </cell>
          <cell r="DE9">
            <v>0</v>
          </cell>
          <cell r="DF9">
            <v>333</v>
          </cell>
          <cell r="DG9">
            <v>0</v>
          </cell>
          <cell r="DH9">
            <v>313</v>
          </cell>
          <cell r="DI9">
            <v>0</v>
          </cell>
          <cell r="DJ9">
            <v>314</v>
          </cell>
          <cell r="DK9">
            <v>311</v>
          </cell>
          <cell r="DL9">
            <v>0</v>
          </cell>
          <cell r="DM9">
            <v>0</v>
          </cell>
          <cell r="DN9">
            <v>318</v>
          </cell>
          <cell r="DO9">
            <v>0</v>
          </cell>
          <cell r="DP9">
            <v>0</v>
          </cell>
          <cell r="DQ9">
            <v>641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5765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12023</v>
          </cell>
          <cell r="EI10">
            <v>0</v>
          </cell>
          <cell r="EJ10">
            <v>62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309</v>
          </cell>
          <cell r="EP10">
            <v>1287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7722</v>
          </cell>
          <cell r="C11">
            <v>8996</v>
          </cell>
          <cell r="D11">
            <v>8237</v>
          </cell>
          <cell r="E11">
            <v>53057</v>
          </cell>
          <cell r="F11">
            <v>7742</v>
          </cell>
          <cell r="G11">
            <v>7601</v>
          </cell>
          <cell r="H11">
            <v>7726</v>
          </cell>
          <cell r="I11">
            <v>7465</v>
          </cell>
          <cell r="J11">
            <v>8019</v>
          </cell>
          <cell r="K11">
            <v>8555</v>
          </cell>
          <cell r="L11">
            <v>16166</v>
          </cell>
          <cell r="M11">
            <v>41994</v>
          </cell>
          <cell r="N11">
            <v>30938</v>
          </cell>
          <cell r="O11">
            <v>19800</v>
          </cell>
          <cell r="P11">
            <v>9800</v>
          </cell>
          <cell r="Q11">
            <v>25500</v>
          </cell>
          <cell r="R11">
            <v>18500</v>
          </cell>
          <cell r="S11">
            <v>21600</v>
          </cell>
          <cell r="T11">
            <v>9989</v>
          </cell>
          <cell r="U11">
            <v>20600</v>
          </cell>
          <cell r="V11">
            <v>69895</v>
          </cell>
          <cell r="W11">
            <v>31500</v>
          </cell>
          <cell r="X11">
            <v>20000</v>
          </cell>
          <cell r="Y11">
            <v>29500</v>
          </cell>
          <cell r="Z11">
            <v>35000</v>
          </cell>
          <cell r="AA11">
            <v>49030</v>
          </cell>
          <cell r="AB11">
            <v>40021</v>
          </cell>
          <cell r="AC11">
            <v>12063</v>
          </cell>
          <cell r="AD11">
            <v>38104</v>
          </cell>
          <cell r="AE11">
            <v>25359</v>
          </cell>
          <cell r="AF11">
            <v>64259</v>
          </cell>
          <cell r="AG11">
            <v>59883</v>
          </cell>
          <cell r="AH11">
            <v>51559</v>
          </cell>
          <cell r="AI11">
            <v>55730</v>
          </cell>
          <cell r="AJ11">
            <v>66364</v>
          </cell>
          <cell r="AK11">
            <v>65192</v>
          </cell>
          <cell r="AL11">
            <v>24928</v>
          </cell>
          <cell r="AM11">
            <v>53373</v>
          </cell>
          <cell r="AN11">
            <v>57401</v>
          </cell>
          <cell r="AO11">
            <v>56348</v>
          </cell>
          <cell r="AP11">
            <v>67626</v>
          </cell>
          <cell r="AQ11">
            <v>51447</v>
          </cell>
          <cell r="AR11">
            <v>58785</v>
          </cell>
          <cell r="AS11">
            <v>97501</v>
          </cell>
          <cell r="AT11">
            <v>96932</v>
          </cell>
          <cell r="AU11">
            <v>94705</v>
          </cell>
          <cell r="AV11">
            <v>54784</v>
          </cell>
          <cell r="AW11">
            <v>81885</v>
          </cell>
          <cell r="AX11">
            <v>15066</v>
          </cell>
          <cell r="AY11">
            <v>76682</v>
          </cell>
          <cell r="AZ11">
            <v>133024</v>
          </cell>
          <cell r="BA11">
            <v>41309</v>
          </cell>
          <cell r="BB11">
            <v>71492</v>
          </cell>
          <cell r="BC11">
            <v>58441</v>
          </cell>
          <cell r="BD11">
            <v>73240</v>
          </cell>
          <cell r="BE11">
            <v>74219</v>
          </cell>
          <cell r="BF11">
            <v>56523</v>
          </cell>
          <cell r="BG11">
            <v>114573</v>
          </cell>
          <cell r="BH11">
            <v>67448</v>
          </cell>
          <cell r="BI11">
            <v>71248</v>
          </cell>
          <cell r="BJ11">
            <v>68410</v>
          </cell>
          <cell r="BK11">
            <v>44222</v>
          </cell>
          <cell r="BL11">
            <v>67245</v>
          </cell>
          <cell r="BM11">
            <v>65163</v>
          </cell>
          <cell r="BN11">
            <v>39508</v>
          </cell>
          <cell r="BO11">
            <v>79487</v>
          </cell>
          <cell r="BP11">
            <v>65992</v>
          </cell>
          <cell r="BQ11">
            <v>49049</v>
          </cell>
          <cell r="BR11">
            <v>91622</v>
          </cell>
          <cell r="BS11">
            <v>75237</v>
          </cell>
          <cell r="BT11">
            <v>66063</v>
          </cell>
          <cell r="BU11">
            <v>117766</v>
          </cell>
          <cell r="BV11">
            <v>24386</v>
          </cell>
          <cell r="BW11">
            <v>90276</v>
          </cell>
          <cell r="BX11">
            <v>108441</v>
          </cell>
          <cell r="BY11">
            <v>103553</v>
          </cell>
          <cell r="BZ11">
            <v>35771</v>
          </cell>
          <cell r="CA11">
            <v>73045</v>
          </cell>
          <cell r="CB11">
            <v>79419</v>
          </cell>
          <cell r="CC11">
            <v>28235</v>
          </cell>
          <cell r="CD11">
            <v>88989</v>
          </cell>
          <cell r="CE11">
            <v>105214</v>
          </cell>
          <cell r="CF11">
            <v>105471</v>
          </cell>
          <cell r="CG11">
            <v>39960</v>
          </cell>
          <cell r="CH11">
            <v>37733</v>
          </cell>
          <cell r="CI11">
            <v>65349</v>
          </cell>
          <cell r="CJ11">
            <v>112763</v>
          </cell>
          <cell r="CK11">
            <v>81522</v>
          </cell>
          <cell r="CL11">
            <v>58109</v>
          </cell>
          <cell r="CM11">
            <v>80851</v>
          </cell>
          <cell r="CN11">
            <v>143025</v>
          </cell>
          <cell r="CO11">
            <v>80883</v>
          </cell>
          <cell r="CP11">
            <v>51303</v>
          </cell>
          <cell r="CQ11">
            <v>83308</v>
          </cell>
          <cell r="CR11">
            <v>158095</v>
          </cell>
          <cell r="CS11">
            <v>86485</v>
          </cell>
          <cell r="CT11">
            <v>47183</v>
          </cell>
          <cell r="CU11">
            <v>142369</v>
          </cell>
          <cell r="CV11">
            <v>117734</v>
          </cell>
          <cell r="CW11">
            <v>60261</v>
          </cell>
          <cell r="CX11">
            <v>63671</v>
          </cell>
          <cell r="CY11">
            <v>63480</v>
          </cell>
          <cell r="CZ11">
            <v>122332</v>
          </cell>
          <cell r="DA11">
            <v>80928</v>
          </cell>
          <cell r="DB11">
            <v>40181</v>
          </cell>
          <cell r="DC11">
            <v>149819</v>
          </cell>
          <cell r="DD11">
            <v>153531</v>
          </cell>
          <cell r="DE11">
            <v>126098</v>
          </cell>
          <cell r="DF11">
            <v>7340</v>
          </cell>
          <cell r="DG11">
            <v>25861</v>
          </cell>
          <cell r="DH11">
            <v>69008</v>
          </cell>
          <cell r="DI11">
            <v>56978</v>
          </cell>
          <cell r="DJ11">
            <v>136457</v>
          </cell>
          <cell r="DK11">
            <v>100161</v>
          </cell>
          <cell r="DL11">
            <v>88537</v>
          </cell>
          <cell r="DM11">
            <v>57536</v>
          </cell>
          <cell r="DN11">
            <v>12295</v>
          </cell>
          <cell r="DO11">
            <v>67911</v>
          </cell>
          <cell r="DP11">
            <v>85949</v>
          </cell>
          <cell r="DQ11">
            <v>132680</v>
          </cell>
          <cell r="DR11">
            <v>109617</v>
          </cell>
          <cell r="DS11">
            <v>36778</v>
          </cell>
          <cell r="DT11">
            <v>139467</v>
          </cell>
          <cell r="DU11">
            <v>159849</v>
          </cell>
          <cell r="DV11">
            <v>113986</v>
          </cell>
          <cell r="DW11">
            <v>96625</v>
          </cell>
          <cell r="DX11">
            <v>79027</v>
          </cell>
          <cell r="DY11">
            <v>66203</v>
          </cell>
          <cell r="DZ11">
            <v>96783</v>
          </cell>
          <cell r="EA11">
            <v>104168</v>
          </cell>
          <cell r="EB11">
            <v>67099</v>
          </cell>
          <cell r="EC11">
            <v>96890</v>
          </cell>
          <cell r="ED11">
            <v>760</v>
          </cell>
          <cell r="EE11">
            <v>380</v>
          </cell>
          <cell r="EF11">
            <v>760</v>
          </cell>
          <cell r="EG11">
            <v>380</v>
          </cell>
          <cell r="EH11">
            <v>0</v>
          </cell>
          <cell r="EI11">
            <v>270</v>
          </cell>
          <cell r="EJ11">
            <v>0</v>
          </cell>
          <cell r="EK11">
            <v>610</v>
          </cell>
          <cell r="EL11">
            <v>680</v>
          </cell>
          <cell r="EM11">
            <v>680</v>
          </cell>
          <cell r="EN11">
            <v>1030</v>
          </cell>
          <cell r="EO11">
            <v>2940</v>
          </cell>
          <cell r="EP11">
            <v>0</v>
          </cell>
          <cell r="EQ11">
            <v>1018</v>
          </cell>
          <cell r="ER11">
            <v>670</v>
          </cell>
          <cell r="ES11">
            <v>0</v>
          </cell>
          <cell r="ET11">
            <v>0</v>
          </cell>
          <cell r="EU11">
            <v>605</v>
          </cell>
          <cell r="EV11">
            <v>0</v>
          </cell>
          <cell r="EW11">
            <v>0</v>
          </cell>
          <cell r="EX11">
            <v>0</v>
          </cell>
          <cell r="EY11">
            <v>618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986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1229</v>
          </cell>
          <cell r="I15">
            <v>0</v>
          </cell>
          <cell r="J15">
            <v>0</v>
          </cell>
          <cell r="K15">
            <v>0</v>
          </cell>
          <cell r="L15">
            <v>2982</v>
          </cell>
          <cell r="M15">
            <v>0</v>
          </cell>
          <cell r="N15">
            <v>0</v>
          </cell>
          <cell r="O15">
            <v>1288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1554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29600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81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114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60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2484</v>
          </cell>
          <cell r="CX16">
            <v>0</v>
          </cell>
          <cell r="CY16">
            <v>3719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25333</v>
          </cell>
          <cell r="FO16">
            <v>0</v>
          </cell>
          <cell r="FP16">
            <v>26251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153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549</v>
          </cell>
          <cell r="AJ17">
            <v>0</v>
          </cell>
          <cell r="AK17">
            <v>0</v>
          </cell>
          <cell r="AL17">
            <v>0</v>
          </cell>
          <cell r="AM17">
            <v>549</v>
          </cell>
          <cell r="AN17">
            <v>90</v>
          </cell>
          <cell r="AO17">
            <v>90</v>
          </cell>
          <cell r="AP17">
            <v>40</v>
          </cell>
          <cell r="AQ17">
            <v>60</v>
          </cell>
          <cell r="AR17">
            <v>0</v>
          </cell>
          <cell r="AS17">
            <v>50</v>
          </cell>
          <cell r="AT17">
            <v>231</v>
          </cell>
          <cell r="AU17">
            <v>413</v>
          </cell>
          <cell r="AV17">
            <v>50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46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12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3851</v>
          </cell>
          <cell r="CY17">
            <v>0</v>
          </cell>
          <cell r="CZ17">
            <v>0</v>
          </cell>
          <cell r="DA17">
            <v>12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12</v>
          </cell>
          <cell r="DG17">
            <v>4685</v>
          </cell>
          <cell r="DH17">
            <v>0</v>
          </cell>
          <cell r="DI17">
            <v>0</v>
          </cell>
          <cell r="DJ17">
            <v>0</v>
          </cell>
          <cell r="DK17">
            <v>36</v>
          </cell>
          <cell r="DL17">
            <v>24</v>
          </cell>
          <cell r="DM17">
            <v>252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108</v>
          </cell>
          <cell r="DV17">
            <v>48</v>
          </cell>
          <cell r="DW17">
            <v>0</v>
          </cell>
          <cell r="DX17">
            <v>874</v>
          </cell>
          <cell r="DY17">
            <v>48</v>
          </cell>
          <cell r="DZ17">
            <v>1089</v>
          </cell>
          <cell r="EA17">
            <v>0</v>
          </cell>
          <cell r="EB17">
            <v>0</v>
          </cell>
          <cell r="EC17">
            <v>1475</v>
          </cell>
          <cell r="ED17">
            <v>0</v>
          </cell>
          <cell r="EE17">
            <v>36</v>
          </cell>
          <cell r="EF17">
            <v>3746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1918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2088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80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907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59</v>
          </cell>
          <cell r="BG20">
            <v>0</v>
          </cell>
          <cell r="BH20">
            <v>0</v>
          </cell>
          <cell r="BI20">
            <v>96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6301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255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8745</v>
          </cell>
          <cell r="FC20">
            <v>334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11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31</v>
          </cell>
          <cell r="AB21">
            <v>0</v>
          </cell>
          <cell r="AC21">
            <v>0</v>
          </cell>
          <cell r="AD21">
            <v>308</v>
          </cell>
          <cell r="AE21">
            <v>363</v>
          </cell>
          <cell r="AF21">
            <v>2194</v>
          </cell>
          <cell r="AG21">
            <v>381</v>
          </cell>
          <cell r="AH21">
            <v>0</v>
          </cell>
          <cell r="AI21">
            <v>37</v>
          </cell>
          <cell r="AJ21">
            <v>112</v>
          </cell>
          <cell r="AK21">
            <v>0</v>
          </cell>
          <cell r="AL21">
            <v>3595</v>
          </cell>
          <cell r="AM21">
            <v>0</v>
          </cell>
          <cell r="AN21">
            <v>340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38</v>
          </cell>
          <cell r="AT21">
            <v>175</v>
          </cell>
          <cell r="AU21">
            <v>1656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371</v>
          </cell>
          <cell r="BF21">
            <v>0</v>
          </cell>
          <cell r="BG21">
            <v>149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33</v>
          </cell>
          <cell r="BQ21">
            <v>98</v>
          </cell>
          <cell r="BR21">
            <v>0</v>
          </cell>
          <cell r="BS21">
            <v>39</v>
          </cell>
          <cell r="BT21">
            <v>872</v>
          </cell>
          <cell r="BU21">
            <v>20</v>
          </cell>
          <cell r="BV21">
            <v>0</v>
          </cell>
          <cell r="BW21">
            <v>7</v>
          </cell>
          <cell r="BX21">
            <v>0</v>
          </cell>
          <cell r="BY21">
            <v>0</v>
          </cell>
          <cell r="BZ21">
            <v>34</v>
          </cell>
          <cell r="CA21">
            <v>71</v>
          </cell>
          <cell r="CB21">
            <v>0</v>
          </cell>
          <cell r="CC21">
            <v>0</v>
          </cell>
          <cell r="CD21">
            <v>70</v>
          </cell>
          <cell r="CE21">
            <v>210</v>
          </cell>
          <cell r="CF21">
            <v>0</v>
          </cell>
          <cell r="CG21">
            <v>115</v>
          </cell>
          <cell r="CH21">
            <v>0</v>
          </cell>
          <cell r="CI21">
            <v>141</v>
          </cell>
          <cell r="CJ21">
            <v>174</v>
          </cell>
          <cell r="CK21">
            <v>0</v>
          </cell>
          <cell r="CL21">
            <v>71</v>
          </cell>
          <cell r="CM21">
            <v>22</v>
          </cell>
          <cell r="CN21">
            <v>279</v>
          </cell>
          <cell r="CO21">
            <v>0</v>
          </cell>
          <cell r="CP21">
            <v>278</v>
          </cell>
          <cell r="CQ21">
            <v>0</v>
          </cell>
          <cell r="CR21">
            <v>70</v>
          </cell>
          <cell r="CS21">
            <v>279</v>
          </cell>
          <cell r="CT21">
            <v>280</v>
          </cell>
          <cell r="CU21">
            <v>0</v>
          </cell>
          <cell r="CV21">
            <v>0</v>
          </cell>
          <cell r="CW21">
            <v>145</v>
          </cell>
          <cell r="CX21">
            <v>16</v>
          </cell>
          <cell r="CY21">
            <v>286</v>
          </cell>
          <cell r="CZ21">
            <v>0</v>
          </cell>
          <cell r="DA21">
            <v>194</v>
          </cell>
          <cell r="DB21">
            <v>878</v>
          </cell>
          <cell r="DC21">
            <v>150</v>
          </cell>
          <cell r="DD21">
            <v>149</v>
          </cell>
          <cell r="DE21">
            <v>0</v>
          </cell>
          <cell r="DF21">
            <v>84</v>
          </cell>
          <cell r="DG21">
            <v>30</v>
          </cell>
          <cell r="DH21">
            <v>0</v>
          </cell>
          <cell r="DI21">
            <v>0</v>
          </cell>
          <cell r="DJ21">
            <v>0</v>
          </cell>
          <cell r="DK21">
            <v>258</v>
          </cell>
          <cell r="DL21">
            <v>0</v>
          </cell>
          <cell r="DM21">
            <v>4056</v>
          </cell>
          <cell r="DN21">
            <v>0</v>
          </cell>
          <cell r="DO21">
            <v>292</v>
          </cell>
          <cell r="DP21">
            <v>69</v>
          </cell>
          <cell r="DQ21">
            <v>28</v>
          </cell>
          <cell r="DR21">
            <v>0</v>
          </cell>
          <cell r="DS21">
            <v>465</v>
          </cell>
          <cell r="DT21">
            <v>199</v>
          </cell>
          <cell r="DU21">
            <v>0</v>
          </cell>
          <cell r="DV21">
            <v>0</v>
          </cell>
          <cell r="DW21">
            <v>218</v>
          </cell>
          <cell r="DX21">
            <v>215</v>
          </cell>
          <cell r="DY21">
            <v>186</v>
          </cell>
          <cell r="DZ21">
            <v>597</v>
          </cell>
          <cell r="EA21">
            <v>0</v>
          </cell>
          <cell r="EB21">
            <v>384</v>
          </cell>
          <cell r="EC21">
            <v>368</v>
          </cell>
          <cell r="ED21">
            <v>179</v>
          </cell>
          <cell r="EE21">
            <v>85</v>
          </cell>
          <cell r="EF21">
            <v>0</v>
          </cell>
          <cell r="EG21">
            <v>0</v>
          </cell>
          <cell r="EH21">
            <v>0</v>
          </cell>
          <cell r="EI21">
            <v>3</v>
          </cell>
          <cell r="EJ21">
            <v>11643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15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823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50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15881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374</v>
          </cell>
          <cell r="AZ25">
            <v>0</v>
          </cell>
          <cell r="BA25">
            <v>10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230</v>
          </cell>
          <cell r="CC26">
            <v>0</v>
          </cell>
          <cell r="CD26">
            <v>37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882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565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3385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2589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4952</v>
          </cell>
          <cell r="DE1">
            <v>0</v>
          </cell>
          <cell r="DF1">
            <v>0</v>
          </cell>
          <cell r="DG1">
            <v>0</v>
          </cell>
          <cell r="DH1">
            <v>305</v>
          </cell>
          <cell r="DI1">
            <v>0</v>
          </cell>
          <cell r="DJ1">
            <v>0</v>
          </cell>
          <cell r="DK1">
            <v>1139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1632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1405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182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384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87</v>
          </cell>
          <cell r="CL2">
            <v>722</v>
          </cell>
          <cell r="CM2">
            <v>0</v>
          </cell>
          <cell r="CN2">
            <v>1203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371</v>
          </cell>
          <cell r="CU2">
            <v>1206</v>
          </cell>
          <cell r="CV2">
            <v>0</v>
          </cell>
          <cell r="CW2">
            <v>1769</v>
          </cell>
          <cell r="CX2">
            <v>751</v>
          </cell>
          <cell r="CY2">
            <v>374</v>
          </cell>
          <cell r="CZ2">
            <v>0</v>
          </cell>
          <cell r="DA2">
            <v>0</v>
          </cell>
          <cell r="DB2">
            <v>346</v>
          </cell>
          <cell r="DC2">
            <v>1077</v>
          </cell>
          <cell r="DD2">
            <v>0</v>
          </cell>
          <cell r="DE2">
            <v>346</v>
          </cell>
          <cell r="DF2">
            <v>764</v>
          </cell>
          <cell r="DG2">
            <v>3</v>
          </cell>
          <cell r="DH2">
            <v>899</v>
          </cell>
          <cell r="DI2">
            <v>346</v>
          </cell>
          <cell r="DJ2">
            <v>378</v>
          </cell>
          <cell r="DK2">
            <v>0</v>
          </cell>
          <cell r="DL2">
            <v>698</v>
          </cell>
          <cell r="DM2">
            <v>349</v>
          </cell>
          <cell r="DN2">
            <v>751</v>
          </cell>
          <cell r="DO2">
            <v>0</v>
          </cell>
          <cell r="DP2">
            <v>0</v>
          </cell>
          <cell r="DQ2">
            <v>16</v>
          </cell>
          <cell r="DR2">
            <v>0</v>
          </cell>
          <cell r="DS2">
            <v>32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20</v>
          </cell>
          <cell r="EC2">
            <v>0</v>
          </cell>
          <cell r="ED2">
            <v>60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20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539</v>
          </cell>
          <cell r="ET2">
            <v>3001</v>
          </cell>
          <cell r="EU2">
            <v>923</v>
          </cell>
          <cell r="EV2">
            <v>0</v>
          </cell>
          <cell r="EW2">
            <v>698</v>
          </cell>
          <cell r="EX2">
            <v>0</v>
          </cell>
          <cell r="EY2">
            <v>9</v>
          </cell>
          <cell r="EZ2">
            <v>0</v>
          </cell>
          <cell r="FA2">
            <v>63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18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345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3618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3089</v>
          </cell>
          <cell r="CO3">
            <v>3089</v>
          </cell>
          <cell r="CP3">
            <v>6796</v>
          </cell>
          <cell r="CQ3">
            <v>3802</v>
          </cell>
          <cell r="CR3">
            <v>3288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630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3969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10483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5836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12518</v>
          </cell>
          <cell r="ER3">
            <v>0</v>
          </cell>
          <cell r="ES3">
            <v>0</v>
          </cell>
          <cell r="ET3">
            <v>7680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106</v>
          </cell>
          <cell r="C4">
            <v>1440</v>
          </cell>
          <cell r="D4">
            <v>210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3013</v>
          </cell>
          <cell r="T4">
            <v>0</v>
          </cell>
          <cell r="U4">
            <v>3292</v>
          </cell>
          <cell r="V4">
            <v>0</v>
          </cell>
          <cell r="W4">
            <v>1833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3424</v>
          </cell>
          <cell r="AI4">
            <v>2927</v>
          </cell>
          <cell r="AJ4">
            <v>7153</v>
          </cell>
          <cell r="AK4">
            <v>540</v>
          </cell>
          <cell r="AL4">
            <v>597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3347</v>
          </cell>
          <cell r="AS4">
            <v>0</v>
          </cell>
          <cell r="AT4">
            <v>5918</v>
          </cell>
          <cell r="AU4">
            <v>2254</v>
          </cell>
          <cell r="AV4">
            <v>0</v>
          </cell>
          <cell r="AW4">
            <v>0</v>
          </cell>
          <cell r="AX4">
            <v>572</v>
          </cell>
          <cell r="AY4">
            <v>0</v>
          </cell>
          <cell r="AZ4">
            <v>544</v>
          </cell>
          <cell r="BA4">
            <v>0</v>
          </cell>
          <cell r="BB4">
            <v>0</v>
          </cell>
          <cell r="BC4">
            <v>0</v>
          </cell>
          <cell r="BD4">
            <v>20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3665</v>
          </cell>
          <cell r="BQ4">
            <v>0</v>
          </cell>
          <cell r="BR4">
            <v>0</v>
          </cell>
          <cell r="BS4">
            <v>4009</v>
          </cell>
          <cell r="BT4">
            <v>3703</v>
          </cell>
          <cell r="BU4">
            <v>3650</v>
          </cell>
          <cell r="BV4">
            <v>2068</v>
          </cell>
          <cell r="BW4">
            <v>3203</v>
          </cell>
          <cell r="BX4">
            <v>3207</v>
          </cell>
          <cell r="BY4">
            <v>0</v>
          </cell>
          <cell r="BZ4">
            <v>0</v>
          </cell>
          <cell r="CA4">
            <v>2892</v>
          </cell>
          <cell r="CB4">
            <v>3840</v>
          </cell>
          <cell r="CC4">
            <v>15291</v>
          </cell>
          <cell r="CD4">
            <v>17067</v>
          </cell>
          <cell r="CE4">
            <v>88022</v>
          </cell>
          <cell r="CF4">
            <v>66403</v>
          </cell>
          <cell r="CG4">
            <v>97073</v>
          </cell>
          <cell r="CH4">
            <v>96634</v>
          </cell>
          <cell r="CI4">
            <v>51788</v>
          </cell>
          <cell r="CJ4">
            <v>30989</v>
          </cell>
          <cell r="CK4">
            <v>26706</v>
          </cell>
          <cell r="CL4">
            <v>54219</v>
          </cell>
          <cell r="CM4">
            <v>91781</v>
          </cell>
          <cell r="CN4">
            <v>284590</v>
          </cell>
          <cell r="CO4">
            <v>221401</v>
          </cell>
          <cell r="CP4">
            <v>343985</v>
          </cell>
          <cell r="CQ4">
            <v>179066</v>
          </cell>
          <cell r="CR4">
            <v>129484</v>
          </cell>
          <cell r="CS4">
            <v>54376</v>
          </cell>
          <cell r="CT4">
            <v>56402</v>
          </cell>
          <cell r="CU4">
            <v>64380</v>
          </cell>
          <cell r="CV4">
            <v>43351</v>
          </cell>
          <cell r="CW4">
            <v>22496</v>
          </cell>
          <cell r="CX4">
            <v>69709</v>
          </cell>
          <cell r="CY4">
            <v>138331</v>
          </cell>
          <cell r="CZ4">
            <v>121393</v>
          </cell>
          <cell r="DA4">
            <v>34461</v>
          </cell>
          <cell r="DB4">
            <v>57816</v>
          </cell>
          <cell r="DC4">
            <v>89235</v>
          </cell>
          <cell r="DD4">
            <v>41295</v>
          </cell>
          <cell r="DE4">
            <v>22755</v>
          </cell>
          <cell r="DF4">
            <v>25058</v>
          </cell>
          <cell r="DG4">
            <v>11695</v>
          </cell>
          <cell r="DH4">
            <v>30905</v>
          </cell>
          <cell r="DI4">
            <v>49198</v>
          </cell>
          <cell r="DJ4">
            <v>84808</v>
          </cell>
          <cell r="DK4">
            <v>112700</v>
          </cell>
          <cell r="DL4">
            <v>140736</v>
          </cell>
          <cell r="DM4">
            <v>94831</v>
          </cell>
          <cell r="DN4">
            <v>90319</v>
          </cell>
          <cell r="DO4">
            <v>53882</v>
          </cell>
          <cell r="DP4">
            <v>89310</v>
          </cell>
          <cell r="DQ4">
            <v>52956</v>
          </cell>
          <cell r="DR4">
            <v>62698</v>
          </cell>
          <cell r="DS4">
            <v>21426</v>
          </cell>
          <cell r="DT4">
            <v>60133</v>
          </cell>
          <cell r="DU4">
            <v>88684</v>
          </cell>
          <cell r="DV4">
            <v>158445</v>
          </cell>
          <cell r="DW4">
            <v>187309</v>
          </cell>
          <cell r="DX4">
            <v>276270</v>
          </cell>
          <cell r="DY4">
            <v>206755</v>
          </cell>
          <cell r="DZ4">
            <v>300293</v>
          </cell>
          <cell r="EA4">
            <v>220558</v>
          </cell>
          <cell r="EB4">
            <v>111526</v>
          </cell>
          <cell r="EC4">
            <v>120213</v>
          </cell>
          <cell r="ED4">
            <v>84173</v>
          </cell>
          <cell r="EE4">
            <v>90278</v>
          </cell>
          <cell r="EF4">
            <v>106967</v>
          </cell>
          <cell r="EG4">
            <v>194743</v>
          </cell>
          <cell r="EH4">
            <v>168988</v>
          </cell>
          <cell r="EI4">
            <v>302628</v>
          </cell>
          <cell r="EJ4">
            <v>385804</v>
          </cell>
          <cell r="EK4">
            <v>326537</v>
          </cell>
          <cell r="EL4">
            <v>839936</v>
          </cell>
          <cell r="EM4">
            <v>557418</v>
          </cell>
          <cell r="EN4">
            <v>545424</v>
          </cell>
          <cell r="EO4">
            <v>419945</v>
          </cell>
          <cell r="EP4">
            <v>359152</v>
          </cell>
          <cell r="EQ4">
            <v>388368</v>
          </cell>
          <cell r="ER4">
            <v>561065</v>
          </cell>
          <cell r="ES4">
            <v>730193</v>
          </cell>
          <cell r="ET4">
            <v>595867</v>
          </cell>
          <cell r="EU4">
            <v>719961</v>
          </cell>
          <cell r="EV4">
            <v>645764</v>
          </cell>
          <cell r="EW4">
            <v>169077</v>
          </cell>
          <cell r="EX4">
            <v>81054</v>
          </cell>
          <cell r="EY4">
            <v>90189</v>
          </cell>
          <cell r="EZ4">
            <v>2599</v>
          </cell>
          <cell r="FA4">
            <v>11843</v>
          </cell>
          <cell r="FB4">
            <v>104181</v>
          </cell>
          <cell r="FC4">
            <v>251525</v>
          </cell>
          <cell r="FD4">
            <v>538080</v>
          </cell>
          <cell r="FE4">
            <v>605846</v>
          </cell>
          <cell r="FF4">
            <v>652926</v>
          </cell>
          <cell r="FG4">
            <v>691147</v>
          </cell>
          <cell r="FH4">
            <v>580264</v>
          </cell>
          <cell r="FI4">
            <v>403680</v>
          </cell>
          <cell r="FJ4">
            <v>362500</v>
          </cell>
          <cell r="FK4">
            <v>376166</v>
          </cell>
          <cell r="FL4">
            <v>231497</v>
          </cell>
          <cell r="FM4">
            <v>241694</v>
          </cell>
          <cell r="FN4">
            <v>312474</v>
          </cell>
          <cell r="FO4">
            <v>212050</v>
          </cell>
          <cell r="FP4">
            <v>169561</v>
          </cell>
          <cell r="FQ4">
            <v>384352</v>
          </cell>
          <cell r="FR4">
            <v>962</v>
          </cell>
          <cell r="FS4">
            <v>4154</v>
          </cell>
          <cell r="FT4">
            <v>1236</v>
          </cell>
          <cell r="FU4">
            <v>0</v>
          </cell>
          <cell r="FV4">
            <v>1339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164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115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6197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738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53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306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1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261</v>
          </cell>
          <cell r="E11">
            <v>0</v>
          </cell>
          <cell r="F11">
            <v>0</v>
          </cell>
          <cell r="G11">
            <v>310</v>
          </cell>
          <cell r="H11">
            <v>0</v>
          </cell>
          <cell r="I11">
            <v>0</v>
          </cell>
          <cell r="J11">
            <v>0</v>
          </cell>
          <cell r="K11">
            <v>1707</v>
          </cell>
          <cell r="L11">
            <v>0</v>
          </cell>
          <cell r="M11">
            <v>0</v>
          </cell>
          <cell r="N11">
            <v>1540</v>
          </cell>
          <cell r="O11">
            <v>0</v>
          </cell>
          <cell r="P11">
            <v>0</v>
          </cell>
          <cell r="Q11">
            <v>0</v>
          </cell>
          <cell r="R11">
            <v>889</v>
          </cell>
          <cell r="S11">
            <v>0</v>
          </cell>
          <cell r="T11">
            <v>0</v>
          </cell>
          <cell r="U11">
            <v>889</v>
          </cell>
          <cell r="V11">
            <v>0</v>
          </cell>
          <cell r="W11">
            <v>0</v>
          </cell>
          <cell r="X11">
            <v>1500</v>
          </cell>
          <cell r="Y11">
            <v>0</v>
          </cell>
          <cell r="Z11">
            <v>3851</v>
          </cell>
          <cell r="AA11">
            <v>0</v>
          </cell>
          <cell r="AB11">
            <v>400</v>
          </cell>
          <cell r="AC11">
            <v>0</v>
          </cell>
          <cell r="AD11">
            <v>2699</v>
          </cell>
          <cell r="AE11">
            <v>0</v>
          </cell>
          <cell r="AF11">
            <v>0</v>
          </cell>
          <cell r="AG11">
            <v>0</v>
          </cell>
          <cell r="AH11">
            <v>1577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2487</v>
          </cell>
          <cell r="AN11">
            <v>0</v>
          </cell>
          <cell r="AO11">
            <v>0</v>
          </cell>
          <cell r="AP11">
            <v>0</v>
          </cell>
          <cell r="AQ11">
            <v>3271</v>
          </cell>
          <cell r="AR11">
            <v>0</v>
          </cell>
          <cell r="AS11">
            <v>0</v>
          </cell>
          <cell r="AT11">
            <v>0</v>
          </cell>
          <cell r="AU11">
            <v>2150</v>
          </cell>
          <cell r="AV11">
            <v>0</v>
          </cell>
          <cell r="AW11">
            <v>0</v>
          </cell>
          <cell r="AX11">
            <v>0</v>
          </cell>
          <cell r="AY11">
            <v>3271</v>
          </cell>
          <cell r="AZ11">
            <v>0</v>
          </cell>
          <cell r="BA11">
            <v>0</v>
          </cell>
          <cell r="BB11">
            <v>2450</v>
          </cell>
          <cell r="BC11">
            <v>0</v>
          </cell>
          <cell r="BD11">
            <v>0</v>
          </cell>
          <cell r="BE11">
            <v>0</v>
          </cell>
          <cell r="BF11">
            <v>2988</v>
          </cell>
          <cell r="BG11">
            <v>0</v>
          </cell>
          <cell r="BH11">
            <v>2128</v>
          </cell>
          <cell r="BI11">
            <v>0</v>
          </cell>
          <cell r="BJ11">
            <v>1449</v>
          </cell>
          <cell r="BK11">
            <v>0</v>
          </cell>
          <cell r="BL11">
            <v>0</v>
          </cell>
          <cell r="BM11">
            <v>3283</v>
          </cell>
          <cell r="BN11">
            <v>0</v>
          </cell>
          <cell r="BO11">
            <v>0</v>
          </cell>
          <cell r="BP11">
            <v>2462</v>
          </cell>
          <cell r="BQ11">
            <v>0</v>
          </cell>
          <cell r="BR11">
            <v>0</v>
          </cell>
          <cell r="BS11">
            <v>3347</v>
          </cell>
          <cell r="BT11">
            <v>0</v>
          </cell>
          <cell r="BU11">
            <v>0</v>
          </cell>
          <cell r="BV11">
            <v>0</v>
          </cell>
          <cell r="BW11">
            <v>5000</v>
          </cell>
          <cell r="BX11">
            <v>0</v>
          </cell>
          <cell r="BY11">
            <v>2150</v>
          </cell>
          <cell r="BZ11">
            <v>2860</v>
          </cell>
          <cell r="CA11">
            <v>0</v>
          </cell>
          <cell r="CB11">
            <v>0</v>
          </cell>
          <cell r="CC11">
            <v>3642</v>
          </cell>
          <cell r="CD11">
            <v>0</v>
          </cell>
          <cell r="CE11">
            <v>0</v>
          </cell>
          <cell r="CF11">
            <v>0</v>
          </cell>
          <cell r="CG11">
            <v>3577</v>
          </cell>
          <cell r="CH11">
            <v>0</v>
          </cell>
          <cell r="CI11">
            <v>300</v>
          </cell>
          <cell r="CJ11">
            <v>10500</v>
          </cell>
          <cell r="CK11">
            <v>3800</v>
          </cell>
          <cell r="CL11">
            <v>0</v>
          </cell>
          <cell r="CM11">
            <v>0</v>
          </cell>
          <cell r="CN11">
            <v>4039</v>
          </cell>
          <cell r="CO11">
            <v>0</v>
          </cell>
          <cell r="CP11">
            <v>0</v>
          </cell>
          <cell r="CQ11">
            <v>2529</v>
          </cell>
          <cell r="CR11">
            <v>2958</v>
          </cell>
          <cell r="CS11">
            <v>0</v>
          </cell>
          <cell r="CT11">
            <v>7034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700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1883</v>
          </cell>
          <cell r="DE11">
            <v>0</v>
          </cell>
          <cell r="DF11">
            <v>0</v>
          </cell>
          <cell r="DG11">
            <v>0</v>
          </cell>
          <cell r="DH11">
            <v>2015</v>
          </cell>
          <cell r="DI11">
            <v>1174</v>
          </cell>
          <cell r="DJ11">
            <v>0</v>
          </cell>
          <cell r="DK11">
            <v>0</v>
          </cell>
          <cell r="DL11">
            <v>0</v>
          </cell>
          <cell r="DM11">
            <v>1138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3184</v>
          </cell>
          <cell r="DS11">
            <v>0</v>
          </cell>
          <cell r="DT11">
            <v>0</v>
          </cell>
          <cell r="DU11">
            <v>0</v>
          </cell>
          <cell r="DV11">
            <v>2320</v>
          </cell>
          <cell r="DW11">
            <v>0</v>
          </cell>
          <cell r="DX11">
            <v>0</v>
          </cell>
          <cell r="DY11">
            <v>4587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1404</v>
          </cell>
          <cell r="EE11">
            <v>0</v>
          </cell>
          <cell r="EF11">
            <v>0</v>
          </cell>
          <cell r="EG11">
            <v>0</v>
          </cell>
          <cell r="EH11">
            <v>1446</v>
          </cell>
          <cell r="EI11">
            <v>0</v>
          </cell>
          <cell r="EJ11">
            <v>0</v>
          </cell>
          <cell r="EK11">
            <v>0</v>
          </cell>
          <cell r="EL11">
            <v>2114</v>
          </cell>
          <cell r="EM11">
            <v>0</v>
          </cell>
          <cell r="EN11">
            <v>3124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2681</v>
          </cell>
          <cell r="EV11">
            <v>6000</v>
          </cell>
          <cell r="EW11">
            <v>4872</v>
          </cell>
          <cell r="EX11">
            <v>758</v>
          </cell>
          <cell r="EY11">
            <v>4054</v>
          </cell>
          <cell r="EZ11">
            <v>5149</v>
          </cell>
          <cell r="FA11">
            <v>0</v>
          </cell>
          <cell r="FB11">
            <v>2030</v>
          </cell>
          <cell r="FC11">
            <v>0</v>
          </cell>
          <cell r="FD11">
            <v>4246</v>
          </cell>
          <cell r="FE11">
            <v>0</v>
          </cell>
          <cell r="FF11">
            <v>0</v>
          </cell>
          <cell r="FG11">
            <v>0</v>
          </cell>
          <cell r="FH11">
            <v>4088</v>
          </cell>
          <cell r="FI11">
            <v>0</v>
          </cell>
          <cell r="FJ11">
            <v>0</v>
          </cell>
          <cell r="FK11">
            <v>0</v>
          </cell>
          <cell r="FL11">
            <v>4189</v>
          </cell>
          <cell r="FM11">
            <v>0</v>
          </cell>
          <cell r="FN11">
            <v>0</v>
          </cell>
          <cell r="FO11">
            <v>6852</v>
          </cell>
          <cell r="FP11">
            <v>0</v>
          </cell>
          <cell r="FQ11">
            <v>0</v>
          </cell>
          <cell r="FR11">
            <v>4776</v>
          </cell>
          <cell r="FS11">
            <v>875</v>
          </cell>
          <cell r="FT11">
            <v>0</v>
          </cell>
          <cell r="FU11">
            <v>0</v>
          </cell>
          <cell r="FV11">
            <v>0</v>
          </cell>
          <cell r="FW11">
            <v>2877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301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144</v>
          </cell>
          <cell r="BN13">
            <v>0</v>
          </cell>
          <cell r="BO13">
            <v>205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212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170</v>
          </cell>
          <cell r="CM13">
            <v>167</v>
          </cell>
          <cell r="CN13">
            <v>0</v>
          </cell>
          <cell r="CO13">
            <v>97</v>
          </cell>
          <cell r="CP13">
            <v>330</v>
          </cell>
          <cell r="CQ13">
            <v>179</v>
          </cell>
          <cell r="CR13">
            <v>172</v>
          </cell>
          <cell r="CS13">
            <v>0</v>
          </cell>
          <cell r="CT13">
            <v>1096</v>
          </cell>
          <cell r="CU13">
            <v>521</v>
          </cell>
          <cell r="CV13">
            <v>174</v>
          </cell>
          <cell r="CW13">
            <v>518</v>
          </cell>
          <cell r="CX13">
            <v>342</v>
          </cell>
          <cell r="CY13">
            <v>4033</v>
          </cell>
          <cell r="CZ13">
            <v>4224</v>
          </cell>
          <cell r="DA13">
            <v>4462</v>
          </cell>
          <cell r="DB13">
            <v>358</v>
          </cell>
          <cell r="DC13">
            <v>1354</v>
          </cell>
          <cell r="DD13">
            <v>351</v>
          </cell>
          <cell r="DE13">
            <v>733</v>
          </cell>
          <cell r="DF13">
            <v>358</v>
          </cell>
          <cell r="DG13">
            <v>655</v>
          </cell>
          <cell r="DH13">
            <v>5529</v>
          </cell>
          <cell r="DI13">
            <v>1080</v>
          </cell>
          <cell r="DJ13">
            <v>1583</v>
          </cell>
          <cell r="DK13">
            <v>1896</v>
          </cell>
          <cell r="DL13">
            <v>0</v>
          </cell>
          <cell r="DM13">
            <v>717</v>
          </cell>
          <cell r="DN13">
            <v>902</v>
          </cell>
          <cell r="DO13">
            <v>1639</v>
          </cell>
          <cell r="DP13">
            <v>888</v>
          </cell>
          <cell r="DQ13">
            <v>1110</v>
          </cell>
          <cell r="DR13">
            <v>1728</v>
          </cell>
          <cell r="DS13">
            <v>1660</v>
          </cell>
          <cell r="DT13">
            <v>8396</v>
          </cell>
          <cell r="DU13">
            <v>561</v>
          </cell>
          <cell r="DV13">
            <v>1952</v>
          </cell>
          <cell r="DW13">
            <v>358</v>
          </cell>
          <cell r="DX13">
            <v>1047</v>
          </cell>
          <cell r="DY13">
            <v>715</v>
          </cell>
          <cell r="DZ13">
            <v>0</v>
          </cell>
          <cell r="EA13">
            <v>0</v>
          </cell>
          <cell r="EB13">
            <v>1436</v>
          </cell>
          <cell r="EC13">
            <v>1620</v>
          </cell>
          <cell r="ED13">
            <v>0</v>
          </cell>
          <cell r="EE13">
            <v>1971</v>
          </cell>
          <cell r="EF13">
            <v>719</v>
          </cell>
          <cell r="EG13">
            <v>913</v>
          </cell>
          <cell r="EH13">
            <v>1517</v>
          </cell>
          <cell r="EI13">
            <v>885</v>
          </cell>
          <cell r="EJ13">
            <v>1759</v>
          </cell>
          <cell r="EK13">
            <v>2412</v>
          </cell>
          <cell r="EL13">
            <v>1352</v>
          </cell>
          <cell r="EM13">
            <v>2772</v>
          </cell>
          <cell r="EN13">
            <v>0</v>
          </cell>
          <cell r="EO13">
            <v>1836</v>
          </cell>
          <cell r="EP13">
            <v>2982</v>
          </cell>
          <cell r="EQ13">
            <v>0</v>
          </cell>
          <cell r="ER13">
            <v>2099</v>
          </cell>
          <cell r="ES13">
            <v>2188</v>
          </cell>
          <cell r="ET13">
            <v>11458</v>
          </cell>
          <cell r="EU13">
            <v>0</v>
          </cell>
          <cell r="EV13">
            <v>2936</v>
          </cell>
          <cell r="EW13">
            <v>0</v>
          </cell>
          <cell r="EX13">
            <v>2615</v>
          </cell>
          <cell r="EY13">
            <v>1980</v>
          </cell>
          <cell r="EZ13">
            <v>1155</v>
          </cell>
          <cell r="FA13">
            <v>2359</v>
          </cell>
          <cell r="FB13">
            <v>3529</v>
          </cell>
          <cell r="FC13">
            <v>5552</v>
          </cell>
          <cell r="FD13">
            <v>2615</v>
          </cell>
          <cell r="FE13">
            <v>1670</v>
          </cell>
          <cell r="FF13">
            <v>1626</v>
          </cell>
          <cell r="FG13">
            <v>1944</v>
          </cell>
          <cell r="FH13">
            <v>98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3449</v>
          </cell>
          <cell r="FO13">
            <v>0</v>
          </cell>
          <cell r="FP13">
            <v>1293</v>
          </cell>
          <cell r="FQ13">
            <v>1176</v>
          </cell>
          <cell r="FR13">
            <v>890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16683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2680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4161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1447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2334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3366</v>
          </cell>
          <cell r="EI15">
            <v>0</v>
          </cell>
          <cell r="EJ15">
            <v>0</v>
          </cell>
          <cell r="EK15">
            <v>0</v>
          </cell>
          <cell r="EL15">
            <v>6499</v>
          </cell>
          <cell r="EM15">
            <v>0</v>
          </cell>
          <cell r="EN15">
            <v>0</v>
          </cell>
          <cell r="EO15">
            <v>10752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5600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1447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426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80</v>
          </cell>
          <cell r="EQ20">
            <v>0</v>
          </cell>
          <cell r="ER20">
            <v>0</v>
          </cell>
          <cell r="ES20">
            <v>60</v>
          </cell>
          <cell r="ET20">
            <v>0</v>
          </cell>
          <cell r="EU20">
            <v>225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98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94</v>
          </cell>
          <cell r="FO20">
            <v>0</v>
          </cell>
          <cell r="FP20">
            <v>696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918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49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284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55</v>
          </cell>
          <cell r="BV21">
            <v>0</v>
          </cell>
          <cell r="BW21">
            <v>0</v>
          </cell>
          <cell r="BX21">
            <v>147</v>
          </cell>
          <cell r="BY21">
            <v>0</v>
          </cell>
          <cell r="BZ21">
            <v>0</v>
          </cell>
          <cell r="CA21">
            <v>185</v>
          </cell>
          <cell r="CB21">
            <v>0</v>
          </cell>
          <cell r="CC21">
            <v>0</v>
          </cell>
          <cell r="CD21">
            <v>0</v>
          </cell>
          <cell r="CE21">
            <v>421</v>
          </cell>
          <cell r="CF21">
            <v>0</v>
          </cell>
          <cell r="CG21">
            <v>111</v>
          </cell>
          <cell r="CH21">
            <v>0</v>
          </cell>
          <cell r="CI21">
            <v>0</v>
          </cell>
          <cell r="CJ21">
            <v>0</v>
          </cell>
          <cell r="CK21">
            <v>364</v>
          </cell>
          <cell r="CL21">
            <v>0</v>
          </cell>
          <cell r="CM21">
            <v>0</v>
          </cell>
          <cell r="CN21">
            <v>29</v>
          </cell>
          <cell r="CO21">
            <v>0</v>
          </cell>
          <cell r="CP21">
            <v>10</v>
          </cell>
          <cell r="CQ21">
            <v>0</v>
          </cell>
          <cell r="CR21">
            <v>0</v>
          </cell>
          <cell r="CS21">
            <v>1012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433</v>
          </cell>
          <cell r="CY21">
            <v>612</v>
          </cell>
          <cell r="CZ21">
            <v>0</v>
          </cell>
          <cell r="DA21">
            <v>0</v>
          </cell>
          <cell r="DB21">
            <v>0</v>
          </cell>
          <cell r="DC21">
            <v>700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901</v>
          </cell>
          <cell r="DI21">
            <v>0</v>
          </cell>
          <cell r="DJ21">
            <v>59</v>
          </cell>
          <cell r="DK21">
            <v>0</v>
          </cell>
          <cell r="DL21">
            <v>0</v>
          </cell>
          <cell r="DM21">
            <v>627</v>
          </cell>
          <cell r="DN21">
            <v>0</v>
          </cell>
          <cell r="DO21">
            <v>0</v>
          </cell>
          <cell r="DP21">
            <v>0</v>
          </cell>
          <cell r="DQ21">
            <v>282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21</v>
          </cell>
          <cell r="DW21">
            <v>58</v>
          </cell>
          <cell r="DX21">
            <v>0</v>
          </cell>
          <cell r="DY21">
            <v>0</v>
          </cell>
          <cell r="DZ21">
            <v>194</v>
          </cell>
          <cell r="EA21">
            <v>0</v>
          </cell>
          <cell r="EB21">
            <v>0</v>
          </cell>
          <cell r="EC21">
            <v>141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51</v>
          </cell>
          <cell r="EI21">
            <v>0</v>
          </cell>
          <cell r="EJ21">
            <v>78</v>
          </cell>
          <cell r="EK21">
            <v>0</v>
          </cell>
          <cell r="EL21">
            <v>0</v>
          </cell>
          <cell r="EM21">
            <v>124</v>
          </cell>
          <cell r="EN21">
            <v>0</v>
          </cell>
          <cell r="EO21">
            <v>124</v>
          </cell>
          <cell r="EP21">
            <v>0</v>
          </cell>
          <cell r="EQ21">
            <v>0</v>
          </cell>
          <cell r="ER21">
            <v>94</v>
          </cell>
          <cell r="ES21">
            <v>0</v>
          </cell>
          <cell r="ET21">
            <v>183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277</v>
          </cell>
          <cell r="EZ21">
            <v>0</v>
          </cell>
          <cell r="FA21">
            <v>0</v>
          </cell>
          <cell r="FB21">
            <v>0</v>
          </cell>
          <cell r="FC21">
            <v>139</v>
          </cell>
          <cell r="FD21">
            <v>11292</v>
          </cell>
          <cell r="FE21">
            <v>0</v>
          </cell>
          <cell r="FF21">
            <v>0</v>
          </cell>
          <cell r="FG21">
            <v>204</v>
          </cell>
          <cell r="FH21">
            <v>0</v>
          </cell>
          <cell r="FI21">
            <v>0</v>
          </cell>
          <cell r="FJ21">
            <v>287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519</v>
          </cell>
          <cell r="FQ21">
            <v>434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5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37038</v>
          </cell>
          <cell r="CI23">
            <v>136346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2790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1906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42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84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3698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255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1100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190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2880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3904</v>
          </cell>
          <cell r="EO24">
            <v>8316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491</v>
          </cell>
          <cell r="C25">
            <v>963</v>
          </cell>
          <cell r="D25">
            <v>942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560</v>
          </cell>
          <cell r="J25">
            <v>5363</v>
          </cell>
          <cell r="K25">
            <v>0</v>
          </cell>
          <cell r="L25">
            <v>0</v>
          </cell>
          <cell r="M25">
            <v>623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3058</v>
          </cell>
          <cell r="W25">
            <v>0</v>
          </cell>
          <cell r="X25">
            <v>857</v>
          </cell>
          <cell r="Y25">
            <v>2</v>
          </cell>
          <cell r="Z25">
            <v>430</v>
          </cell>
          <cell r="AA25">
            <v>1568</v>
          </cell>
          <cell r="AB25">
            <v>2122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715</v>
          </cell>
          <cell r="AH25">
            <v>1491</v>
          </cell>
          <cell r="AI25">
            <v>675</v>
          </cell>
          <cell r="AJ25">
            <v>0</v>
          </cell>
          <cell r="AK25">
            <v>0</v>
          </cell>
          <cell r="AL25">
            <v>514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1700</v>
          </cell>
          <cell r="AV25">
            <v>0</v>
          </cell>
          <cell r="AW25">
            <v>1861</v>
          </cell>
          <cell r="AX25">
            <v>1581</v>
          </cell>
          <cell r="AY25">
            <v>2830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3375</v>
          </cell>
          <cell r="BG25">
            <v>0</v>
          </cell>
          <cell r="BH25">
            <v>0</v>
          </cell>
          <cell r="BI25">
            <v>4705</v>
          </cell>
          <cell r="BJ25">
            <v>0</v>
          </cell>
          <cell r="BK25">
            <v>1201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2842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259</v>
          </cell>
          <cell r="CG25">
            <v>0</v>
          </cell>
          <cell r="CH25">
            <v>3384</v>
          </cell>
          <cell r="CI25">
            <v>0</v>
          </cell>
          <cell r="CJ25">
            <v>0</v>
          </cell>
          <cell r="CK25">
            <v>0</v>
          </cell>
          <cell r="CL25">
            <v>2967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8843</v>
          </cell>
          <cell r="CS25">
            <v>4422</v>
          </cell>
          <cell r="CT25">
            <v>8935</v>
          </cell>
          <cell r="CU25">
            <v>4508</v>
          </cell>
          <cell r="CV25">
            <v>4468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1744</v>
          </cell>
          <cell r="DD25">
            <v>5385</v>
          </cell>
          <cell r="DE25">
            <v>0</v>
          </cell>
          <cell r="DF25">
            <v>0</v>
          </cell>
          <cell r="DG25">
            <v>4760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5836</v>
          </cell>
          <cell r="DM25">
            <v>0</v>
          </cell>
          <cell r="DN25">
            <v>4790</v>
          </cell>
          <cell r="DO25">
            <v>4790</v>
          </cell>
          <cell r="DP25">
            <v>0</v>
          </cell>
          <cell r="DQ25">
            <v>4790</v>
          </cell>
          <cell r="DR25">
            <v>4790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8644</v>
          </cell>
          <cell r="ED25">
            <v>0</v>
          </cell>
          <cell r="EE25">
            <v>0</v>
          </cell>
          <cell r="EF25">
            <v>1199</v>
          </cell>
          <cell r="EG25">
            <v>0</v>
          </cell>
          <cell r="EH25">
            <v>93</v>
          </cell>
          <cell r="EI25">
            <v>0</v>
          </cell>
          <cell r="EJ25">
            <v>0</v>
          </cell>
          <cell r="EK25">
            <v>0</v>
          </cell>
          <cell r="EL25">
            <v>41</v>
          </cell>
          <cell r="EM25">
            <v>0</v>
          </cell>
          <cell r="EN25">
            <v>0</v>
          </cell>
          <cell r="EO25">
            <v>0</v>
          </cell>
          <cell r="EP25">
            <v>3693</v>
          </cell>
          <cell r="EQ25">
            <v>0</v>
          </cell>
          <cell r="ER25">
            <v>7166</v>
          </cell>
          <cell r="ES25">
            <v>257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637</v>
          </cell>
          <cell r="FD25">
            <v>0</v>
          </cell>
          <cell r="FE25">
            <v>0</v>
          </cell>
          <cell r="FF25">
            <v>173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77</v>
          </cell>
          <cell r="FO25">
            <v>0</v>
          </cell>
          <cell r="FP25">
            <v>0</v>
          </cell>
          <cell r="FQ25">
            <v>52</v>
          </cell>
          <cell r="FR25">
            <v>0</v>
          </cell>
          <cell r="FS25">
            <v>476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2524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971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1404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337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207</v>
          </cell>
          <cell r="AW2">
            <v>0</v>
          </cell>
          <cell r="AX2">
            <v>0</v>
          </cell>
          <cell r="AY2">
            <v>0</v>
          </cell>
          <cell r="AZ2">
            <v>20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105</v>
          </cell>
          <cell r="BF2">
            <v>0</v>
          </cell>
          <cell r="BG2">
            <v>0</v>
          </cell>
          <cell r="BH2">
            <v>0</v>
          </cell>
          <cell r="BI2">
            <v>188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89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119</v>
          </cell>
          <cell r="CQ2">
            <v>0</v>
          </cell>
          <cell r="CR2">
            <v>92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211</v>
          </cell>
          <cell r="CY2">
            <v>60</v>
          </cell>
          <cell r="CZ2">
            <v>0</v>
          </cell>
          <cell r="DA2">
            <v>0</v>
          </cell>
          <cell r="DB2">
            <v>0</v>
          </cell>
          <cell r="DC2">
            <v>244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335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326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277</v>
          </cell>
          <cell r="EA2">
            <v>0</v>
          </cell>
          <cell r="EB2">
            <v>404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442</v>
          </cell>
          <cell r="EJ2">
            <v>81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1910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5655</v>
          </cell>
          <cell r="E11">
            <v>0</v>
          </cell>
          <cell r="F11">
            <v>0</v>
          </cell>
          <cell r="G11">
            <v>0</v>
          </cell>
          <cell r="H11">
            <v>6103</v>
          </cell>
          <cell r="I11">
            <v>0</v>
          </cell>
          <cell r="J11">
            <v>11525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4719</v>
          </cell>
          <cell r="R11">
            <v>0</v>
          </cell>
          <cell r="S11">
            <v>0</v>
          </cell>
          <cell r="T11">
            <v>6159</v>
          </cell>
          <cell r="U11">
            <v>0</v>
          </cell>
          <cell r="V11">
            <v>0</v>
          </cell>
          <cell r="W11">
            <v>6278</v>
          </cell>
          <cell r="X11">
            <v>0</v>
          </cell>
          <cell r="Y11">
            <v>0</v>
          </cell>
          <cell r="Z11">
            <v>0</v>
          </cell>
          <cell r="AA11">
            <v>14535</v>
          </cell>
          <cell r="AB11">
            <v>0</v>
          </cell>
          <cell r="AC11">
            <v>0</v>
          </cell>
          <cell r="AD11">
            <v>0</v>
          </cell>
          <cell r="AE11">
            <v>14898</v>
          </cell>
          <cell r="AF11">
            <v>0</v>
          </cell>
          <cell r="AG11">
            <v>0</v>
          </cell>
          <cell r="AH11">
            <v>0</v>
          </cell>
          <cell r="AI11">
            <v>14580</v>
          </cell>
          <cell r="AJ11">
            <v>0</v>
          </cell>
          <cell r="AK11">
            <v>0</v>
          </cell>
          <cell r="AL11">
            <v>0</v>
          </cell>
          <cell r="AM11">
            <v>15746</v>
          </cell>
          <cell r="AN11">
            <v>0</v>
          </cell>
          <cell r="AO11">
            <v>0</v>
          </cell>
          <cell r="AP11">
            <v>14751</v>
          </cell>
          <cell r="AQ11">
            <v>0</v>
          </cell>
          <cell r="AR11">
            <v>0</v>
          </cell>
          <cell r="AS11">
            <v>0</v>
          </cell>
          <cell r="AT11">
            <v>15425</v>
          </cell>
          <cell r="AU11">
            <v>15766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16793</v>
          </cell>
          <cell r="BA11">
            <v>0</v>
          </cell>
          <cell r="BB11">
            <v>0</v>
          </cell>
          <cell r="BC11">
            <v>0</v>
          </cell>
          <cell r="BD11">
            <v>28778</v>
          </cell>
          <cell r="BE11">
            <v>0</v>
          </cell>
          <cell r="BF11">
            <v>0</v>
          </cell>
          <cell r="BG11">
            <v>35672</v>
          </cell>
          <cell r="BH11">
            <v>0</v>
          </cell>
          <cell r="BI11">
            <v>0</v>
          </cell>
          <cell r="BJ11">
            <v>16656</v>
          </cell>
          <cell r="BK11">
            <v>13800</v>
          </cell>
          <cell r="BL11">
            <v>0</v>
          </cell>
          <cell r="BM11">
            <v>16507</v>
          </cell>
          <cell r="BN11">
            <v>0</v>
          </cell>
          <cell r="BO11">
            <v>16490</v>
          </cell>
          <cell r="BP11">
            <v>0</v>
          </cell>
          <cell r="BQ11">
            <v>48392</v>
          </cell>
          <cell r="BR11">
            <v>0</v>
          </cell>
          <cell r="BS11">
            <v>0</v>
          </cell>
          <cell r="BT11">
            <v>33394</v>
          </cell>
          <cell r="BU11">
            <v>0</v>
          </cell>
          <cell r="BV11">
            <v>16240</v>
          </cell>
          <cell r="BW11">
            <v>31953</v>
          </cell>
          <cell r="BX11">
            <v>26463</v>
          </cell>
          <cell r="BY11">
            <v>0</v>
          </cell>
          <cell r="BZ11">
            <v>14690</v>
          </cell>
          <cell r="CA11">
            <v>0</v>
          </cell>
          <cell r="CB11">
            <v>15281</v>
          </cell>
          <cell r="CC11">
            <v>0</v>
          </cell>
          <cell r="CD11">
            <v>17633</v>
          </cell>
          <cell r="CE11">
            <v>16682</v>
          </cell>
          <cell r="CF11">
            <v>15972</v>
          </cell>
          <cell r="CG11">
            <v>0</v>
          </cell>
          <cell r="CH11">
            <v>16102</v>
          </cell>
          <cell r="CI11">
            <v>32678</v>
          </cell>
          <cell r="CJ11">
            <v>15368</v>
          </cell>
          <cell r="CK11">
            <v>0</v>
          </cell>
          <cell r="CL11">
            <v>15593</v>
          </cell>
          <cell r="CM11">
            <v>17564</v>
          </cell>
          <cell r="CN11">
            <v>15907</v>
          </cell>
          <cell r="CO11">
            <v>0</v>
          </cell>
          <cell r="CP11">
            <v>14566</v>
          </cell>
          <cell r="CQ11">
            <v>31693</v>
          </cell>
          <cell r="CR11">
            <v>0</v>
          </cell>
          <cell r="CS11">
            <v>0</v>
          </cell>
          <cell r="CT11">
            <v>16623</v>
          </cell>
          <cell r="CU11">
            <v>15655</v>
          </cell>
          <cell r="CV11">
            <v>30084</v>
          </cell>
          <cell r="CW11">
            <v>32369</v>
          </cell>
          <cell r="CX11">
            <v>32925</v>
          </cell>
          <cell r="CY11">
            <v>15711</v>
          </cell>
          <cell r="CZ11">
            <v>0</v>
          </cell>
          <cell r="DA11">
            <v>13520</v>
          </cell>
          <cell r="DB11">
            <v>31434</v>
          </cell>
          <cell r="DC11">
            <v>0</v>
          </cell>
          <cell r="DD11">
            <v>0</v>
          </cell>
          <cell r="DE11">
            <v>14616</v>
          </cell>
          <cell r="DF11">
            <v>15139</v>
          </cell>
          <cell r="DG11">
            <v>32650</v>
          </cell>
          <cell r="DH11">
            <v>0</v>
          </cell>
          <cell r="DI11">
            <v>15180</v>
          </cell>
          <cell r="DJ11">
            <v>15669</v>
          </cell>
          <cell r="DK11">
            <v>32992</v>
          </cell>
          <cell r="DL11">
            <v>34481</v>
          </cell>
          <cell r="DM11">
            <v>31848</v>
          </cell>
          <cell r="DN11">
            <v>16964</v>
          </cell>
          <cell r="DO11">
            <v>17157</v>
          </cell>
          <cell r="DP11">
            <v>16435</v>
          </cell>
          <cell r="DQ11">
            <v>0</v>
          </cell>
          <cell r="DR11">
            <v>16462</v>
          </cell>
          <cell r="DS11">
            <v>450</v>
          </cell>
          <cell r="DT11">
            <v>46643</v>
          </cell>
          <cell r="DU11">
            <v>33848</v>
          </cell>
          <cell r="DV11">
            <v>0</v>
          </cell>
          <cell r="DW11">
            <v>33728</v>
          </cell>
          <cell r="DX11">
            <v>36213</v>
          </cell>
          <cell r="DY11">
            <v>33330</v>
          </cell>
          <cell r="DZ11">
            <v>42044</v>
          </cell>
          <cell r="EA11">
            <v>36300</v>
          </cell>
          <cell r="EB11">
            <v>0</v>
          </cell>
          <cell r="EC11">
            <v>0</v>
          </cell>
          <cell r="ED11">
            <v>473</v>
          </cell>
          <cell r="EE11">
            <v>469</v>
          </cell>
          <cell r="EF11">
            <v>469</v>
          </cell>
          <cell r="EG11">
            <v>0</v>
          </cell>
          <cell r="EH11">
            <v>0</v>
          </cell>
          <cell r="EI11">
            <v>276</v>
          </cell>
          <cell r="EJ11">
            <v>0</v>
          </cell>
          <cell r="EK11">
            <v>0</v>
          </cell>
          <cell r="EL11">
            <v>0</v>
          </cell>
          <cell r="EM11">
            <v>276</v>
          </cell>
          <cell r="EN11">
            <v>4727</v>
          </cell>
          <cell r="EO11">
            <v>7193</v>
          </cell>
          <cell r="EP11">
            <v>0</v>
          </cell>
          <cell r="EQ11">
            <v>300</v>
          </cell>
          <cell r="ER11">
            <v>3732</v>
          </cell>
          <cell r="ES11">
            <v>0</v>
          </cell>
          <cell r="ET11">
            <v>0</v>
          </cell>
          <cell r="EU11">
            <v>0</v>
          </cell>
          <cell r="EV11">
            <v>324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19112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18912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19262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19012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14484</v>
          </cell>
          <cell r="BO15">
            <v>0</v>
          </cell>
          <cell r="BP15">
            <v>0</v>
          </cell>
          <cell r="BQ15">
            <v>0</v>
          </cell>
          <cell r="BR15">
            <v>19062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19212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23540</v>
          </cell>
          <cell r="CE15">
            <v>0</v>
          </cell>
          <cell r="CF15">
            <v>14134</v>
          </cell>
          <cell r="CG15">
            <v>0</v>
          </cell>
          <cell r="CH15">
            <v>0</v>
          </cell>
          <cell r="CI15">
            <v>0</v>
          </cell>
          <cell r="CJ15">
            <v>23990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18862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4797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150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25386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161</v>
          </cell>
          <cell r="FS20">
            <v>2656</v>
          </cell>
          <cell r="FT20">
            <v>0</v>
          </cell>
          <cell r="FU20">
            <v>12727</v>
          </cell>
          <cell r="FV20">
            <v>0</v>
          </cell>
          <cell r="FW20">
            <v>19395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604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3879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1998</v>
          </cell>
          <cell r="CN21">
            <v>997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3655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2886</v>
          </cell>
          <cell r="FJ21">
            <v>0</v>
          </cell>
          <cell r="FK21">
            <v>4469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150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5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235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>
        <row r="1">
          <cell r="B1">
            <v>37942</v>
          </cell>
          <cell r="C1">
            <v>74001</v>
          </cell>
          <cell r="D1">
            <v>42500</v>
          </cell>
          <cell r="E1">
            <v>228320</v>
          </cell>
          <cell r="F1">
            <v>225300</v>
          </cell>
          <cell r="G1">
            <v>82511</v>
          </cell>
          <cell r="H1">
            <v>43729</v>
          </cell>
          <cell r="I1">
            <v>76283</v>
          </cell>
          <cell r="J1">
            <v>57005</v>
          </cell>
          <cell r="K1">
            <v>143479</v>
          </cell>
          <cell r="L1">
            <v>63464</v>
          </cell>
          <cell r="M1">
            <v>37014</v>
          </cell>
          <cell r="N1">
            <v>69520</v>
          </cell>
          <cell r="O1">
            <v>176557</v>
          </cell>
          <cell r="P1">
            <v>247057</v>
          </cell>
          <cell r="Q1">
            <v>73438</v>
          </cell>
          <cell r="R1">
            <v>106183</v>
          </cell>
          <cell r="S1">
            <v>64217</v>
          </cell>
          <cell r="T1">
            <v>58951</v>
          </cell>
          <cell r="U1">
            <v>68885</v>
          </cell>
          <cell r="V1">
            <v>58661</v>
          </cell>
          <cell r="W1">
            <v>47486</v>
          </cell>
          <cell r="X1">
            <v>63447</v>
          </cell>
          <cell r="Y1">
            <v>49694</v>
          </cell>
          <cell r="Z1">
            <v>47872</v>
          </cell>
          <cell r="AA1">
            <v>64266</v>
          </cell>
          <cell r="AB1">
            <v>43800</v>
          </cell>
          <cell r="AC1">
            <v>21406</v>
          </cell>
          <cell r="AD1">
            <v>54680</v>
          </cell>
          <cell r="AE1">
            <v>82329</v>
          </cell>
          <cell r="AF1">
            <v>64996</v>
          </cell>
          <cell r="AG1">
            <v>52473</v>
          </cell>
          <cell r="AH1">
            <v>44433</v>
          </cell>
          <cell r="AI1">
            <v>50178</v>
          </cell>
          <cell r="AJ1">
            <v>69546</v>
          </cell>
          <cell r="AK1">
            <v>76829</v>
          </cell>
          <cell r="AL1">
            <v>164373</v>
          </cell>
          <cell r="AM1">
            <v>228206</v>
          </cell>
          <cell r="AN1">
            <v>418187</v>
          </cell>
          <cell r="AO1">
            <v>207555</v>
          </cell>
          <cell r="AP1">
            <v>84371</v>
          </cell>
          <cell r="AQ1">
            <v>104969</v>
          </cell>
          <cell r="AR1">
            <v>61676</v>
          </cell>
          <cell r="AS1">
            <v>93622</v>
          </cell>
          <cell r="AT1">
            <v>94788</v>
          </cell>
          <cell r="AU1">
            <v>256245</v>
          </cell>
          <cell r="AV1">
            <v>173061</v>
          </cell>
          <cell r="AW1">
            <v>58118</v>
          </cell>
          <cell r="AX1">
            <v>117912</v>
          </cell>
          <cell r="AY1">
            <v>108169</v>
          </cell>
          <cell r="AZ1">
            <v>143255</v>
          </cell>
          <cell r="BA1">
            <v>117139</v>
          </cell>
          <cell r="BB1">
            <v>136464</v>
          </cell>
          <cell r="BC1">
            <v>137272</v>
          </cell>
          <cell r="BD1">
            <v>239676</v>
          </cell>
          <cell r="BE1">
            <v>110836</v>
          </cell>
          <cell r="BF1">
            <v>141775</v>
          </cell>
          <cell r="BG1">
            <v>135055</v>
          </cell>
          <cell r="BH1">
            <v>105591</v>
          </cell>
          <cell r="BI1">
            <v>185282</v>
          </cell>
          <cell r="BJ1">
            <v>176069</v>
          </cell>
          <cell r="BK1">
            <v>301573</v>
          </cell>
          <cell r="BL1">
            <v>240420</v>
          </cell>
          <cell r="BM1">
            <v>150098</v>
          </cell>
          <cell r="BN1">
            <v>174783</v>
          </cell>
          <cell r="BO1">
            <v>295251</v>
          </cell>
          <cell r="BP1">
            <v>328159</v>
          </cell>
          <cell r="BQ1">
            <v>514904</v>
          </cell>
          <cell r="BR1">
            <v>614228</v>
          </cell>
          <cell r="BS1">
            <v>518627</v>
          </cell>
          <cell r="BT1">
            <v>393379</v>
          </cell>
          <cell r="BU1">
            <v>360914</v>
          </cell>
          <cell r="BV1">
            <v>231186</v>
          </cell>
          <cell r="BW1">
            <v>224915</v>
          </cell>
          <cell r="BX1">
            <v>214825</v>
          </cell>
          <cell r="BY1">
            <v>161696</v>
          </cell>
          <cell r="BZ1">
            <v>109189</v>
          </cell>
          <cell r="CA1">
            <v>68912</v>
          </cell>
          <cell r="CB1">
            <v>75256</v>
          </cell>
          <cell r="CC1">
            <v>123905</v>
          </cell>
          <cell r="CD1">
            <v>243879</v>
          </cell>
          <cell r="CE1">
            <v>206917</v>
          </cell>
          <cell r="CF1">
            <v>266115</v>
          </cell>
          <cell r="CG1">
            <v>241079</v>
          </cell>
          <cell r="CH1">
            <v>697448</v>
          </cell>
          <cell r="CI1">
            <v>972626</v>
          </cell>
          <cell r="CJ1">
            <v>976240</v>
          </cell>
          <cell r="CK1">
            <v>307550</v>
          </cell>
          <cell r="CL1">
            <v>139108</v>
          </cell>
          <cell r="CM1">
            <v>115681</v>
          </cell>
          <cell r="CN1">
            <v>90070</v>
          </cell>
          <cell r="CO1">
            <v>111156</v>
          </cell>
          <cell r="CP1">
            <v>212006</v>
          </cell>
          <cell r="CQ1">
            <v>263111</v>
          </cell>
          <cell r="CR1">
            <v>303456</v>
          </cell>
          <cell r="CS1">
            <v>271652</v>
          </cell>
          <cell r="CT1">
            <v>367007</v>
          </cell>
          <cell r="CU1">
            <v>333274</v>
          </cell>
          <cell r="CV1">
            <v>306264</v>
          </cell>
          <cell r="CW1">
            <v>197345</v>
          </cell>
          <cell r="CX1">
            <v>136034</v>
          </cell>
          <cell r="CY1">
            <v>120878</v>
          </cell>
          <cell r="CZ1">
            <v>194829</v>
          </cell>
          <cell r="DA1">
            <v>272268</v>
          </cell>
          <cell r="DB1">
            <v>308717</v>
          </cell>
          <cell r="DC1">
            <v>333095</v>
          </cell>
          <cell r="DD1">
            <v>481627</v>
          </cell>
          <cell r="DE1">
            <v>398682</v>
          </cell>
          <cell r="DF1">
            <v>478861</v>
          </cell>
          <cell r="DG1">
            <v>450555</v>
          </cell>
          <cell r="DH1">
            <v>241135</v>
          </cell>
          <cell r="DI1">
            <v>169355</v>
          </cell>
          <cell r="DJ1">
            <v>180034</v>
          </cell>
          <cell r="DK1">
            <v>303242</v>
          </cell>
          <cell r="DL1">
            <v>270001</v>
          </cell>
          <cell r="DM1">
            <v>255416</v>
          </cell>
          <cell r="DN1">
            <v>364099</v>
          </cell>
          <cell r="DO1">
            <v>443043</v>
          </cell>
          <cell r="DP1">
            <v>331696</v>
          </cell>
          <cell r="DQ1">
            <v>239339</v>
          </cell>
          <cell r="DR1">
            <v>198825</v>
          </cell>
          <cell r="DS1">
            <v>280559</v>
          </cell>
          <cell r="DT1">
            <v>201241</v>
          </cell>
          <cell r="DU1">
            <v>330027</v>
          </cell>
          <cell r="DV1">
            <v>259110</v>
          </cell>
          <cell r="DW1">
            <v>243584</v>
          </cell>
          <cell r="DX1">
            <v>83688</v>
          </cell>
          <cell r="DY1">
            <v>86315</v>
          </cell>
          <cell r="DZ1">
            <v>165590</v>
          </cell>
          <cell r="EA1">
            <v>237811</v>
          </cell>
          <cell r="EB1">
            <v>183931</v>
          </cell>
          <cell r="EC1">
            <v>238561</v>
          </cell>
          <cell r="ED1">
            <v>267519</v>
          </cell>
          <cell r="EE1">
            <v>421898</v>
          </cell>
          <cell r="EF1">
            <v>601986</v>
          </cell>
          <cell r="EG1">
            <v>216180</v>
          </cell>
          <cell r="EH1">
            <v>347563</v>
          </cell>
          <cell r="EI1">
            <v>401484</v>
          </cell>
          <cell r="EJ1">
            <v>323102</v>
          </cell>
          <cell r="EK1">
            <v>422650</v>
          </cell>
          <cell r="EL1">
            <v>367714</v>
          </cell>
          <cell r="EM1">
            <v>310760</v>
          </cell>
          <cell r="EN1">
            <v>228278</v>
          </cell>
          <cell r="EO1">
            <v>589073</v>
          </cell>
          <cell r="EP1">
            <v>715936</v>
          </cell>
          <cell r="EQ1">
            <v>1492349</v>
          </cell>
          <cell r="ER1">
            <v>2220452</v>
          </cell>
          <cell r="ES1">
            <v>1386586</v>
          </cell>
          <cell r="ET1">
            <v>1268536</v>
          </cell>
          <cell r="EU1">
            <v>1144766</v>
          </cell>
          <cell r="EV1">
            <v>1124440</v>
          </cell>
          <cell r="EW1">
            <v>720201</v>
          </cell>
          <cell r="EX1">
            <v>1228324</v>
          </cell>
          <cell r="EY1">
            <v>1535516</v>
          </cell>
          <cell r="EZ1">
            <v>1229078</v>
          </cell>
          <cell r="FA1">
            <v>707700</v>
          </cell>
          <cell r="FB1">
            <v>648219</v>
          </cell>
          <cell r="FC1">
            <v>619695</v>
          </cell>
          <cell r="FD1">
            <v>544985</v>
          </cell>
          <cell r="FE1">
            <v>326350</v>
          </cell>
          <cell r="FF1">
            <v>233001</v>
          </cell>
          <cell r="FG1">
            <v>232450</v>
          </cell>
          <cell r="FH1">
            <v>473230</v>
          </cell>
          <cell r="FI1">
            <v>477032</v>
          </cell>
          <cell r="FJ1">
            <v>639507</v>
          </cell>
          <cell r="FK1">
            <v>285468</v>
          </cell>
          <cell r="FL1">
            <v>415640</v>
          </cell>
          <cell r="FM1">
            <v>313561</v>
          </cell>
          <cell r="FN1">
            <v>521840</v>
          </cell>
          <cell r="FO1">
            <v>462812</v>
          </cell>
          <cell r="FP1">
            <v>266611</v>
          </cell>
          <cell r="FQ1">
            <v>240379</v>
          </cell>
          <cell r="FR1">
            <v>326181</v>
          </cell>
          <cell r="FS1">
            <v>700502</v>
          </cell>
          <cell r="FT1">
            <v>788146</v>
          </cell>
          <cell r="FU1">
            <v>604000</v>
          </cell>
          <cell r="FV1">
            <v>742861</v>
          </cell>
          <cell r="FW1">
            <v>523531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384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6638</v>
          </cell>
          <cell r="AA2">
            <v>0</v>
          </cell>
          <cell r="AB2">
            <v>0</v>
          </cell>
          <cell r="AC2">
            <v>13395</v>
          </cell>
          <cell r="AD2">
            <v>0</v>
          </cell>
          <cell r="AE2">
            <v>0</v>
          </cell>
          <cell r="AF2">
            <v>0</v>
          </cell>
          <cell r="AG2">
            <v>13053</v>
          </cell>
          <cell r="AH2">
            <v>6441</v>
          </cell>
          <cell r="AI2">
            <v>0</v>
          </cell>
          <cell r="AJ2">
            <v>0</v>
          </cell>
          <cell r="AK2">
            <v>0</v>
          </cell>
          <cell r="AL2">
            <v>5597</v>
          </cell>
          <cell r="AM2">
            <v>5048</v>
          </cell>
          <cell r="AN2">
            <v>650</v>
          </cell>
          <cell r="AO2">
            <v>5597</v>
          </cell>
          <cell r="AP2">
            <v>0</v>
          </cell>
          <cell r="AQ2">
            <v>0</v>
          </cell>
          <cell r="AR2">
            <v>4100</v>
          </cell>
          <cell r="AS2">
            <v>0</v>
          </cell>
          <cell r="AT2">
            <v>5000</v>
          </cell>
          <cell r="AU2">
            <v>0</v>
          </cell>
          <cell r="AV2">
            <v>1350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4800</v>
          </cell>
          <cell r="BF2">
            <v>0</v>
          </cell>
          <cell r="BG2">
            <v>0</v>
          </cell>
          <cell r="BH2">
            <v>6000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386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4232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92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56</v>
          </cell>
          <cell r="EM2">
            <v>4930</v>
          </cell>
          <cell r="EN2">
            <v>46608</v>
          </cell>
          <cell r="EO2">
            <v>32634</v>
          </cell>
          <cell r="EP2">
            <v>0</v>
          </cell>
          <cell r="EQ2">
            <v>189</v>
          </cell>
          <cell r="ER2">
            <v>2049</v>
          </cell>
          <cell r="ES2">
            <v>716</v>
          </cell>
          <cell r="ET2">
            <v>1466919</v>
          </cell>
          <cell r="EU2">
            <v>530852</v>
          </cell>
          <cell r="EV2">
            <v>476898</v>
          </cell>
          <cell r="EW2">
            <v>10640</v>
          </cell>
          <cell r="EX2">
            <v>55</v>
          </cell>
          <cell r="EY2">
            <v>21326</v>
          </cell>
          <cell r="EZ2">
            <v>12</v>
          </cell>
          <cell r="FA2">
            <v>3058</v>
          </cell>
          <cell r="FB2">
            <v>128</v>
          </cell>
          <cell r="FC2">
            <v>408</v>
          </cell>
          <cell r="FD2">
            <v>1874</v>
          </cell>
          <cell r="FE2">
            <v>732</v>
          </cell>
          <cell r="FF2">
            <v>4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1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1915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20736</v>
          </cell>
          <cell r="AI3">
            <v>0</v>
          </cell>
          <cell r="AJ3">
            <v>0</v>
          </cell>
          <cell r="AK3">
            <v>19033</v>
          </cell>
          <cell r="AL3">
            <v>0</v>
          </cell>
          <cell r="AM3">
            <v>0</v>
          </cell>
          <cell r="AN3">
            <v>6407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659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1224</v>
          </cell>
          <cell r="CR3">
            <v>610</v>
          </cell>
          <cell r="CS3">
            <v>0</v>
          </cell>
          <cell r="CT3">
            <v>0</v>
          </cell>
          <cell r="CU3">
            <v>0</v>
          </cell>
          <cell r="CV3">
            <v>1832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3121</v>
          </cell>
          <cell r="DD3">
            <v>0</v>
          </cell>
          <cell r="DE3">
            <v>1244</v>
          </cell>
          <cell r="DF3">
            <v>1246</v>
          </cell>
          <cell r="DG3">
            <v>0</v>
          </cell>
          <cell r="DH3">
            <v>1623</v>
          </cell>
          <cell r="DI3">
            <v>622</v>
          </cell>
          <cell r="DJ3">
            <v>0</v>
          </cell>
          <cell r="DK3">
            <v>0</v>
          </cell>
          <cell r="DL3">
            <v>0</v>
          </cell>
          <cell r="DM3">
            <v>1285</v>
          </cell>
          <cell r="DN3">
            <v>0</v>
          </cell>
          <cell r="DO3">
            <v>2779</v>
          </cell>
          <cell r="DP3">
            <v>0</v>
          </cell>
          <cell r="DQ3">
            <v>0</v>
          </cell>
          <cell r="DR3">
            <v>1293</v>
          </cell>
          <cell r="DS3">
            <v>0</v>
          </cell>
          <cell r="DT3">
            <v>0</v>
          </cell>
          <cell r="DU3">
            <v>669</v>
          </cell>
          <cell r="DV3">
            <v>0</v>
          </cell>
          <cell r="DW3">
            <v>0</v>
          </cell>
          <cell r="DX3">
            <v>0</v>
          </cell>
          <cell r="DY3">
            <v>2563</v>
          </cell>
          <cell r="DZ3">
            <v>0</v>
          </cell>
          <cell r="EA3">
            <v>0</v>
          </cell>
          <cell r="EB3">
            <v>2580</v>
          </cell>
          <cell r="EC3">
            <v>5465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650</v>
          </cell>
          <cell r="EN3">
            <v>1314</v>
          </cell>
          <cell r="EO3">
            <v>0</v>
          </cell>
          <cell r="EP3">
            <v>2705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25661</v>
          </cell>
          <cell r="EY3">
            <v>82685</v>
          </cell>
          <cell r="EZ3">
            <v>14256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3738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7872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7324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307</v>
          </cell>
          <cell r="BJ4">
            <v>7338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4912</v>
          </cell>
          <cell r="BS4">
            <v>0</v>
          </cell>
          <cell r="BT4">
            <v>0</v>
          </cell>
          <cell r="BU4">
            <v>0</v>
          </cell>
          <cell r="BV4">
            <v>5038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6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174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6691</v>
          </cell>
          <cell r="CZ4">
            <v>13353</v>
          </cell>
          <cell r="DA4">
            <v>6659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6136</v>
          </cell>
          <cell r="DN4">
            <v>6124</v>
          </cell>
          <cell r="DO4">
            <v>0</v>
          </cell>
          <cell r="DP4">
            <v>7315</v>
          </cell>
          <cell r="DQ4">
            <v>7317</v>
          </cell>
          <cell r="DR4">
            <v>7319</v>
          </cell>
          <cell r="DS4">
            <v>0</v>
          </cell>
          <cell r="DT4">
            <v>14632</v>
          </cell>
          <cell r="DU4">
            <v>0</v>
          </cell>
          <cell r="DV4">
            <v>7559</v>
          </cell>
          <cell r="DW4">
            <v>7564</v>
          </cell>
          <cell r="DX4">
            <v>7590</v>
          </cell>
          <cell r="DY4">
            <v>7587</v>
          </cell>
          <cell r="DZ4">
            <v>15101</v>
          </cell>
          <cell r="EA4">
            <v>7723</v>
          </cell>
          <cell r="EB4">
            <v>15162</v>
          </cell>
          <cell r="EC4">
            <v>7590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5401</v>
          </cell>
          <cell r="EO4">
            <v>0</v>
          </cell>
          <cell r="EP4">
            <v>0</v>
          </cell>
          <cell r="EQ4">
            <v>5544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15437</v>
          </cell>
          <cell r="FK4">
            <v>0</v>
          </cell>
          <cell r="FL4">
            <v>0</v>
          </cell>
          <cell r="FM4">
            <v>0</v>
          </cell>
          <cell r="FN4">
            <v>19714</v>
          </cell>
          <cell r="FO4">
            <v>6272</v>
          </cell>
          <cell r="FP4">
            <v>0</v>
          </cell>
          <cell r="FQ4">
            <v>6384</v>
          </cell>
          <cell r="FR4">
            <v>18679</v>
          </cell>
          <cell r="FS4">
            <v>12439</v>
          </cell>
          <cell r="FT4">
            <v>12941</v>
          </cell>
          <cell r="FU4">
            <v>0</v>
          </cell>
          <cell r="FV4">
            <v>19062</v>
          </cell>
          <cell r="FW4">
            <v>63140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4196</v>
          </cell>
          <cell r="C6">
            <v>4006</v>
          </cell>
          <cell r="D6">
            <v>0</v>
          </cell>
          <cell r="E6">
            <v>3677</v>
          </cell>
          <cell r="F6">
            <v>0</v>
          </cell>
          <cell r="G6">
            <v>4265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739</v>
          </cell>
          <cell r="U6">
            <v>0</v>
          </cell>
          <cell r="V6">
            <v>1600</v>
          </cell>
          <cell r="W6">
            <v>1556</v>
          </cell>
          <cell r="X6">
            <v>1579</v>
          </cell>
          <cell r="Y6">
            <v>989</v>
          </cell>
          <cell r="Z6">
            <v>8481</v>
          </cell>
          <cell r="AA6">
            <v>977</v>
          </cell>
          <cell r="AB6">
            <v>0</v>
          </cell>
          <cell r="AC6">
            <v>0</v>
          </cell>
          <cell r="AD6">
            <v>0</v>
          </cell>
          <cell r="AE6">
            <v>666</v>
          </cell>
          <cell r="AF6">
            <v>0</v>
          </cell>
          <cell r="AG6">
            <v>1674</v>
          </cell>
          <cell r="AH6">
            <v>1124</v>
          </cell>
          <cell r="AI6">
            <v>864</v>
          </cell>
          <cell r="AJ6">
            <v>2688</v>
          </cell>
          <cell r="AK6">
            <v>1244</v>
          </cell>
          <cell r="AL6">
            <v>5219</v>
          </cell>
          <cell r="AM6">
            <v>787</v>
          </cell>
          <cell r="AN6">
            <v>0</v>
          </cell>
          <cell r="AO6">
            <v>0</v>
          </cell>
          <cell r="AP6">
            <v>0</v>
          </cell>
          <cell r="AQ6">
            <v>872</v>
          </cell>
          <cell r="AR6">
            <v>398</v>
          </cell>
          <cell r="AS6">
            <v>467</v>
          </cell>
          <cell r="AT6">
            <v>389</v>
          </cell>
          <cell r="AU6">
            <v>4919</v>
          </cell>
          <cell r="AV6">
            <v>6117</v>
          </cell>
          <cell r="AW6">
            <v>1295</v>
          </cell>
          <cell r="AX6">
            <v>6438</v>
          </cell>
          <cell r="AY6">
            <v>1439</v>
          </cell>
          <cell r="AZ6">
            <v>0</v>
          </cell>
          <cell r="BA6">
            <v>0</v>
          </cell>
          <cell r="BB6">
            <v>276</v>
          </cell>
          <cell r="BC6">
            <v>4069</v>
          </cell>
          <cell r="BD6">
            <v>0</v>
          </cell>
          <cell r="BE6">
            <v>0</v>
          </cell>
          <cell r="BF6">
            <v>2029</v>
          </cell>
          <cell r="BG6">
            <v>2564</v>
          </cell>
          <cell r="BH6">
            <v>6247</v>
          </cell>
          <cell r="BI6">
            <v>7010</v>
          </cell>
          <cell r="BJ6">
            <v>9542</v>
          </cell>
          <cell r="BK6">
            <v>530</v>
          </cell>
          <cell r="BL6">
            <v>4626</v>
          </cell>
          <cell r="BM6">
            <v>75702</v>
          </cell>
          <cell r="BN6">
            <v>7860</v>
          </cell>
          <cell r="BO6">
            <v>265</v>
          </cell>
          <cell r="BP6">
            <v>3235</v>
          </cell>
          <cell r="BQ6">
            <v>11699</v>
          </cell>
          <cell r="BR6">
            <v>10205</v>
          </cell>
          <cell r="BS6">
            <v>12620</v>
          </cell>
          <cell r="BT6">
            <v>15299</v>
          </cell>
          <cell r="BU6">
            <v>14906</v>
          </cell>
          <cell r="BV6">
            <v>8645</v>
          </cell>
          <cell r="BW6">
            <v>17587</v>
          </cell>
          <cell r="BX6">
            <v>5010</v>
          </cell>
          <cell r="BY6">
            <v>1560</v>
          </cell>
          <cell r="BZ6">
            <v>5804</v>
          </cell>
          <cell r="CA6">
            <v>3327</v>
          </cell>
          <cell r="CB6">
            <v>0</v>
          </cell>
          <cell r="CC6">
            <v>26343</v>
          </cell>
          <cell r="CD6">
            <v>14266</v>
          </cell>
          <cell r="CE6">
            <v>25325</v>
          </cell>
          <cell r="CF6">
            <v>40426</v>
          </cell>
          <cell r="CG6">
            <v>33714</v>
          </cell>
          <cell r="CH6">
            <v>26764</v>
          </cell>
          <cell r="CI6">
            <v>10858</v>
          </cell>
          <cell r="CJ6">
            <v>2905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3099</v>
          </cell>
          <cell r="CP6">
            <v>33657</v>
          </cell>
          <cell r="CQ6">
            <v>32483</v>
          </cell>
          <cell r="CR6">
            <v>7720</v>
          </cell>
          <cell r="CS6">
            <v>4057</v>
          </cell>
          <cell r="CT6">
            <v>24973</v>
          </cell>
          <cell r="CU6">
            <v>7802</v>
          </cell>
          <cell r="CV6">
            <v>9838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1325</v>
          </cell>
          <cell r="DB6">
            <v>4063</v>
          </cell>
          <cell r="DC6">
            <v>9559</v>
          </cell>
          <cell r="DD6">
            <v>15515</v>
          </cell>
          <cell r="DE6">
            <v>7899</v>
          </cell>
          <cell r="DF6">
            <v>14966</v>
          </cell>
          <cell r="DG6">
            <v>0</v>
          </cell>
          <cell r="DH6">
            <v>0</v>
          </cell>
          <cell r="DI6">
            <v>18</v>
          </cell>
          <cell r="DJ6">
            <v>0</v>
          </cell>
          <cell r="DK6">
            <v>0</v>
          </cell>
          <cell r="DL6">
            <v>0</v>
          </cell>
          <cell r="DM6">
            <v>1229</v>
          </cell>
          <cell r="DN6">
            <v>17761</v>
          </cell>
          <cell r="DO6">
            <v>28767</v>
          </cell>
          <cell r="DP6">
            <v>61928</v>
          </cell>
          <cell r="DQ6">
            <v>10607</v>
          </cell>
          <cell r="DR6">
            <v>8869</v>
          </cell>
          <cell r="DS6">
            <v>16362</v>
          </cell>
          <cell r="DT6">
            <v>4</v>
          </cell>
          <cell r="DU6">
            <v>8823</v>
          </cell>
          <cell r="DV6">
            <v>0</v>
          </cell>
          <cell r="DW6">
            <v>0</v>
          </cell>
          <cell r="DX6">
            <v>9701</v>
          </cell>
          <cell r="DY6">
            <v>29463</v>
          </cell>
          <cell r="DZ6">
            <v>25255</v>
          </cell>
          <cell r="EA6">
            <v>44170</v>
          </cell>
          <cell r="EB6">
            <v>11815</v>
          </cell>
          <cell r="EC6">
            <v>40803</v>
          </cell>
          <cell r="ED6">
            <v>32360</v>
          </cell>
          <cell r="EE6">
            <v>13009</v>
          </cell>
          <cell r="EF6">
            <v>9080</v>
          </cell>
          <cell r="EG6">
            <v>4208</v>
          </cell>
          <cell r="EH6">
            <v>5986</v>
          </cell>
          <cell r="EI6">
            <v>22</v>
          </cell>
          <cell r="EJ6">
            <v>0</v>
          </cell>
          <cell r="EK6">
            <v>6471</v>
          </cell>
          <cell r="EL6">
            <v>12669</v>
          </cell>
          <cell r="EM6">
            <v>26457</v>
          </cell>
          <cell r="EN6">
            <v>14719</v>
          </cell>
          <cell r="EO6">
            <v>1573</v>
          </cell>
          <cell r="EP6">
            <v>38297</v>
          </cell>
          <cell r="EQ6">
            <v>43753</v>
          </cell>
          <cell r="ER6">
            <v>12055</v>
          </cell>
          <cell r="ES6">
            <v>0</v>
          </cell>
          <cell r="ET6">
            <v>14169</v>
          </cell>
          <cell r="EU6">
            <v>0</v>
          </cell>
          <cell r="EV6">
            <v>21396</v>
          </cell>
          <cell r="EW6">
            <v>25898</v>
          </cell>
          <cell r="EX6">
            <v>151187</v>
          </cell>
          <cell r="EY6">
            <v>130986</v>
          </cell>
          <cell r="EZ6">
            <v>50757</v>
          </cell>
          <cell r="FA6">
            <v>16365</v>
          </cell>
          <cell r="FB6">
            <v>26145</v>
          </cell>
          <cell r="FC6">
            <v>9385</v>
          </cell>
          <cell r="FD6">
            <v>0</v>
          </cell>
          <cell r="FE6">
            <v>0</v>
          </cell>
          <cell r="FF6">
            <v>21683</v>
          </cell>
          <cell r="FG6">
            <v>20790</v>
          </cell>
          <cell r="FH6">
            <v>42454</v>
          </cell>
          <cell r="FI6">
            <v>106108</v>
          </cell>
          <cell r="FJ6">
            <v>180142</v>
          </cell>
          <cell r="FK6">
            <v>7051</v>
          </cell>
          <cell r="FL6">
            <v>8730</v>
          </cell>
          <cell r="FM6">
            <v>14450</v>
          </cell>
          <cell r="FN6">
            <v>4676</v>
          </cell>
          <cell r="FO6">
            <v>4402</v>
          </cell>
          <cell r="FP6">
            <v>8093</v>
          </cell>
          <cell r="FQ6">
            <v>8389</v>
          </cell>
          <cell r="FR6">
            <v>17693</v>
          </cell>
          <cell r="FS6">
            <v>16628</v>
          </cell>
          <cell r="FT6">
            <v>69388</v>
          </cell>
          <cell r="FU6">
            <v>21197</v>
          </cell>
          <cell r="FV6">
            <v>70415</v>
          </cell>
          <cell r="FW6">
            <v>3074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1552</v>
          </cell>
          <cell r="K7">
            <v>0</v>
          </cell>
          <cell r="L7">
            <v>1861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2395</v>
          </cell>
          <cell r="T7">
            <v>1888</v>
          </cell>
          <cell r="U7">
            <v>0</v>
          </cell>
          <cell r="V7">
            <v>0</v>
          </cell>
          <cell r="W7">
            <v>2833</v>
          </cell>
          <cell r="X7">
            <v>0</v>
          </cell>
          <cell r="Y7">
            <v>0</v>
          </cell>
          <cell r="Z7">
            <v>1812</v>
          </cell>
          <cell r="AA7">
            <v>0</v>
          </cell>
          <cell r="AB7">
            <v>0</v>
          </cell>
          <cell r="AC7">
            <v>0</v>
          </cell>
          <cell r="AD7">
            <v>961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1540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316</v>
          </cell>
          <cell r="CM7">
            <v>0</v>
          </cell>
          <cell r="CN7">
            <v>0</v>
          </cell>
          <cell r="CO7">
            <v>287</v>
          </cell>
          <cell r="CP7">
            <v>0</v>
          </cell>
          <cell r="CQ7">
            <v>0</v>
          </cell>
          <cell r="CR7">
            <v>0</v>
          </cell>
          <cell r="CS7">
            <v>286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286</v>
          </cell>
          <cell r="CZ7">
            <v>0</v>
          </cell>
          <cell r="DA7">
            <v>0</v>
          </cell>
          <cell r="DB7">
            <v>0</v>
          </cell>
          <cell r="DC7">
            <v>286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143</v>
          </cell>
          <cell r="DL7">
            <v>0</v>
          </cell>
          <cell r="DM7">
            <v>143</v>
          </cell>
          <cell r="DN7">
            <v>0</v>
          </cell>
          <cell r="DO7">
            <v>288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296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780</v>
          </cell>
          <cell r="EG7">
            <v>15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673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255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1969</v>
          </cell>
          <cell r="FG7">
            <v>2262</v>
          </cell>
          <cell r="FH7">
            <v>1415</v>
          </cell>
          <cell r="FI7">
            <v>812</v>
          </cell>
          <cell r="FJ7">
            <v>1697</v>
          </cell>
          <cell r="FK7">
            <v>577</v>
          </cell>
          <cell r="FL7">
            <v>2063</v>
          </cell>
          <cell r="FM7">
            <v>2259</v>
          </cell>
          <cell r="FN7">
            <v>2306</v>
          </cell>
          <cell r="FO7">
            <v>1900</v>
          </cell>
          <cell r="FP7">
            <v>1650</v>
          </cell>
          <cell r="FQ7">
            <v>1483</v>
          </cell>
          <cell r="FR7">
            <v>625</v>
          </cell>
          <cell r="FS7">
            <v>4013</v>
          </cell>
          <cell r="FT7">
            <v>1773</v>
          </cell>
          <cell r="FU7">
            <v>4092</v>
          </cell>
          <cell r="FV7">
            <v>4054</v>
          </cell>
          <cell r="FW7">
            <v>5216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504</v>
          </cell>
          <cell r="BG8">
            <v>5429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413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2535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9594</v>
          </cell>
          <cell r="CG8">
            <v>0</v>
          </cell>
          <cell r="CH8">
            <v>4867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5265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5850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2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16905</v>
          </cell>
          <cell r="FL8">
            <v>7970</v>
          </cell>
          <cell r="FM8">
            <v>7970</v>
          </cell>
          <cell r="FN8">
            <v>7755</v>
          </cell>
          <cell r="FO8">
            <v>0</v>
          </cell>
          <cell r="FP8">
            <v>7487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2</v>
          </cell>
          <cell r="EM9">
            <v>0</v>
          </cell>
          <cell r="EN9">
            <v>0</v>
          </cell>
          <cell r="EO9">
            <v>0</v>
          </cell>
          <cell r="EP9">
            <v>9393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260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9314</v>
          </cell>
          <cell r="C10">
            <v>5452</v>
          </cell>
          <cell r="D10">
            <v>19900</v>
          </cell>
          <cell r="E10">
            <v>18275</v>
          </cell>
          <cell r="F10">
            <v>18980</v>
          </cell>
          <cell r="G10">
            <v>21279</v>
          </cell>
          <cell r="H10">
            <v>210015</v>
          </cell>
          <cell r="I10">
            <v>42964</v>
          </cell>
          <cell r="J10">
            <v>34891</v>
          </cell>
          <cell r="K10">
            <v>29105</v>
          </cell>
          <cell r="L10">
            <v>14598</v>
          </cell>
          <cell r="M10">
            <v>7628</v>
          </cell>
          <cell r="N10">
            <v>8120</v>
          </cell>
          <cell r="O10">
            <v>23590</v>
          </cell>
          <cell r="P10">
            <v>56722</v>
          </cell>
          <cell r="Q10">
            <v>35063</v>
          </cell>
          <cell r="R10">
            <v>19305</v>
          </cell>
          <cell r="S10">
            <v>12979</v>
          </cell>
          <cell r="T10">
            <v>23446</v>
          </cell>
          <cell r="U10">
            <v>11064</v>
          </cell>
          <cell r="V10">
            <v>36477</v>
          </cell>
          <cell r="W10">
            <v>12990</v>
          </cell>
          <cell r="X10">
            <v>3750</v>
          </cell>
          <cell r="Y10">
            <v>13761</v>
          </cell>
          <cell r="Z10">
            <v>93117</v>
          </cell>
          <cell r="AA10">
            <v>81004</v>
          </cell>
          <cell r="AB10">
            <v>120181</v>
          </cell>
          <cell r="AC10">
            <v>95252</v>
          </cell>
          <cell r="AD10">
            <v>104088</v>
          </cell>
          <cell r="AE10">
            <v>139868</v>
          </cell>
          <cell r="AF10">
            <v>191944</v>
          </cell>
          <cell r="AG10">
            <v>43488</v>
          </cell>
          <cell r="AH10">
            <v>76026</v>
          </cell>
          <cell r="AI10">
            <v>167651</v>
          </cell>
          <cell r="AJ10">
            <v>90366</v>
          </cell>
          <cell r="AK10">
            <v>81455</v>
          </cell>
          <cell r="AL10">
            <v>102564</v>
          </cell>
          <cell r="AM10">
            <v>133964</v>
          </cell>
          <cell r="AN10">
            <v>98900</v>
          </cell>
          <cell r="AO10">
            <v>111612</v>
          </cell>
          <cell r="AP10">
            <v>138942</v>
          </cell>
          <cell r="AQ10">
            <v>147520</v>
          </cell>
          <cell r="AR10">
            <v>154352</v>
          </cell>
          <cell r="AS10">
            <v>43337</v>
          </cell>
          <cell r="AT10">
            <v>135092</v>
          </cell>
          <cell r="AU10">
            <v>220996</v>
          </cell>
          <cell r="AV10">
            <v>188663</v>
          </cell>
          <cell r="AW10">
            <v>209656</v>
          </cell>
          <cell r="AX10">
            <v>418536</v>
          </cell>
          <cell r="AY10">
            <v>359671</v>
          </cell>
          <cell r="AZ10">
            <v>292369</v>
          </cell>
          <cell r="BA10">
            <v>295439</v>
          </cell>
          <cell r="BB10">
            <v>219790</v>
          </cell>
          <cell r="BC10">
            <v>279002</v>
          </cell>
          <cell r="BD10">
            <v>307227</v>
          </cell>
          <cell r="BE10">
            <v>171500</v>
          </cell>
          <cell r="BF10">
            <v>225019</v>
          </cell>
          <cell r="BG10">
            <v>266957</v>
          </cell>
          <cell r="BH10">
            <v>228100</v>
          </cell>
          <cell r="BI10">
            <v>280627</v>
          </cell>
          <cell r="BJ10">
            <v>364562</v>
          </cell>
          <cell r="BK10">
            <v>406074</v>
          </cell>
          <cell r="BL10">
            <v>392711</v>
          </cell>
          <cell r="BM10">
            <v>287660</v>
          </cell>
          <cell r="BN10">
            <v>289891</v>
          </cell>
          <cell r="BO10">
            <v>355468</v>
          </cell>
          <cell r="BP10">
            <v>348851</v>
          </cell>
          <cell r="BQ10">
            <v>243647</v>
          </cell>
          <cell r="BR10">
            <v>278690</v>
          </cell>
          <cell r="BS10">
            <v>319548</v>
          </cell>
          <cell r="BT10">
            <v>343888</v>
          </cell>
          <cell r="BU10">
            <v>308244</v>
          </cell>
          <cell r="BV10">
            <v>349944</v>
          </cell>
          <cell r="BW10">
            <v>371605</v>
          </cell>
          <cell r="BX10">
            <v>325420</v>
          </cell>
          <cell r="BY10">
            <v>264823</v>
          </cell>
          <cell r="BZ10">
            <v>245601</v>
          </cell>
          <cell r="CA10">
            <v>273677</v>
          </cell>
          <cell r="CB10">
            <v>220439</v>
          </cell>
          <cell r="CC10">
            <v>123328</v>
          </cell>
          <cell r="CD10">
            <v>350750</v>
          </cell>
          <cell r="CE10">
            <v>268006</v>
          </cell>
          <cell r="CF10">
            <v>302037</v>
          </cell>
          <cell r="CG10">
            <v>365063</v>
          </cell>
          <cell r="CH10">
            <v>580509</v>
          </cell>
          <cell r="CI10">
            <v>704963</v>
          </cell>
          <cell r="CJ10">
            <v>618209</v>
          </cell>
          <cell r="CK10">
            <v>342090</v>
          </cell>
          <cell r="CL10">
            <v>494635</v>
          </cell>
          <cell r="CM10">
            <v>348778</v>
          </cell>
          <cell r="CN10">
            <v>415917</v>
          </cell>
          <cell r="CO10">
            <v>327690</v>
          </cell>
          <cell r="CP10">
            <v>428817</v>
          </cell>
          <cell r="CQ10">
            <v>348119</v>
          </cell>
          <cell r="CR10">
            <v>346117</v>
          </cell>
          <cell r="CS10">
            <v>443528</v>
          </cell>
          <cell r="CT10">
            <v>548010</v>
          </cell>
          <cell r="CU10">
            <v>464174</v>
          </cell>
          <cell r="CV10">
            <v>457546</v>
          </cell>
          <cell r="CW10">
            <v>395531</v>
          </cell>
          <cell r="CX10">
            <v>229488</v>
          </cell>
          <cell r="CY10">
            <v>332535</v>
          </cell>
          <cell r="CZ10">
            <v>483618</v>
          </cell>
          <cell r="DA10">
            <v>316055</v>
          </cell>
          <cell r="DB10">
            <v>358573</v>
          </cell>
          <cell r="DC10">
            <v>491034</v>
          </cell>
          <cell r="DD10">
            <v>419426</v>
          </cell>
          <cell r="DE10">
            <v>411886</v>
          </cell>
          <cell r="DF10">
            <v>527680</v>
          </cell>
          <cell r="DG10">
            <v>489590</v>
          </cell>
          <cell r="DH10">
            <v>429294</v>
          </cell>
          <cell r="DI10">
            <v>243229</v>
          </cell>
          <cell r="DJ10">
            <v>338731</v>
          </cell>
          <cell r="DK10">
            <v>219355</v>
          </cell>
          <cell r="DL10">
            <v>293626</v>
          </cell>
          <cell r="DM10">
            <v>203427</v>
          </cell>
          <cell r="DN10">
            <v>287449</v>
          </cell>
          <cell r="DO10">
            <v>301541</v>
          </cell>
          <cell r="DP10">
            <v>313460</v>
          </cell>
          <cell r="DQ10">
            <v>310134</v>
          </cell>
          <cell r="DR10">
            <v>349215</v>
          </cell>
          <cell r="DS10">
            <v>250336</v>
          </cell>
          <cell r="DT10">
            <v>290712</v>
          </cell>
          <cell r="DU10">
            <v>191562</v>
          </cell>
          <cell r="DV10">
            <v>213569</v>
          </cell>
          <cell r="DW10">
            <v>94682</v>
          </cell>
          <cell r="DX10">
            <v>62802</v>
          </cell>
          <cell r="DY10">
            <v>41847</v>
          </cell>
          <cell r="DZ10">
            <v>153497</v>
          </cell>
          <cell r="EA10">
            <v>140400</v>
          </cell>
          <cell r="EB10">
            <v>174411</v>
          </cell>
          <cell r="EC10">
            <v>285062</v>
          </cell>
          <cell r="ED10">
            <v>334375</v>
          </cell>
          <cell r="EE10">
            <v>370991</v>
          </cell>
          <cell r="EF10">
            <v>292570</v>
          </cell>
          <cell r="EG10">
            <v>184797</v>
          </cell>
          <cell r="EH10">
            <v>78054</v>
          </cell>
          <cell r="EI10">
            <v>71381</v>
          </cell>
          <cell r="EJ10">
            <v>73525</v>
          </cell>
          <cell r="EK10">
            <v>47659</v>
          </cell>
          <cell r="EL10">
            <v>101309</v>
          </cell>
          <cell r="EM10">
            <v>158607</v>
          </cell>
          <cell r="EN10">
            <v>193673</v>
          </cell>
          <cell r="EO10">
            <v>290720</v>
          </cell>
          <cell r="EP10">
            <v>217038</v>
          </cell>
          <cell r="EQ10">
            <v>415992</v>
          </cell>
          <cell r="ER10">
            <v>348931</v>
          </cell>
          <cell r="ES10">
            <v>282547</v>
          </cell>
          <cell r="ET10">
            <v>216460</v>
          </cell>
          <cell r="EU10">
            <v>110979</v>
          </cell>
          <cell r="EV10">
            <v>94683</v>
          </cell>
          <cell r="EW10">
            <v>36749</v>
          </cell>
          <cell r="EX10">
            <v>155987</v>
          </cell>
          <cell r="EY10">
            <v>332779</v>
          </cell>
          <cell r="EZ10">
            <v>250983</v>
          </cell>
          <cell r="FA10">
            <v>493850</v>
          </cell>
          <cell r="FB10">
            <v>638564</v>
          </cell>
          <cell r="FC10">
            <v>665880</v>
          </cell>
          <cell r="FD10">
            <v>858930</v>
          </cell>
          <cell r="FE10">
            <v>383754</v>
          </cell>
          <cell r="FF10">
            <v>234743</v>
          </cell>
          <cell r="FG10">
            <v>112081</v>
          </cell>
          <cell r="FH10">
            <v>101077</v>
          </cell>
          <cell r="FI10">
            <v>98229</v>
          </cell>
          <cell r="FJ10">
            <v>155901</v>
          </cell>
          <cell r="FK10">
            <v>194268</v>
          </cell>
          <cell r="FL10">
            <v>292931</v>
          </cell>
          <cell r="FM10">
            <v>512297</v>
          </cell>
          <cell r="FN10">
            <v>589493</v>
          </cell>
          <cell r="FO10">
            <v>694612</v>
          </cell>
          <cell r="FP10">
            <v>532234</v>
          </cell>
          <cell r="FQ10">
            <v>517010</v>
          </cell>
          <cell r="FR10">
            <v>338084</v>
          </cell>
          <cell r="FS10">
            <v>199771</v>
          </cell>
          <cell r="FT10">
            <v>229189</v>
          </cell>
          <cell r="FU10">
            <v>186023</v>
          </cell>
          <cell r="FV10">
            <v>333895</v>
          </cell>
          <cell r="FW10">
            <v>502570</v>
          </cell>
          <cell r="FX10">
            <v>0</v>
          </cell>
          <cell r="FY10">
            <v>0</v>
          </cell>
        </row>
        <row r="11">
          <cell r="B11">
            <v>272850</v>
          </cell>
          <cell r="C11">
            <v>332295</v>
          </cell>
          <cell r="D11">
            <v>405776</v>
          </cell>
          <cell r="E11">
            <v>390564</v>
          </cell>
          <cell r="F11">
            <v>464153</v>
          </cell>
          <cell r="G11">
            <v>350117</v>
          </cell>
          <cell r="H11">
            <v>390543</v>
          </cell>
          <cell r="I11">
            <v>683268</v>
          </cell>
          <cell r="J11">
            <v>792665</v>
          </cell>
          <cell r="K11">
            <v>517822</v>
          </cell>
          <cell r="L11">
            <v>630761</v>
          </cell>
          <cell r="M11">
            <v>354931</v>
          </cell>
          <cell r="N11">
            <v>472569</v>
          </cell>
          <cell r="O11">
            <v>579204</v>
          </cell>
          <cell r="P11">
            <v>611374</v>
          </cell>
          <cell r="Q11">
            <v>379369</v>
          </cell>
          <cell r="R11">
            <v>503572</v>
          </cell>
          <cell r="S11">
            <v>477882</v>
          </cell>
          <cell r="T11">
            <v>571032</v>
          </cell>
          <cell r="U11">
            <v>795344</v>
          </cell>
          <cell r="V11">
            <v>704239</v>
          </cell>
          <cell r="W11">
            <v>566535</v>
          </cell>
          <cell r="X11">
            <v>313036</v>
          </cell>
          <cell r="Y11">
            <v>315507</v>
          </cell>
          <cell r="Z11">
            <v>484048</v>
          </cell>
          <cell r="AA11">
            <v>773297</v>
          </cell>
          <cell r="AB11">
            <v>464564</v>
          </cell>
          <cell r="AC11">
            <v>254595</v>
          </cell>
          <cell r="AD11">
            <v>338927</v>
          </cell>
          <cell r="AE11">
            <v>298710</v>
          </cell>
          <cell r="AF11">
            <v>354745</v>
          </cell>
          <cell r="AG11">
            <v>408150</v>
          </cell>
          <cell r="AH11">
            <v>428895</v>
          </cell>
          <cell r="AI11">
            <v>572297</v>
          </cell>
          <cell r="AJ11">
            <v>852872</v>
          </cell>
          <cell r="AK11">
            <v>600984</v>
          </cell>
          <cell r="AL11">
            <v>1320882</v>
          </cell>
          <cell r="AM11">
            <v>1865426</v>
          </cell>
          <cell r="AN11">
            <v>1036329</v>
          </cell>
          <cell r="AO11">
            <v>1080869</v>
          </cell>
          <cell r="AP11">
            <v>1210204</v>
          </cell>
          <cell r="AQ11">
            <v>1356178</v>
          </cell>
          <cell r="AR11">
            <v>1596537</v>
          </cell>
          <cell r="AS11">
            <v>1273985</v>
          </cell>
          <cell r="AT11">
            <v>1223459</v>
          </cell>
          <cell r="AU11">
            <v>1629427</v>
          </cell>
          <cell r="AV11">
            <v>1291850</v>
          </cell>
          <cell r="AW11">
            <v>1484958</v>
          </cell>
          <cell r="AX11">
            <v>1063489</v>
          </cell>
          <cell r="AY11">
            <v>896459</v>
          </cell>
          <cell r="AZ11">
            <v>639370</v>
          </cell>
          <cell r="BA11">
            <v>349251</v>
          </cell>
          <cell r="BB11">
            <v>648654</v>
          </cell>
          <cell r="BC11">
            <v>550791</v>
          </cell>
          <cell r="BD11">
            <v>749292</v>
          </cell>
          <cell r="BE11">
            <v>412017</v>
          </cell>
          <cell r="BF11">
            <v>609541</v>
          </cell>
          <cell r="BG11">
            <v>765118</v>
          </cell>
          <cell r="BH11">
            <v>897795</v>
          </cell>
          <cell r="BI11">
            <v>918509</v>
          </cell>
          <cell r="BJ11">
            <v>991443</v>
          </cell>
          <cell r="BK11">
            <v>1198750</v>
          </cell>
          <cell r="BL11">
            <v>894446</v>
          </cell>
          <cell r="BM11">
            <v>716049</v>
          </cell>
          <cell r="BN11">
            <v>682238</v>
          </cell>
          <cell r="BO11">
            <v>853127</v>
          </cell>
          <cell r="BP11">
            <v>873932</v>
          </cell>
          <cell r="BQ11">
            <v>570454</v>
          </cell>
          <cell r="BR11">
            <v>906770</v>
          </cell>
          <cell r="BS11">
            <v>763247</v>
          </cell>
          <cell r="BT11">
            <v>679559</v>
          </cell>
          <cell r="BU11">
            <v>836437</v>
          </cell>
          <cell r="BV11">
            <v>1001469</v>
          </cell>
          <cell r="BW11">
            <v>538052</v>
          </cell>
          <cell r="BX11">
            <v>664616</v>
          </cell>
          <cell r="BY11">
            <v>557508</v>
          </cell>
          <cell r="BZ11">
            <v>470029</v>
          </cell>
          <cell r="CA11">
            <v>588423</v>
          </cell>
          <cell r="CB11">
            <v>615144</v>
          </cell>
          <cell r="CC11">
            <v>545717</v>
          </cell>
          <cell r="CD11">
            <v>650427</v>
          </cell>
          <cell r="CE11">
            <v>608301</v>
          </cell>
          <cell r="CF11">
            <v>1009215</v>
          </cell>
          <cell r="CG11">
            <v>973173</v>
          </cell>
          <cell r="CH11">
            <v>959650</v>
          </cell>
          <cell r="CI11">
            <v>914234</v>
          </cell>
          <cell r="CJ11">
            <v>767990</v>
          </cell>
          <cell r="CK11">
            <v>489836</v>
          </cell>
          <cell r="CL11">
            <v>477121</v>
          </cell>
          <cell r="CM11">
            <v>515588</v>
          </cell>
          <cell r="CN11">
            <v>492234</v>
          </cell>
          <cell r="CO11">
            <v>563434</v>
          </cell>
          <cell r="CP11">
            <v>683709</v>
          </cell>
          <cell r="CQ11">
            <v>612385</v>
          </cell>
          <cell r="CR11">
            <v>965554</v>
          </cell>
          <cell r="CS11">
            <v>954823</v>
          </cell>
          <cell r="CT11">
            <v>1129417</v>
          </cell>
          <cell r="CU11">
            <v>821751</v>
          </cell>
          <cell r="CV11">
            <v>816760</v>
          </cell>
          <cell r="CW11">
            <v>437761</v>
          </cell>
          <cell r="CX11">
            <v>461226</v>
          </cell>
          <cell r="CY11">
            <v>654148</v>
          </cell>
          <cell r="CZ11">
            <v>787550</v>
          </cell>
          <cell r="DA11">
            <v>652313</v>
          </cell>
          <cell r="DB11">
            <v>697733</v>
          </cell>
          <cell r="DC11">
            <v>811737</v>
          </cell>
          <cell r="DD11">
            <v>886393</v>
          </cell>
          <cell r="DE11">
            <v>776813</v>
          </cell>
          <cell r="DF11">
            <v>770178</v>
          </cell>
          <cell r="DG11">
            <v>561127</v>
          </cell>
          <cell r="DH11">
            <v>459149</v>
          </cell>
          <cell r="DI11">
            <v>417153</v>
          </cell>
          <cell r="DJ11">
            <v>443996</v>
          </cell>
          <cell r="DK11">
            <v>449491</v>
          </cell>
          <cell r="DL11">
            <v>512495</v>
          </cell>
          <cell r="DM11">
            <v>481872</v>
          </cell>
          <cell r="DN11">
            <v>1032554</v>
          </cell>
          <cell r="DO11">
            <v>1012523</v>
          </cell>
          <cell r="DP11">
            <v>843378</v>
          </cell>
          <cell r="DQ11">
            <v>749793</v>
          </cell>
          <cell r="DR11">
            <v>1270237</v>
          </cell>
          <cell r="DS11">
            <v>1101527</v>
          </cell>
          <cell r="DT11">
            <v>863499</v>
          </cell>
          <cell r="DU11">
            <v>944352</v>
          </cell>
          <cell r="DV11">
            <v>721716</v>
          </cell>
          <cell r="DW11">
            <v>1195613</v>
          </cell>
          <cell r="DX11">
            <v>1205891</v>
          </cell>
          <cell r="DY11">
            <v>717181</v>
          </cell>
          <cell r="DZ11">
            <v>854385</v>
          </cell>
          <cell r="EA11">
            <v>906395</v>
          </cell>
          <cell r="EB11">
            <v>880449</v>
          </cell>
          <cell r="EC11">
            <v>887528</v>
          </cell>
          <cell r="ED11">
            <v>946634</v>
          </cell>
          <cell r="EE11">
            <v>628871</v>
          </cell>
          <cell r="EF11">
            <v>640569</v>
          </cell>
          <cell r="EG11">
            <v>340897</v>
          </cell>
          <cell r="EH11">
            <v>373190</v>
          </cell>
          <cell r="EI11">
            <v>513410</v>
          </cell>
          <cell r="EJ11">
            <v>616410</v>
          </cell>
          <cell r="EK11">
            <v>1036076</v>
          </cell>
          <cell r="EL11">
            <v>871047</v>
          </cell>
          <cell r="EM11">
            <v>658088</v>
          </cell>
          <cell r="EN11">
            <v>583534</v>
          </cell>
          <cell r="EO11">
            <v>555949</v>
          </cell>
          <cell r="EP11">
            <v>497537</v>
          </cell>
          <cell r="EQ11">
            <v>1258011</v>
          </cell>
          <cell r="ER11">
            <v>1703876</v>
          </cell>
          <cell r="ES11">
            <v>1246848</v>
          </cell>
          <cell r="ET11">
            <v>1708747</v>
          </cell>
          <cell r="EU11">
            <v>1354669</v>
          </cell>
          <cell r="EV11">
            <v>1161760</v>
          </cell>
          <cell r="EW11">
            <v>872102</v>
          </cell>
          <cell r="EX11">
            <v>1041573</v>
          </cell>
          <cell r="EY11">
            <v>1250465</v>
          </cell>
          <cell r="EZ11">
            <v>1856640</v>
          </cell>
          <cell r="FA11">
            <v>1165947</v>
          </cell>
          <cell r="FB11">
            <v>905690</v>
          </cell>
          <cell r="FC11">
            <v>1154338</v>
          </cell>
          <cell r="FD11">
            <v>1195093</v>
          </cell>
          <cell r="FE11">
            <v>825597</v>
          </cell>
          <cell r="FF11">
            <v>760427</v>
          </cell>
          <cell r="FG11">
            <v>976139</v>
          </cell>
          <cell r="FH11">
            <v>700417</v>
          </cell>
          <cell r="FI11">
            <v>1215685</v>
          </cell>
          <cell r="FJ11">
            <v>1008789</v>
          </cell>
          <cell r="FK11">
            <v>874599</v>
          </cell>
          <cell r="FL11">
            <v>1046853</v>
          </cell>
          <cell r="FM11">
            <v>1082896</v>
          </cell>
          <cell r="FN11">
            <v>1343246</v>
          </cell>
          <cell r="FO11">
            <v>1028378</v>
          </cell>
          <cell r="FP11">
            <v>993163</v>
          </cell>
          <cell r="FQ11">
            <v>1154488</v>
          </cell>
          <cell r="FR11">
            <v>989839</v>
          </cell>
          <cell r="FS11">
            <v>844601</v>
          </cell>
          <cell r="FT11">
            <v>1169545</v>
          </cell>
          <cell r="FU11">
            <v>1120274</v>
          </cell>
          <cell r="FV11">
            <v>1354178</v>
          </cell>
          <cell r="FW11">
            <v>1265199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2995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1367</v>
          </cell>
          <cell r="N15">
            <v>0</v>
          </cell>
          <cell r="O15">
            <v>1235</v>
          </cell>
          <cell r="P15">
            <v>0</v>
          </cell>
          <cell r="Q15">
            <v>0</v>
          </cell>
          <cell r="R15">
            <v>1311</v>
          </cell>
          <cell r="S15">
            <v>4213</v>
          </cell>
          <cell r="T15">
            <v>0</v>
          </cell>
          <cell r="U15">
            <v>0</v>
          </cell>
          <cell r="V15">
            <v>1202</v>
          </cell>
          <cell r="W15">
            <v>7114</v>
          </cell>
          <cell r="X15">
            <v>1462</v>
          </cell>
          <cell r="Y15">
            <v>1166</v>
          </cell>
          <cell r="Z15">
            <v>2566</v>
          </cell>
          <cell r="AA15">
            <v>1076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1982</v>
          </cell>
          <cell r="AH15">
            <v>14752</v>
          </cell>
          <cell r="AI15">
            <v>11486</v>
          </cell>
          <cell r="AJ15">
            <v>49204</v>
          </cell>
          <cell r="AK15">
            <v>18507</v>
          </cell>
          <cell r="AL15">
            <v>0</v>
          </cell>
          <cell r="AM15">
            <v>21153</v>
          </cell>
          <cell r="AN15">
            <v>6636</v>
          </cell>
          <cell r="AO15">
            <v>6818</v>
          </cell>
          <cell r="AP15">
            <v>2843</v>
          </cell>
          <cell r="AQ15">
            <v>0</v>
          </cell>
          <cell r="AR15">
            <v>11732</v>
          </cell>
          <cell r="AS15">
            <v>17231</v>
          </cell>
          <cell r="AT15">
            <v>62667</v>
          </cell>
          <cell r="AU15">
            <v>35855</v>
          </cell>
          <cell r="AV15">
            <v>13324</v>
          </cell>
          <cell r="AW15">
            <v>25293</v>
          </cell>
          <cell r="AX15">
            <v>12568</v>
          </cell>
          <cell r="AY15">
            <v>12087</v>
          </cell>
          <cell r="AZ15">
            <v>38140</v>
          </cell>
          <cell r="BA15">
            <v>2054</v>
          </cell>
          <cell r="BB15">
            <v>6110</v>
          </cell>
          <cell r="BC15">
            <v>0</v>
          </cell>
          <cell r="BD15">
            <v>0</v>
          </cell>
          <cell r="BE15">
            <v>12233</v>
          </cell>
          <cell r="BF15">
            <v>37437</v>
          </cell>
          <cell r="BG15">
            <v>35302</v>
          </cell>
          <cell r="BH15">
            <v>19959</v>
          </cell>
          <cell r="BI15">
            <v>6498</v>
          </cell>
          <cell r="BJ15">
            <v>12314</v>
          </cell>
          <cell r="BK15">
            <v>1425</v>
          </cell>
          <cell r="BL15">
            <v>7261</v>
          </cell>
          <cell r="BM15">
            <v>11832</v>
          </cell>
          <cell r="BN15">
            <v>2021</v>
          </cell>
          <cell r="BO15">
            <v>0</v>
          </cell>
          <cell r="BP15">
            <v>0</v>
          </cell>
          <cell r="BQ15">
            <v>1953</v>
          </cell>
          <cell r="BR15">
            <v>6604</v>
          </cell>
          <cell r="BS15">
            <v>24876</v>
          </cell>
          <cell r="BT15">
            <v>10123</v>
          </cell>
          <cell r="BU15">
            <v>1953</v>
          </cell>
          <cell r="BV15">
            <v>0</v>
          </cell>
          <cell r="BW15">
            <v>9852</v>
          </cell>
          <cell r="BX15">
            <v>0</v>
          </cell>
          <cell r="BY15">
            <v>0</v>
          </cell>
          <cell r="BZ15">
            <v>0</v>
          </cell>
          <cell r="CA15">
            <v>5048</v>
          </cell>
          <cell r="CB15">
            <v>5699</v>
          </cell>
          <cell r="CC15">
            <v>10659</v>
          </cell>
          <cell r="CD15">
            <v>54026</v>
          </cell>
          <cell r="CE15">
            <v>9862</v>
          </cell>
          <cell r="CF15">
            <v>24738</v>
          </cell>
          <cell r="CG15">
            <v>48977</v>
          </cell>
          <cell r="CH15">
            <v>6659</v>
          </cell>
          <cell r="CI15">
            <v>19460</v>
          </cell>
          <cell r="CJ15">
            <v>10849</v>
          </cell>
          <cell r="CK15">
            <v>4853</v>
          </cell>
          <cell r="CL15">
            <v>28392</v>
          </cell>
          <cell r="CM15">
            <v>13618</v>
          </cell>
          <cell r="CN15">
            <v>13219</v>
          </cell>
          <cell r="CO15">
            <v>5560</v>
          </cell>
          <cell r="CP15">
            <v>19671</v>
          </cell>
          <cell r="CQ15">
            <v>27113</v>
          </cell>
          <cell r="CR15">
            <v>2106</v>
          </cell>
          <cell r="CS15">
            <v>3877</v>
          </cell>
          <cell r="CT15">
            <v>20045</v>
          </cell>
          <cell r="CU15">
            <v>21120</v>
          </cell>
          <cell r="CV15">
            <v>11535</v>
          </cell>
          <cell r="CW15">
            <v>7708</v>
          </cell>
          <cell r="CX15">
            <v>5498</v>
          </cell>
          <cell r="CY15">
            <v>0</v>
          </cell>
          <cell r="CZ15">
            <v>0</v>
          </cell>
          <cell r="DA15">
            <v>16532</v>
          </cell>
          <cell r="DB15">
            <v>26409</v>
          </cell>
          <cell r="DC15">
            <v>8608</v>
          </cell>
          <cell r="DD15">
            <v>13859</v>
          </cell>
          <cell r="DE15">
            <v>15927</v>
          </cell>
          <cell r="DF15">
            <v>17344</v>
          </cell>
          <cell r="DG15">
            <v>23305</v>
          </cell>
          <cell r="DH15">
            <v>8725</v>
          </cell>
          <cell r="DI15">
            <v>15469</v>
          </cell>
          <cell r="DJ15">
            <v>17237</v>
          </cell>
          <cell r="DK15">
            <v>21863</v>
          </cell>
          <cell r="DL15">
            <v>4782</v>
          </cell>
          <cell r="DM15">
            <v>4000</v>
          </cell>
          <cell r="DN15">
            <v>22230</v>
          </cell>
          <cell r="DO15">
            <v>29520</v>
          </cell>
          <cell r="DP15">
            <v>9811</v>
          </cell>
          <cell r="DQ15">
            <v>21350</v>
          </cell>
          <cell r="DR15">
            <v>29074</v>
          </cell>
          <cell r="DS15">
            <v>24944</v>
          </cell>
          <cell r="DT15">
            <v>9991</v>
          </cell>
          <cell r="DU15">
            <v>4050</v>
          </cell>
          <cell r="DV15">
            <v>10934</v>
          </cell>
          <cell r="DW15">
            <v>3825</v>
          </cell>
          <cell r="DX15">
            <v>3825</v>
          </cell>
          <cell r="DY15">
            <v>21684</v>
          </cell>
          <cell r="DZ15">
            <v>11256</v>
          </cell>
          <cell r="EA15">
            <v>30032</v>
          </cell>
          <cell r="EB15">
            <v>28425</v>
          </cell>
          <cell r="EC15">
            <v>24501</v>
          </cell>
          <cell r="ED15">
            <v>38141</v>
          </cell>
          <cell r="EE15">
            <v>12400</v>
          </cell>
          <cell r="EF15">
            <v>39437</v>
          </cell>
          <cell r="EG15">
            <v>9922</v>
          </cell>
          <cell r="EH15">
            <v>14103</v>
          </cell>
          <cell r="EI15">
            <v>2620</v>
          </cell>
          <cell r="EJ15">
            <v>7500</v>
          </cell>
          <cell r="EK15">
            <v>15723</v>
          </cell>
          <cell r="EL15">
            <v>10704</v>
          </cell>
          <cell r="EM15">
            <v>19054</v>
          </cell>
          <cell r="EN15">
            <v>29012</v>
          </cell>
          <cell r="EO15">
            <v>37572</v>
          </cell>
          <cell r="EP15">
            <v>18806</v>
          </cell>
          <cell r="EQ15">
            <v>43628</v>
          </cell>
          <cell r="ER15">
            <v>32958</v>
          </cell>
          <cell r="ES15">
            <v>21416</v>
          </cell>
          <cell r="ET15">
            <v>21226</v>
          </cell>
          <cell r="EU15">
            <v>12300</v>
          </cell>
          <cell r="EV15">
            <v>24559</v>
          </cell>
          <cell r="EW15">
            <v>45475</v>
          </cell>
          <cell r="EX15">
            <v>155192</v>
          </cell>
          <cell r="EY15">
            <v>141888</v>
          </cell>
          <cell r="EZ15">
            <v>79892</v>
          </cell>
          <cell r="FA15">
            <v>60043</v>
          </cell>
          <cell r="FB15">
            <v>67328</v>
          </cell>
          <cell r="FC15">
            <v>89550</v>
          </cell>
          <cell r="FD15">
            <v>75960</v>
          </cell>
          <cell r="FE15">
            <v>27966</v>
          </cell>
          <cell r="FF15">
            <v>74487</v>
          </cell>
          <cell r="FG15">
            <v>24325</v>
          </cell>
          <cell r="FH15">
            <v>46958</v>
          </cell>
          <cell r="FI15">
            <v>29468</v>
          </cell>
          <cell r="FJ15">
            <v>63446</v>
          </cell>
          <cell r="FK15">
            <v>83084</v>
          </cell>
          <cell r="FL15">
            <v>37807</v>
          </cell>
          <cell r="FM15">
            <v>70501</v>
          </cell>
          <cell r="FN15">
            <v>64425</v>
          </cell>
          <cell r="FO15">
            <v>46375</v>
          </cell>
          <cell r="FP15">
            <v>44322</v>
          </cell>
          <cell r="FQ15">
            <v>45746</v>
          </cell>
          <cell r="FR15">
            <v>29695</v>
          </cell>
          <cell r="FS15">
            <v>20893</v>
          </cell>
          <cell r="FT15">
            <v>25525</v>
          </cell>
          <cell r="FU15">
            <v>22343</v>
          </cell>
          <cell r="FV15">
            <v>45387</v>
          </cell>
          <cell r="FW15">
            <v>69763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4828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5710</v>
          </cell>
          <cell r="BL16">
            <v>0</v>
          </cell>
          <cell r="BM16">
            <v>5616</v>
          </cell>
          <cell r="BN16">
            <v>0</v>
          </cell>
          <cell r="BO16">
            <v>0</v>
          </cell>
          <cell r="BP16">
            <v>0</v>
          </cell>
          <cell r="BQ16">
            <v>11606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5616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3356</v>
          </cell>
          <cell r="AT17">
            <v>5755</v>
          </cell>
          <cell r="AU17">
            <v>6171</v>
          </cell>
          <cell r="AV17">
            <v>5111</v>
          </cell>
          <cell r="AW17">
            <v>4474</v>
          </cell>
          <cell r="AX17">
            <v>4056</v>
          </cell>
          <cell r="AY17">
            <v>0</v>
          </cell>
          <cell r="AZ17">
            <v>1213</v>
          </cell>
          <cell r="BA17">
            <v>0</v>
          </cell>
          <cell r="BB17">
            <v>0</v>
          </cell>
          <cell r="BC17">
            <v>4844</v>
          </cell>
          <cell r="BD17">
            <v>0</v>
          </cell>
          <cell r="BE17">
            <v>0</v>
          </cell>
          <cell r="BF17">
            <v>10864</v>
          </cell>
          <cell r="BG17">
            <v>2960</v>
          </cell>
          <cell r="BH17">
            <v>0</v>
          </cell>
          <cell r="BI17">
            <v>0</v>
          </cell>
          <cell r="BJ17">
            <v>1455</v>
          </cell>
          <cell r="BK17">
            <v>5560</v>
          </cell>
          <cell r="BL17">
            <v>0</v>
          </cell>
          <cell r="BM17">
            <v>5292</v>
          </cell>
          <cell r="BN17">
            <v>4674</v>
          </cell>
          <cell r="BO17">
            <v>9892</v>
          </cell>
          <cell r="BP17">
            <v>0</v>
          </cell>
          <cell r="BQ17">
            <v>24414</v>
          </cell>
          <cell r="BR17">
            <v>10416</v>
          </cell>
          <cell r="BS17">
            <v>6325</v>
          </cell>
          <cell r="BT17">
            <v>12562</v>
          </cell>
          <cell r="BU17">
            <v>26669</v>
          </cell>
          <cell r="BV17">
            <v>23290</v>
          </cell>
          <cell r="BW17">
            <v>20914</v>
          </cell>
          <cell r="BX17">
            <v>14130</v>
          </cell>
          <cell r="BY17">
            <v>16816</v>
          </cell>
          <cell r="BZ17">
            <v>13800</v>
          </cell>
          <cell r="CA17">
            <v>9033</v>
          </cell>
          <cell r="CB17">
            <v>15728</v>
          </cell>
          <cell r="CC17">
            <v>19303</v>
          </cell>
          <cell r="CD17">
            <v>13607</v>
          </cell>
          <cell r="CE17">
            <v>16152</v>
          </cell>
          <cell r="CF17">
            <v>13623</v>
          </cell>
          <cell r="CG17">
            <v>17018</v>
          </cell>
          <cell r="CH17">
            <v>9441</v>
          </cell>
          <cell r="CI17">
            <v>14400</v>
          </cell>
          <cell r="CJ17">
            <v>20087</v>
          </cell>
          <cell r="CK17">
            <v>23791</v>
          </cell>
          <cell r="CL17">
            <v>13166</v>
          </cell>
          <cell r="CM17">
            <v>9037</v>
          </cell>
          <cell r="CN17">
            <v>4273</v>
          </cell>
          <cell r="CO17">
            <v>6631</v>
          </cell>
          <cell r="CP17">
            <v>0</v>
          </cell>
          <cell r="CQ17">
            <v>8005</v>
          </cell>
          <cell r="CR17">
            <v>0</v>
          </cell>
          <cell r="CS17">
            <v>2404</v>
          </cell>
          <cell r="CT17">
            <v>566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5640</v>
          </cell>
          <cell r="DB17">
            <v>10006</v>
          </cell>
          <cell r="DC17">
            <v>6396</v>
          </cell>
          <cell r="DD17">
            <v>2016</v>
          </cell>
          <cell r="DE17">
            <v>2184</v>
          </cell>
          <cell r="DF17">
            <v>1176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3542</v>
          </cell>
          <cell r="DN17">
            <v>354</v>
          </cell>
          <cell r="DO17">
            <v>1062</v>
          </cell>
          <cell r="DP17">
            <v>2122</v>
          </cell>
          <cell r="DQ17">
            <v>0</v>
          </cell>
          <cell r="DR17">
            <v>1949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179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13305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2041</v>
          </cell>
          <cell r="FD17">
            <v>5413</v>
          </cell>
          <cell r="FE17">
            <v>348</v>
          </cell>
          <cell r="FF17">
            <v>3684</v>
          </cell>
          <cell r="FG17">
            <v>5843</v>
          </cell>
          <cell r="FH17">
            <v>2805</v>
          </cell>
          <cell r="FI17">
            <v>0</v>
          </cell>
          <cell r="FJ17">
            <v>269</v>
          </cell>
          <cell r="FK17">
            <v>28</v>
          </cell>
          <cell r="FL17">
            <v>1827</v>
          </cell>
          <cell r="FM17">
            <v>8018</v>
          </cell>
          <cell r="FN17">
            <v>3476</v>
          </cell>
          <cell r="FO17">
            <v>79</v>
          </cell>
          <cell r="FP17">
            <v>2154</v>
          </cell>
          <cell r="FQ17">
            <v>1577</v>
          </cell>
          <cell r="FR17">
            <v>1154</v>
          </cell>
          <cell r="FS17">
            <v>3209</v>
          </cell>
          <cell r="FT17">
            <v>2369</v>
          </cell>
          <cell r="FU17">
            <v>2849</v>
          </cell>
          <cell r="FV17">
            <v>786</v>
          </cell>
          <cell r="FW17">
            <v>1950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80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68</v>
          </cell>
          <cell r="DI20">
            <v>0</v>
          </cell>
          <cell r="DJ20">
            <v>320</v>
          </cell>
          <cell r="DK20">
            <v>0</v>
          </cell>
          <cell r="DL20">
            <v>869</v>
          </cell>
          <cell r="DM20">
            <v>0</v>
          </cell>
          <cell r="DN20">
            <v>1650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1944</v>
          </cell>
          <cell r="DU20">
            <v>2469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1880</v>
          </cell>
          <cell r="EB20">
            <v>0</v>
          </cell>
          <cell r="EC20">
            <v>67</v>
          </cell>
          <cell r="ED20">
            <v>0</v>
          </cell>
          <cell r="EE20">
            <v>17472</v>
          </cell>
          <cell r="EF20">
            <v>5251</v>
          </cell>
          <cell r="EG20">
            <v>7858</v>
          </cell>
          <cell r="EH20">
            <v>5161</v>
          </cell>
          <cell r="EI20">
            <v>13109</v>
          </cell>
          <cell r="EJ20">
            <v>10530</v>
          </cell>
          <cell r="EK20">
            <v>5251</v>
          </cell>
          <cell r="EL20">
            <v>7904</v>
          </cell>
          <cell r="EM20">
            <v>11093</v>
          </cell>
          <cell r="EN20">
            <v>9066</v>
          </cell>
          <cell r="EO20">
            <v>19098</v>
          </cell>
          <cell r="EP20">
            <v>4332</v>
          </cell>
          <cell r="EQ20">
            <v>11718</v>
          </cell>
          <cell r="ER20">
            <v>36673</v>
          </cell>
          <cell r="ES20">
            <v>18010</v>
          </cell>
          <cell r="ET20">
            <v>0</v>
          </cell>
          <cell r="EU20">
            <v>20865</v>
          </cell>
          <cell r="EV20">
            <v>6203</v>
          </cell>
          <cell r="EW20">
            <v>13385</v>
          </cell>
          <cell r="EX20">
            <v>20497</v>
          </cell>
          <cell r="EY20">
            <v>7468</v>
          </cell>
          <cell r="EZ20">
            <v>30134</v>
          </cell>
          <cell r="FA20">
            <v>33377</v>
          </cell>
          <cell r="FB20">
            <v>26122</v>
          </cell>
          <cell r="FC20">
            <v>14936</v>
          </cell>
          <cell r="FD20">
            <v>18826</v>
          </cell>
          <cell r="FE20">
            <v>22457</v>
          </cell>
          <cell r="FF20">
            <v>14654</v>
          </cell>
          <cell r="FG20">
            <v>1</v>
          </cell>
          <cell r="FH20">
            <v>0</v>
          </cell>
          <cell r="FI20">
            <v>836</v>
          </cell>
          <cell r="FJ20">
            <v>0</v>
          </cell>
          <cell r="FK20">
            <v>1000</v>
          </cell>
          <cell r="FL20">
            <v>0</v>
          </cell>
          <cell r="FM20">
            <v>0</v>
          </cell>
          <cell r="FN20">
            <v>810</v>
          </cell>
          <cell r="FO20">
            <v>0</v>
          </cell>
          <cell r="FP20">
            <v>1327</v>
          </cell>
          <cell r="FQ20">
            <v>0</v>
          </cell>
          <cell r="FR20">
            <v>1602</v>
          </cell>
          <cell r="FS20">
            <v>0</v>
          </cell>
          <cell r="FT20">
            <v>0</v>
          </cell>
          <cell r="FU20">
            <v>340</v>
          </cell>
          <cell r="FV20">
            <v>0</v>
          </cell>
          <cell r="FW20">
            <v>14728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5132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439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5717</v>
          </cell>
          <cell r="AA21">
            <v>537</v>
          </cell>
          <cell r="AB21">
            <v>16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5771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1391</v>
          </cell>
          <cell r="BF21">
            <v>1408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2</v>
          </cell>
          <cell r="BN21">
            <v>0</v>
          </cell>
          <cell r="BO21">
            <v>0</v>
          </cell>
          <cell r="BP21">
            <v>0</v>
          </cell>
          <cell r="BQ21">
            <v>9486</v>
          </cell>
          <cell r="BR21">
            <v>3250</v>
          </cell>
          <cell r="BS21">
            <v>3535</v>
          </cell>
          <cell r="BT21">
            <v>5118</v>
          </cell>
          <cell r="BU21">
            <v>7100</v>
          </cell>
          <cell r="BV21">
            <v>5705</v>
          </cell>
          <cell r="BW21">
            <v>1622</v>
          </cell>
          <cell r="BX21">
            <v>0</v>
          </cell>
          <cell r="BY21">
            <v>1903</v>
          </cell>
          <cell r="BZ21">
            <v>0</v>
          </cell>
          <cell r="CA21">
            <v>0</v>
          </cell>
          <cell r="CB21">
            <v>0</v>
          </cell>
          <cell r="CC21">
            <v>4852</v>
          </cell>
          <cell r="CD21">
            <v>2451</v>
          </cell>
          <cell r="CE21">
            <v>9389</v>
          </cell>
          <cell r="CF21">
            <v>16017</v>
          </cell>
          <cell r="CG21">
            <v>6679</v>
          </cell>
          <cell r="CH21">
            <v>17416</v>
          </cell>
          <cell r="CI21">
            <v>8218</v>
          </cell>
          <cell r="CJ21">
            <v>1998</v>
          </cell>
          <cell r="CK21">
            <v>1508</v>
          </cell>
          <cell r="CL21">
            <v>4021</v>
          </cell>
          <cell r="CM21">
            <v>0</v>
          </cell>
          <cell r="CN21">
            <v>2174</v>
          </cell>
          <cell r="CO21">
            <v>4995</v>
          </cell>
          <cell r="CP21">
            <v>10396</v>
          </cell>
          <cell r="CQ21">
            <v>12952</v>
          </cell>
          <cell r="CR21">
            <v>12506</v>
          </cell>
          <cell r="CS21">
            <v>12757</v>
          </cell>
          <cell r="CT21">
            <v>17734</v>
          </cell>
          <cell r="CU21">
            <v>5729</v>
          </cell>
          <cell r="CV21">
            <v>6062</v>
          </cell>
          <cell r="CW21">
            <v>5131</v>
          </cell>
          <cell r="CX21">
            <v>3870</v>
          </cell>
          <cell r="CY21">
            <v>0</v>
          </cell>
          <cell r="CZ21">
            <v>1113</v>
          </cell>
          <cell r="DA21">
            <v>13002</v>
          </cell>
          <cell r="DB21">
            <v>35783</v>
          </cell>
          <cell r="DC21">
            <v>54875</v>
          </cell>
          <cell r="DD21">
            <v>25401</v>
          </cell>
          <cell r="DE21">
            <v>6539</v>
          </cell>
          <cell r="DF21">
            <v>4937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37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6668</v>
          </cell>
          <cell r="EH21">
            <v>839</v>
          </cell>
          <cell r="EI21">
            <v>1870</v>
          </cell>
          <cell r="EJ21">
            <v>508</v>
          </cell>
          <cell r="EK21">
            <v>3108</v>
          </cell>
          <cell r="EL21">
            <v>8730</v>
          </cell>
          <cell r="EM21">
            <v>2181</v>
          </cell>
          <cell r="EN21">
            <v>4075</v>
          </cell>
          <cell r="EO21">
            <v>47044</v>
          </cell>
          <cell r="EP21">
            <v>135210</v>
          </cell>
          <cell r="EQ21">
            <v>188390</v>
          </cell>
          <cell r="ER21">
            <v>72137</v>
          </cell>
          <cell r="ES21">
            <v>7198</v>
          </cell>
          <cell r="ET21">
            <v>8223</v>
          </cell>
          <cell r="EU21">
            <v>20272</v>
          </cell>
          <cell r="EV21">
            <v>21935</v>
          </cell>
          <cell r="EW21">
            <v>22010</v>
          </cell>
          <cell r="EX21">
            <v>92823</v>
          </cell>
          <cell r="EY21">
            <v>52064</v>
          </cell>
          <cell r="EZ21">
            <v>82414</v>
          </cell>
          <cell r="FA21">
            <v>116208</v>
          </cell>
          <cell r="FB21">
            <v>7258</v>
          </cell>
          <cell r="FC21">
            <v>7534</v>
          </cell>
          <cell r="FD21">
            <v>5411</v>
          </cell>
          <cell r="FE21">
            <v>4430</v>
          </cell>
          <cell r="FF21">
            <v>4961</v>
          </cell>
          <cell r="FG21">
            <v>13423</v>
          </cell>
          <cell r="FH21">
            <v>4585</v>
          </cell>
          <cell r="FI21">
            <v>5799</v>
          </cell>
          <cell r="FJ21">
            <v>12068</v>
          </cell>
          <cell r="FK21">
            <v>11487</v>
          </cell>
          <cell r="FL21">
            <v>11315</v>
          </cell>
          <cell r="FM21">
            <v>6017</v>
          </cell>
          <cell r="FN21">
            <v>7656</v>
          </cell>
          <cell r="FO21">
            <v>6191</v>
          </cell>
          <cell r="FP21">
            <v>3520</v>
          </cell>
          <cell r="FQ21">
            <v>6055</v>
          </cell>
          <cell r="FR21">
            <v>4441</v>
          </cell>
          <cell r="FS21">
            <v>4566</v>
          </cell>
          <cell r="FT21">
            <v>5134</v>
          </cell>
          <cell r="FU21">
            <v>4125</v>
          </cell>
          <cell r="FV21">
            <v>5759</v>
          </cell>
          <cell r="FW21">
            <v>6296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928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5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580</v>
          </cell>
          <cell r="BG22">
            <v>0</v>
          </cell>
          <cell r="BH22">
            <v>0</v>
          </cell>
          <cell r="BI22">
            <v>1950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266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1939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1245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1453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1127</v>
          </cell>
          <cell r="DJ22">
            <v>0</v>
          </cell>
          <cell r="DK22">
            <v>939</v>
          </cell>
          <cell r="DL22">
            <v>0</v>
          </cell>
          <cell r="DM22">
            <v>0</v>
          </cell>
          <cell r="DN22">
            <v>16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2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676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5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414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1600</v>
          </cell>
          <cell r="D23">
            <v>0</v>
          </cell>
          <cell r="E23">
            <v>0</v>
          </cell>
          <cell r="F23">
            <v>45</v>
          </cell>
          <cell r="G23">
            <v>0</v>
          </cell>
          <cell r="H23">
            <v>0</v>
          </cell>
          <cell r="I23">
            <v>2511</v>
          </cell>
          <cell r="J23">
            <v>0</v>
          </cell>
          <cell r="K23">
            <v>0</v>
          </cell>
          <cell r="L23">
            <v>4367</v>
          </cell>
          <cell r="M23">
            <v>0</v>
          </cell>
          <cell r="N23">
            <v>0</v>
          </cell>
          <cell r="O23">
            <v>2528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8302</v>
          </cell>
          <cell r="W23">
            <v>281</v>
          </cell>
          <cell r="X23">
            <v>5318</v>
          </cell>
          <cell r="Y23">
            <v>0</v>
          </cell>
          <cell r="Z23">
            <v>6542</v>
          </cell>
          <cell r="AA23">
            <v>0</v>
          </cell>
          <cell r="AB23">
            <v>0</v>
          </cell>
          <cell r="AC23">
            <v>585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2010</v>
          </cell>
          <cell r="AI23">
            <v>3520</v>
          </cell>
          <cell r="AJ23">
            <v>887</v>
          </cell>
          <cell r="AK23">
            <v>443</v>
          </cell>
          <cell r="AL23">
            <v>0</v>
          </cell>
          <cell r="AM23">
            <v>3761</v>
          </cell>
          <cell r="AN23">
            <v>5069</v>
          </cell>
          <cell r="AO23">
            <v>1525</v>
          </cell>
          <cell r="AP23">
            <v>0</v>
          </cell>
          <cell r="AQ23">
            <v>0</v>
          </cell>
          <cell r="AR23">
            <v>6172</v>
          </cell>
          <cell r="AS23">
            <v>16272</v>
          </cell>
          <cell r="AT23">
            <v>0</v>
          </cell>
          <cell r="AU23">
            <v>3780</v>
          </cell>
          <cell r="AV23">
            <v>0</v>
          </cell>
          <cell r="AW23">
            <v>0</v>
          </cell>
          <cell r="AX23">
            <v>1689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4662</v>
          </cell>
          <cell r="BE23">
            <v>18688</v>
          </cell>
          <cell r="BF23">
            <v>37469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183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63855</v>
          </cell>
          <cell r="BS23">
            <v>4552</v>
          </cell>
          <cell r="BT23">
            <v>0</v>
          </cell>
          <cell r="BU23">
            <v>0</v>
          </cell>
          <cell r="BV23">
            <v>5452</v>
          </cell>
          <cell r="BW23">
            <v>0</v>
          </cell>
          <cell r="BX23">
            <v>0</v>
          </cell>
          <cell r="BY23">
            <v>0</v>
          </cell>
          <cell r="BZ23">
            <v>641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302</v>
          </cell>
          <cell r="EE23">
            <v>0</v>
          </cell>
          <cell r="EF23">
            <v>1983</v>
          </cell>
          <cell r="EG23">
            <v>658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47646</v>
          </cell>
          <cell r="EY23">
            <v>16030</v>
          </cell>
          <cell r="EZ23">
            <v>10679</v>
          </cell>
          <cell r="FA23">
            <v>539</v>
          </cell>
          <cell r="FB23">
            <v>0</v>
          </cell>
          <cell r="FC23">
            <v>284</v>
          </cell>
          <cell r="FD23">
            <v>465</v>
          </cell>
          <cell r="FE23">
            <v>0</v>
          </cell>
          <cell r="FF23">
            <v>7059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594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6388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1579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6908</v>
          </cell>
          <cell r="DE24">
            <v>0</v>
          </cell>
          <cell r="DF24">
            <v>0</v>
          </cell>
          <cell r="DG24">
            <v>840</v>
          </cell>
          <cell r="DH24">
            <v>250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201</v>
          </cell>
          <cell r="DQ24">
            <v>2315</v>
          </cell>
          <cell r="DR24">
            <v>3200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560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1644</v>
          </cell>
          <cell r="EF24">
            <v>0</v>
          </cell>
          <cell r="EG24">
            <v>0</v>
          </cell>
          <cell r="EH24">
            <v>5192</v>
          </cell>
          <cell r="EI24">
            <v>0</v>
          </cell>
          <cell r="EJ24">
            <v>5434</v>
          </cell>
          <cell r="EK24">
            <v>5434</v>
          </cell>
          <cell r="EL24">
            <v>5434</v>
          </cell>
          <cell r="EM24">
            <v>5772</v>
          </cell>
          <cell r="EN24">
            <v>5891</v>
          </cell>
          <cell r="EO24">
            <v>0</v>
          </cell>
          <cell r="EP24">
            <v>5891</v>
          </cell>
          <cell r="EQ24">
            <v>9588</v>
          </cell>
          <cell r="ER24">
            <v>6725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13398</v>
          </cell>
          <cell r="FA24">
            <v>14007</v>
          </cell>
          <cell r="FB24">
            <v>212831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8573</v>
          </cell>
          <cell r="FH24">
            <v>7757</v>
          </cell>
          <cell r="FI24">
            <v>8126</v>
          </cell>
          <cell r="FJ24">
            <v>41780</v>
          </cell>
          <cell r="FK24">
            <v>0</v>
          </cell>
          <cell r="FL24">
            <v>0</v>
          </cell>
          <cell r="FM24">
            <v>1764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5648</v>
          </cell>
          <cell r="FW24">
            <v>5648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5355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4988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5100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5439</v>
          </cell>
          <cell r="CD25">
            <v>5051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5338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4768</v>
          </cell>
          <cell r="EA25">
            <v>0</v>
          </cell>
          <cell r="EB25">
            <v>4826</v>
          </cell>
          <cell r="EC25">
            <v>0</v>
          </cell>
          <cell r="ED25">
            <v>0</v>
          </cell>
          <cell r="EE25">
            <v>0</v>
          </cell>
          <cell r="EF25">
            <v>14525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3220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10151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10148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126</v>
          </cell>
          <cell r="O26">
            <v>126</v>
          </cell>
          <cell r="P26">
            <v>378</v>
          </cell>
          <cell r="Q26">
            <v>0</v>
          </cell>
          <cell r="R26">
            <v>252</v>
          </cell>
          <cell r="S26">
            <v>0</v>
          </cell>
          <cell r="T26">
            <v>252</v>
          </cell>
          <cell r="U26">
            <v>0</v>
          </cell>
          <cell r="V26">
            <v>252</v>
          </cell>
          <cell r="W26">
            <v>252</v>
          </cell>
          <cell r="X26">
            <v>315</v>
          </cell>
          <cell r="Y26">
            <v>252</v>
          </cell>
          <cell r="Z26">
            <v>228</v>
          </cell>
          <cell r="AA26">
            <v>132</v>
          </cell>
          <cell r="AB26">
            <v>330</v>
          </cell>
          <cell r="AC26">
            <v>132</v>
          </cell>
          <cell r="AD26">
            <v>237</v>
          </cell>
          <cell r="AE26">
            <v>198</v>
          </cell>
          <cell r="AF26">
            <v>11754</v>
          </cell>
          <cell r="AG26">
            <v>206</v>
          </cell>
          <cell r="AH26">
            <v>189</v>
          </cell>
          <cell r="AI26">
            <v>132</v>
          </cell>
          <cell r="AJ26">
            <v>264</v>
          </cell>
          <cell r="AK26">
            <v>193</v>
          </cell>
          <cell r="AL26">
            <v>138</v>
          </cell>
          <cell r="AM26">
            <v>244</v>
          </cell>
          <cell r="AN26">
            <v>138</v>
          </cell>
          <cell r="AO26">
            <v>138</v>
          </cell>
          <cell r="AP26">
            <v>415</v>
          </cell>
          <cell r="AQ26">
            <v>138</v>
          </cell>
          <cell r="AR26">
            <v>277</v>
          </cell>
          <cell r="AS26">
            <v>0</v>
          </cell>
          <cell r="AT26">
            <v>277</v>
          </cell>
          <cell r="AU26">
            <v>138</v>
          </cell>
          <cell r="AV26">
            <v>277</v>
          </cell>
          <cell r="AW26">
            <v>138</v>
          </cell>
          <cell r="AX26">
            <v>207</v>
          </cell>
          <cell r="AY26">
            <v>207</v>
          </cell>
          <cell r="AZ26">
            <v>138</v>
          </cell>
          <cell r="BA26">
            <v>231</v>
          </cell>
          <cell r="BB26">
            <v>138</v>
          </cell>
          <cell r="BC26">
            <v>276</v>
          </cell>
          <cell r="BD26">
            <v>92</v>
          </cell>
          <cell r="BE26">
            <v>92</v>
          </cell>
          <cell r="BF26">
            <v>138</v>
          </cell>
          <cell r="BG26">
            <v>194</v>
          </cell>
          <cell r="BH26">
            <v>138</v>
          </cell>
          <cell r="BI26">
            <v>281</v>
          </cell>
          <cell r="BJ26">
            <v>10746</v>
          </cell>
          <cell r="BK26">
            <v>1857</v>
          </cell>
          <cell r="BL26">
            <v>138</v>
          </cell>
          <cell r="BM26">
            <v>277</v>
          </cell>
          <cell r="BN26">
            <v>138</v>
          </cell>
          <cell r="BO26">
            <v>894</v>
          </cell>
          <cell r="BP26">
            <v>277</v>
          </cell>
          <cell r="BQ26">
            <v>0</v>
          </cell>
          <cell r="BR26">
            <v>138</v>
          </cell>
          <cell r="BS26">
            <v>138</v>
          </cell>
          <cell r="BT26">
            <v>277</v>
          </cell>
          <cell r="BU26">
            <v>115</v>
          </cell>
          <cell r="BV26">
            <v>138</v>
          </cell>
          <cell r="BW26">
            <v>138</v>
          </cell>
          <cell r="BX26">
            <v>138</v>
          </cell>
          <cell r="BY26">
            <v>231</v>
          </cell>
          <cell r="BZ26">
            <v>138</v>
          </cell>
          <cell r="CA26">
            <v>147</v>
          </cell>
          <cell r="CB26">
            <v>138</v>
          </cell>
          <cell r="CC26">
            <v>138</v>
          </cell>
          <cell r="CD26">
            <v>138</v>
          </cell>
          <cell r="CE26">
            <v>276</v>
          </cell>
          <cell r="CF26">
            <v>138</v>
          </cell>
          <cell r="CG26">
            <v>944</v>
          </cell>
          <cell r="CH26">
            <v>0</v>
          </cell>
          <cell r="CI26">
            <v>129</v>
          </cell>
          <cell r="CJ26">
            <v>138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3163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7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1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4851</v>
          </cell>
          <cell r="EQ26">
            <v>46806</v>
          </cell>
          <cell r="ER26">
            <v>44732</v>
          </cell>
          <cell r="ES26">
            <v>4645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18142</v>
          </cell>
          <cell r="EY26">
            <v>17318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6468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6673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27</v>
          </cell>
          <cell r="U27">
            <v>0</v>
          </cell>
          <cell r="V27">
            <v>0</v>
          </cell>
          <cell r="W27">
            <v>1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1740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1</v>
          </cell>
          <cell r="BF27">
            <v>11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478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8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418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/>
      <sheetData sheetId="22"/>
      <sheetData sheetId="2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48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182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144</v>
          </cell>
          <cell r="FH10">
            <v>0</v>
          </cell>
          <cell r="FI10">
            <v>0</v>
          </cell>
          <cell r="FJ10">
            <v>0</v>
          </cell>
          <cell r="FK10">
            <v>289</v>
          </cell>
          <cell r="FL10">
            <v>0</v>
          </cell>
          <cell r="FM10">
            <v>289</v>
          </cell>
          <cell r="FN10">
            <v>0</v>
          </cell>
          <cell r="FO10">
            <v>0</v>
          </cell>
          <cell r="FP10">
            <v>0</v>
          </cell>
          <cell r="FQ10">
            <v>200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3466</v>
          </cell>
          <cell r="G11">
            <v>4051</v>
          </cell>
          <cell r="H11">
            <v>0</v>
          </cell>
          <cell r="I11">
            <v>0</v>
          </cell>
          <cell r="J11">
            <v>0</v>
          </cell>
          <cell r="K11">
            <v>4486</v>
          </cell>
          <cell r="L11">
            <v>3926</v>
          </cell>
          <cell r="M11">
            <v>0</v>
          </cell>
          <cell r="N11">
            <v>0</v>
          </cell>
          <cell r="O11">
            <v>26687</v>
          </cell>
          <cell r="P11">
            <v>0</v>
          </cell>
          <cell r="Q11">
            <v>0</v>
          </cell>
          <cell r="R11">
            <v>0</v>
          </cell>
          <cell r="S11">
            <v>5000</v>
          </cell>
          <cell r="T11">
            <v>1400</v>
          </cell>
          <cell r="U11">
            <v>0</v>
          </cell>
          <cell r="V11">
            <v>4679</v>
          </cell>
          <cell r="W11">
            <v>0</v>
          </cell>
          <cell r="X11">
            <v>0</v>
          </cell>
          <cell r="Y11">
            <v>0</v>
          </cell>
          <cell r="Z11">
            <v>4488</v>
          </cell>
          <cell r="AA11">
            <v>0</v>
          </cell>
          <cell r="AB11">
            <v>6290</v>
          </cell>
          <cell r="AC11">
            <v>0</v>
          </cell>
          <cell r="AD11">
            <v>0</v>
          </cell>
          <cell r="AE11">
            <v>6232</v>
          </cell>
          <cell r="AF11">
            <v>0</v>
          </cell>
          <cell r="AG11">
            <v>8674</v>
          </cell>
          <cell r="AH11">
            <v>0</v>
          </cell>
          <cell r="AI11">
            <v>13300</v>
          </cell>
          <cell r="AJ11">
            <v>0</v>
          </cell>
          <cell r="AK11">
            <v>7921</v>
          </cell>
          <cell r="AL11">
            <v>0</v>
          </cell>
          <cell r="AM11">
            <v>21100</v>
          </cell>
          <cell r="AN11">
            <v>0</v>
          </cell>
          <cell r="AO11">
            <v>8243</v>
          </cell>
          <cell r="AP11">
            <v>0</v>
          </cell>
          <cell r="AQ11">
            <v>6988</v>
          </cell>
          <cell r="AR11">
            <v>8318</v>
          </cell>
          <cell r="AS11">
            <v>0</v>
          </cell>
          <cell r="AT11">
            <v>8982</v>
          </cell>
          <cell r="AU11">
            <v>9156</v>
          </cell>
          <cell r="AV11">
            <v>0</v>
          </cell>
          <cell r="AW11">
            <v>8012</v>
          </cell>
          <cell r="AX11">
            <v>0</v>
          </cell>
          <cell r="AY11">
            <v>8357</v>
          </cell>
          <cell r="AZ11">
            <v>0</v>
          </cell>
          <cell r="BA11">
            <v>8249</v>
          </cell>
          <cell r="BB11">
            <v>0</v>
          </cell>
          <cell r="BC11">
            <v>9053</v>
          </cell>
          <cell r="BD11">
            <v>9383</v>
          </cell>
          <cell r="BE11">
            <v>0</v>
          </cell>
          <cell r="BF11">
            <v>9244</v>
          </cell>
          <cell r="BG11">
            <v>292</v>
          </cell>
          <cell r="BH11">
            <v>8387</v>
          </cell>
          <cell r="BI11">
            <v>9311</v>
          </cell>
          <cell r="BJ11">
            <v>0</v>
          </cell>
          <cell r="BK11">
            <v>9180</v>
          </cell>
          <cell r="BL11">
            <v>0</v>
          </cell>
          <cell r="BM11">
            <v>0</v>
          </cell>
          <cell r="BN11">
            <v>9548</v>
          </cell>
          <cell r="BO11">
            <v>0</v>
          </cell>
          <cell r="BP11">
            <v>10619</v>
          </cell>
          <cell r="BQ11">
            <v>0</v>
          </cell>
          <cell r="BR11">
            <v>0</v>
          </cell>
          <cell r="BS11">
            <v>0</v>
          </cell>
          <cell r="BT11">
            <v>9909</v>
          </cell>
          <cell r="BU11">
            <v>0</v>
          </cell>
          <cell r="BV11">
            <v>0</v>
          </cell>
          <cell r="BW11">
            <v>9837</v>
          </cell>
          <cell r="BX11">
            <v>0</v>
          </cell>
          <cell r="BY11">
            <v>9835</v>
          </cell>
          <cell r="BZ11">
            <v>0</v>
          </cell>
          <cell r="CA11">
            <v>10475</v>
          </cell>
          <cell r="CB11">
            <v>0</v>
          </cell>
          <cell r="CC11">
            <v>0</v>
          </cell>
          <cell r="CD11">
            <v>0</v>
          </cell>
          <cell r="CE11">
            <v>11187</v>
          </cell>
          <cell r="CF11">
            <v>11261</v>
          </cell>
          <cell r="CG11">
            <v>0</v>
          </cell>
          <cell r="CH11">
            <v>0</v>
          </cell>
          <cell r="CI11">
            <v>11232</v>
          </cell>
          <cell r="CJ11">
            <v>0</v>
          </cell>
          <cell r="CK11">
            <v>10006</v>
          </cell>
          <cell r="CL11">
            <v>0</v>
          </cell>
          <cell r="CM11">
            <v>9165</v>
          </cell>
          <cell r="CN11">
            <v>9447</v>
          </cell>
          <cell r="CO11">
            <v>0</v>
          </cell>
          <cell r="CP11">
            <v>9960</v>
          </cell>
          <cell r="CQ11">
            <v>0</v>
          </cell>
          <cell r="CR11">
            <v>9723</v>
          </cell>
          <cell r="CS11">
            <v>8918</v>
          </cell>
          <cell r="CT11">
            <v>0</v>
          </cell>
          <cell r="CU11">
            <v>18947</v>
          </cell>
          <cell r="CV11">
            <v>0</v>
          </cell>
          <cell r="CW11">
            <v>235</v>
          </cell>
          <cell r="CX11">
            <v>10100</v>
          </cell>
          <cell r="CY11">
            <v>9254</v>
          </cell>
          <cell r="CZ11">
            <v>3</v>
          </cell>
          <cell r="DA11">
            <v>0</v>
          </cell>
          <cell r="DB11">
            <v>9640</v>
          </cell>
          <cell r="DC11">
            <v>9447</v>
          </cell>
          <cell r="DD11">
            <v>0</v>
          </cell>
          <cell r="DE11">
            <v>8579</v>
          </cell>
          <cell r="DF11">
            <v>0</v>
          </cell>
          <cell r="DG11">
            <v>11810</v>
          </cell>
          <cell r="DH11">
            <v>8372</v>
          </cell>
          <cell r="DI11">
            <v>9969</v>
          </cell>
          <cell r="DJ11">
            <v>8739</v>
          </cell>
          <cell r="DK11">
            <v>0</v>
          </cell>
          <cell r="DL11">
            <v>9374</v>
          </cell>
          <cell r="DM11">
            <v>0</v>
          </cell>
          <cell r="DN11">
            <v>9598</v>
          </cell>
          <cell r="DO11">
            <v>8843</v>
          </cell>
          <cell r="DP11">
            <v>9878</v>
          </cell>
          <cell r="DQ11">
            <v>0</v>
          </cell>
          <cell r="DR11">
            <v>9077</v>
          </cell>
          <cell r="DS11">
            <v>0</v>
          </cell>
          <cell r="DT11">
            <v>7384</v>
          </cell>
          <cell r="DU11">
            <v>23212</v>
          </cell>
          <cell r="DV11">
            <v>0</v>
          </cell>
          <cell r="DW11">
            <v>0</v>
          </cell>
          <cell r="DX11">
            <v>9449</v>
          </cell>
          <cell r="DY11">
            <v>10976</v>
          </cell>
          <cell r="DZ11">
            <v>9133</v>
          </cell>
          <cell r="EA11">
            <v>5328</v>
          </cell>
          <cell r="EB11">
            <v>12167</v>
          </cell>
          <cell r="EC11">
            <v>0</v>
          </cell>
          <cell r="ED11">
            <v>367</v>
          </cell>
          <cell r="EE11">
            <v>1400</v>
          </cell>
          <cell r="EF11">
            <v>1963</v>
          </cell>
          <cell r="EG11">
            <v>734</v>
          </cell>
          <cell r="EH11">
            <v>1164</v>
          </cell>
          <cell r="EI11">
            <v>0</v>
          </cell>
          <cell r="EJ11">
            <v>3521</v>
          </cell>
          <cell r="EK11">
            <v>844</v>
          </cell>
          <cell r="EL11">
            <v>0</v>
          </cell>
          <cell r="EM11">
            <v>844</v>
          </cell>
          <cell r="EN11">
            <v>548</v>
          </cell>
          <cell r="EO11">
            <v>1108</v>
          </cell>
          <cell r="EP11">
            <v>653</v>
          </cell>
          <cell r="EQ11">
            <v>654</v>
          </cell>
          <cell r="ER11">
            <v>0</v>
          </cell>
          <cell r="ES11">
            <v>0</v>
          </cell>
          <cell r="ET11">
            <v>0</v>
          </cell>
          <cell r="EU11">
            <v>1616</v>
          </cell>
          <cell r="EV11">
            <v>604</v>
          </cell>
          <cell r="EW11">
            <v>324</v>
          </cell>
          <cell r="EX11">
            <v>1763</v>
          </cell>
          <cell r="EY11">
            <v>4241</v>
          </cell>
          <cell r="EZ11">
            <v>760</v>
          </cell>
          <cell r="FA11">
            <v>0</v>
          </cell>
          <cell r="FB11">
            <v>1120</v>
          </cell>
          <cell r="FC11">
            <v>900</v>
          </cell>
          <cell r="FD11">
            <v>350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912</v>
          </cell>
          <cell r="FK11">
            <v>462</v>
          </cell>
          <cell r="FL11">
            <v>462</v>
          </cell>
          <cell r="FM11">
            <v>1472</v>
          </cell>
          <cell r="FN11">
            <v>1964</v>
          </cell>
          <cell r="FO11">
            <v>480</v>
          </cell>
          <cell r="FP11">
            <v>874</v>
          </cell>
          <cell r="FQ11">
            <v>0</v>
          </cell>
          <cell r="FR11">
            <v>427</v>
          </cell>
          <cell r="FS11">
            <v>789</v>
          </cell>
          <cell r="FT11">
            <v>480</v>
          </cell>
          <cell r="FU11">
            <v>1301</v>
          </cell>
          <cell r="FV11">
            <v>0</v>
          </cell>
          <cell r="FW11">
            <v>395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92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2227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56613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1028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2400</v>
          </cell>
          <cell r="BT16">
            <v>2400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3111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1505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1269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875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283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785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62</v>
          </cell>
          <cell r="C21">
            <v>54</v>
          </cell>
          <cell r="D21">
            <v>0</v>
          </cell>
          <cell r="E21">
            <v>0</v>
          </cell>
          <cell r="F21">
            <v>74</v>
          </cell>
          <cell r="G21">
            <v>0</v>
          </cell>
          <cell r="H21">
            <v>44</v>
          </cell>
          <cell r="I21">
            <v>0</v>
          </cell>
          <cell r="J21">
            <v>24</v>
          </cell>
          <cell r="K21">
            <v>132</v>
          </cell>
          <cell r="L21">
            <v>0</v>
          </cell>
          <cell r="M21">
            <v>0</v>
          </cell>
          <cell r="N21">
            <v>85</v>
          </cell>
          <cell r="O21">
            <v>33</v>
          </cell>
          <cell r="P21">
            <v>33</v>
          </cell>
          <cell r="Q21">
            <v>0</v>
          </cell>
          <cell r="R21">
            <v>51</v>
          </cell>
          <cell r="S21">
            <v>0</v>
          </cell>
          <cell r="T21">
            <v>0</v>
          </cell>
          <cell r="U21">
            <v>95</v>
          </cell>
          <cell r="V21">
            <v>149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204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1004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49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42</v>
          </cell>
          <cell r="CD21">
            <v>0</v>
          </cell>
          <cell r="CE21">
            <v>2053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24</v>
          </cell>
          <cell r="CM21">
            <v>0</v>
          </cell>
          <cell r="CN21">
            <v>0</v>
          </cell>
          <cell r="CO21">
            <v>0</v>
          </cell>
          <cell r="CP21">
            <v>14</v>
          </cell>
          <cell r="CQ21">
            <v>62</v>
          </cell>
          <cell r="CR21">
            <v>0</v>
          </cell>
          <cell r="CS21">
            <v>0</v>
          </cell>
          <cell r="CT21">
            <v>0</v>
          </cell>
          <cell r="CU21">
            <v>494</v>
          </cell>
          <cell r="CV21">
            <v>0</v>
          </cell>
          <cell r="CW21">
            <v>0</v>
          </cell>
          <cell r="CX21">
            <v>72</v>
          </cell>
          <cell r="CY21">
            <v>0</v>
          </cell>
          <cell r="CZ21">
            <v>0</v>
          </cell>
          <cell r="DA21">
            <v>0</v>
          </cell>
          <cell r="DB21">
            <v>30</v>
          </cell>
          <cell r="DC21">
            <v>103</v>
          </cell>
          <cell r="DD21">
            <v>131</v>
          </cell>
          <cell r="DE21">
            <v>111</v>
          </cell>
          <cell r="DF21">
            <v>0</v>
          </cell>
          <cell r="DG21">
            <v>690</v>
          </cell>
          <cell r="DH21">
            <v>0</v>
          </cell>
          <cell r="DI21">
            <v>0</v>
          </cell>
          <cell r="DJ21">
            <v>10</v>
          </cell>
          <cell r="DK21">
            <v>0</v>
          </cell>
          <cell r="DL21">
            <v>77</v>
          </cell>
          <cell r="DM21">
            <v>0</v>
          </cell>
          <cell r="DN21">
            <v>52</v>
          </cell>
          <cell r="DO21">
            <v>0</v>
          </cell>
          <cell r="DP21">
            <v>0</v>
          </cell>
          <cell r="DQ21">
            <v>0</v>
          </cell>
          <cell r="DR21">
            <v>74</v>
          </cell>
          <cell r="DS21">
            <v>36</v>
          </cell>
          <cell r="DT21">
            <v>0</v>
          </cell>
          <cell r="DU21">
            <v>13</v>
          </cell>
          <cell r="DV21">
            <v>0</v>
          </cell>
          <cell r="DW21">
            <v>117</v>
          </cell>
          <cell r="DX21">
            <v>84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1257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105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1444</v>
          </cell>
          <cell r="ER21">
            <v>0</v>
          </cell>
          <cell r="ES21">
            <v>0</v>
          </cell>
          <cell r="ET21">
            <v>0</v>
          </cell>
          <cell r="EU21">
            <v>22</v>
          </cell>
          <cell r="EV21">
            <v>354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67</v>
          </cell>
          <cell r="FB21">
            <v>6726</v>
          </cell>
          <cell r="FC21">
            <v>0</v>
          </cell>
          <cell r="FD21">
            <v>319</v>
          </cell>
          <cell r="FE21">
            <v>998</v>
          </cell>
          <cell r="FF21">
            <v>3507</v>
          </cell>
          <cell r="FG21">
            <v>81</v>
          </cell>
          <cell r="FH21">
            <v>400</v>
          </cell>
          <cell r="FI21">
            <v>417</v>
          </cell>
          <cell r="FJ21">
            <v>20</v>
          </cell>
          <cell r="FK21">
            <v>2494</v>
          </cell>
          <cell r="FL21">
            <v>60</v>
          </cell>
          <cell r="FM21">
            <v>129</v>
          </cell>
          <cell r="FN21">
            <v>477</v>
          </cell>
          <cell r="FO21">
            <v>0</v>
          </cell>
          <cell r="FP21">
            <v>147</v>
          </cell>
          <cell r="FQ21">
            <v>99</v>
          </cell>
          <cell r="FR21">
            <v>151</v>
          </cell>
          <cell r="FS21">
            <v>145</v>
          </cell>
          <cell r="FT21">
            <v>47</v>
          </cell>
          <cell r="FU21">
            <v>1236</v>
          </cell>
          <cell r="FV21">
            <v>129</v>
          </cell>
          <cell r="FW21">
            <v>15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7569</v>
          </cell>
          <cell r="EV23">
            <v>11136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1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22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30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15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484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28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2775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79</v>
          </cell>
          <cell r="CL2">
            <v>0</v>
          </cell>
          <cell r="CM2">
            <v>0</v>
          </cell>
          <cell r="CN2">
            <v>77</v>
          </cell>
          <cell r="CO2">
            <v>44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193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304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359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13386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3</v>
          </cell>
          <cell r="EY2">
            <v>0</v>
          </cell>
          <cell r="EZ2">
            <v>0</v>
          </cell>
          <cell r="FA2">
            <v>11</v>
          </cell>
          <cell r="FB2">
            <v>0</v>
          </cell>
          <cell r="FC2">
            <v>0</v>
          </cell>
          <cell r="FD2">
            <v>5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10001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120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5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70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62</v>
          </cell>
          <cell r="DY8">
            <v>0</v>
          </cell>
          <cell r="DZ8">
            <v>0</v>
          </cell>
          <cell r="EA8">
            <v>4629</v>
          </cell>
          <cell r="EB8">
            <v>0</v>
          </cell>
          <cell r="EC8">
            <v>523</v>
          </cell>
          <cell r="ED8">
            <v>2548</v>
          </cell>
          <cell r="EE8">
            <v>0</v>
          </cell>
          <cell r="EF8">
            <v>28023</v>
          </cell>
          <cell r="EG8">
            <v>9240</v>
          </cell>
          <cell r="EH8">
            <v>0</v>
          </cell>
          <cell r="EI8">
            <v>0</v>
          </cell>
          <cell r="EJ8">
            <v>7497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10</v>
          </cell>
          <cell r="AW9">
            <v>0</v>
          </cell>
          <cell r="AX9">
            <v>4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1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9522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2165</v>
          </cell>
          <cell r="AE10">
            <v>0</v>
          </cell>
          <cell r="AF10">
            <v>21700</v>
          </cell>
          <cell r="AG10">
            <v>21700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17730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18990</v>
          </cell>
          <cell r="BH10">
            <v>0</v>
          </cell>
          <cell r="BI10">
            <v>18200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18440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9550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2338</v>
          </cell>
          <cell r="DB10">
            <v>0</v>
          </cell>
          <cell r="DC10">
            <v>4037</v>
          </cell>
          <cell r="DD10">
            <v>35244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1050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3087</v>
          </cell>
          <cell r="DO10">
            <v>1332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13989</v>
          </cell>
          <cell r="DX10">
            <v>21097</v>
          </cell>
          <cell r="DY10">
            <v>1044</v>
          </cell>
          <cell r="DZ10">
            <v>0</v>
          </cell>
          <cell r="EA10">
            <v>1068</v>
          </cell>
          <cell r="EB10">
            <v>0</v>
          </cell>
          <cell r="EC10">
            <v>1974</v>
          </cell>
          <cell r="ED10">
            <v>21316</v>
          </cell>
          <cell r="EE10">
            <v>0</v>
          </cell>
          <cell r="EF10">
            <v>54</v>
          </cell>
          <cell r="EG10">
            <v>3726</v>
          </cell>
          <cell r="EH10">
            <v>74</v>
          </cell>
          <cell r="EI10">
            <v>1097</v>
          </cell>
          <cell r="EJ10">
            <v>2096</v>
          </cell>
          <cell r="EK10">
            <v>0</v>
          </cell>
          <cell r="EL10">
            <v>133</v>
          </cell>
          <cell r="EM10">
            <v>20</v>
          </cell>
          <cell r="EN10">
            <v>3828</v>
          </cell>
          <cell r="EO10">
            <v>3764</v>
          </cell>
          <cell r="EP10">
            <v>158</v>
          </cell>
          <cell r="EQ10">
            <v>0</v>
          </cell>
          <cell r="ER10">
            <v>0</v>
          </cell>
          <cell r="ES10">
            <v>0</v>
          </cell>
          <cell r="ET10">
            <v>85</v>
          </cell>
          <cell r="EU10">
            <v>17894</v>
          </cell>
          <cell r="EV10">
            <v>0</v>
          </cell>
          <cell r="EW10">
            <v>0</v>
          </cell>
          <cell r="EX10">
            <v>144</v>
          </cell>
          <cell r="EY10">
            <v>0</v>
          </cell>
          <cell r="EZ10">
            <v>15587</v>
          </cell>
          <cell r="FA10">
            <v>0</v>
          </cell>
          <cell r="FB10">
            <v>0</v>
          </cell>
          <cell r="FC10">
            <v>1676</v>
          </cell>
          <cell r="FD10">
            <v>0</v>
          </cell>
          <cell r="FE10">
            <v>0</v>
          </cell>
          <cell r="FF10">
            <v>0</v>
          </cell>
          <cell r="FG10">
            <v>408</v>
          </cell>
          <cell r="FH10">
            <v>7301</v>
          </cell>
          <cell r="FI10">
            <v>394</v>
          </cell>
          <cell r="FJ10">
            <v>0</v>
          </cell>
          <cell r="FK10">
            <v>0</v>
          </cell>
          <cell r="FL10">
            <v>453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959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1402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2500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4641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11650</v>
          </cell>
          <cell r="AW11">
            <v>0</v>
          </cell>
          <cell r="AX11">
            <v>88834</v>
          </cell>
          <cell r="AY11">
            <v>27268</v>
          </cell>
          <cell r="AZ11">
            <v>5083</v>
          </cell>
          <cell r="BA11">
            <v>153631</v>
          </cell>
          <cell r="BB11">
            <v>0</v>
          </cell>
          <cell r="BC11">
            <v>0</v>
          </cell>
          <cell r="BD11">
            <v>84</v>
          </cell>
          <cell r="BE11">
            <v>0</v>
          </cell>
          <cell r="BF11">
            <v>92207</v>
          </cell>
          <cell r="BG11">
            <v>266360</v>
          </cell>
          <cell r="BH11">
            <v>0</v>
          </cell>
          <cell r="BI11">
            <v>0</v>
          </cell>
          <cell r="BJ11">
            <v>21173</v>
          </cell>
          <cell r="BK11">
            <v>32847</v>
          </cell>
          <cell r="BL11">
            <v>10949</v>
          </cell>
          <cell r="BM11">
            <v>23341</v>
          </cell>
          <cell r="BN11">
            <v>0</v>
          </cell>
          <cell r="BO11">
            <v>56740</v>
          </cell>
          <cell r="BP11">
            <v>68580</v>
          </cell>
          <cell r="BQ11">
            <v>0</v>
          </cell>
          <cell r="BR11">
            <v>97507</v>
          </cell>
          <cell r="BS11">
            <v>129180</v>
          </cell>
          <cell r="BT11">
            <v>149422</v>
          </cell>
          <cell r="BU11">
            <v>159069</v>
          </cell>
          <cell r="BV11">
            <v>149103</v>
          </cell>
          <cell r="BW11">
            <v>115280</v>
          </cell>
          <cell r="BX11">
            <v>123454</v>
          </cell>
          <cell r="BY11">
            <v>66785</v>
          </cell>
          <cell r="BZ11">
            <v>41872</v>
          </cell>
          <cell r="CA11">
            <v>88921</v>
          </cell>
          <cell r="CB11">
            <v>150053</v>
          </cell>
          <cell r="CC11">
            <v>79658</v>
          </cell>
          <cell r="CD11">
            <v>128635</v>
          </cell>
          <cell r="CE11">
            <v>194087</v>
          </cell>
          <cell r="CF11">
            <v>28999</v>
          </cell>
          <cell r="CG11">
            <v>59922</v>
          </cell>
          <cell r="CH11">
            <v>59936</v>
          </cell>
          <cell r="CI11">
            <v>59943</v>
          </cell>
          <cell r="CJ11">
            <v>38045</v>
          </cell>
          <cell r="CK11">
            <v>29013</v>
          </cell>
          <cell r="CL11">
            <v>59943</v>
          </cell>
          <cell r="CM11">
            <v>44522</v>
          </cell>
          <cell r="CN11">
            <v>10390</v>
          </cell>
          <cell r="CO11">
            <v>47876</v>
          </cell>
          <cell r="CP11">
            <v>74972</v>
          </cell>
          <cell r="CQ11">
            <v>180255</v>
          </cell>
          <cell r="CR11">
            <v>175676</v>
          </cell>
          <cell r="CS11">
            <v>125883</v>
          </cell>
          <cell r="CT11">
            <v>116884</v>
          </cell>
          <cell r="CU11">
            <v>150737</v>
          </cell>
          <cell r="CV11">
            <v>129769</v>
          </cell>
          <cell r="CW11">
            <v>118260</v>
          </cell>
          <cell r="CX11">
            <v>157882</v>
          </cell>
          <cell r="CY11">
            <v>227809</v>
          </cell>
          <cell r="CZ11">
            <v>387572</v>
          </cell>
          <cell r="DA11">
            <v>166150</v>
          </cell>
          <cell r="DB11">
            <v>225094</v>
          </cell>
          <cell r="DC11">
            <v>136792</v>
          </cell>
          <cell r="DD11">
            <v>206912</v>
          </cell>
          <cell r="DE11">
            <v>48608</v>
          </cell>
          <cell r="DF11">
            <v>169113</v>
          </cell>
          <cell r="DG11">
            <v>0</v>
          </cell>
          <cell r="DH11">
            <v>0</v>
          </cell>
          <cell r="DI11">
            <v>0</v>
          </cell>
          <cell r="DJ11">
            <v>42765</v>
          </cell>
          <cell r="DK11">
            <v>20204</v>
          </cell>
          <cell r="DL11">
            <v>0</v>
          </cell>
          <cell r="DM11">
            <v>511</v>
          </cell>
          <cell r="DN11">
            <v>766</v>
          </cell>
          <cell r="DO11">
            <v>22332</v>
          </cell>
          <cell r="DP11">
            <v>23158</v>
          </cell>
          <cell r="DQ11">
            <v>65650</v>
          </cell>
          <cell r="DR11">
            <v>30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20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200</v>
          </cell>
          <cell r="EM14">
            <v>100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2165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3102</v>
          </cell>
          <cell r="CQ15">
            <v>0</v>
          </cell>
          <cell r="CR15">
            <v>0</v>
          </cell>
          <cell r="CS15">
            <v>3023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1752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5545</v>
          </cell>
          <cell r="DO15">
            <v>1540</v>
          </cell>
          <cell r="DP15">
            <v>0</v>
          </cell>
          <cell r="DQ15">
            <v>0</v>
          </cell>
          <cell r="DR15">
            <v>0</v>
          </cell>
          <cell r="DS15">
            <v>8135</v>
          </cell>
          <cell r="DT15">
            <v>0</v>
          </cell>
          <cell r="DU15">
            <v>2046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4860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6241</v>
          </cell>
          <cell r="ER15">
            <v>0</v>
          </cell>
          <cell r="ES15">
            <v>0</v>
          </cell>
          <cell r="ET15">
            <v>0</v>
          </cell>
          <cell r="EU15">
            <v>2550</v>
          </cell>
          <cell r="EV15">
            <v>3326</v>
          </cell>
          <cell r="EW15">
            <v>0</v>
          </cell>
          <cell r="EX15">
            <v>4859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2405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2488</v>
          </cell>
          <cell r="FS15">
            <v>4951</v>
          </cell>
          <cell r="FT15">
            <v>1187</v>
          </cell>
          <cell r="FU15">
            <v>0</v>
          </cell>
          <cell r="FV15">
            <v>2488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11915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6768</v>
          </cell>
          <cell r="CU20">
            <v>0</v>
          </cell>
          <cell r="CV20">
            <v>1000</v>
          </cell>
          <cell r="CW20">
            <v>0</v>
          </cell>
          <cell r="CX20">
            <v>0</v>
          </cell>
          <cell r="CY20">
            <v>0</v>
          </cell>
          <cell r="CZ20">
            <v>12405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5996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30444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5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40</v>
          </cell>
          <cell r="EU21">
            <v>22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540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120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195</v>
          </cell>
          <cell r="DR22">
            <v>0</v>
          </cell>
          <cell r="DS22">
            <v>0</v>
          </cell>
          <cell r="DT22">
            <v>0</v>
          </cell>
          <cell r="DU22">
            <v>384</v>
          </cell>
          <cell r="DV22">
            <v>420</v>
          </cell>
          <cell r="DW22">
            <v>0</v>
          </cell>
          <cell r="DX22">
            <v>0</v>
          </cell>
          <cell r="DY22">
            <v>0</v>
          </cell>
          <cell r="DZ22">
            <v>379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344</v>
          </cell>
          <cell r="EJ22">
            <v>435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11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368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291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50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491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84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27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56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112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10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1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2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8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36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154</v>
          </cell>
          <cell r="FN27">
            <v>0</v>
          </cell>
          <cell r="FO27">
            <v>0</v>
          </cell>
          <cell r="FP27">
            <v>0</v>
          </cell>
          <cell r="FQ27">
            <v>46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1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lbania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  <sheetName val="Sheet4"/>
      <sheetName val="Sheet3"/>
      <sheetName val="Sheet2"/>
    </sheetNames>
    <sheetDataSet>
      <sheetData sheetId="0"/>
      <sheetData sheetId="1"/>
      <sheetData sheetId="2"/>
      <sheetData sheetId="3"/>
      <sheetData sheetId="4">
        <row r="5">
          <cell r="B5">
            <v>0</v>
          </cell>
        </row>
      </sheetData>
      <sheetData sheetId="5">
        <row r="5">
          <cell r="B5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6"/>
      <sheetData sheetId="7">
        <row r="5">
          <cell r="B5">
            <v>0</v>
          </cell>
        </row>
      </sheetData>
      <sheetData sheetId="8">
        <row r="5">
          <cell r="B5">
            <v>0</v>
          </cell>
        </row>
      </sheetData>
      <sheetData sheetId="9"/>
      <sheetData sheetId="10"/>
      <sheetData sheetId="11"/>
      <sheetData sheetId="12"/>
      <sheetData sheetId="13"/>
      <sheetData sheetId="14">
        <row r="5">
          <cell r="B5">
            <v>0</v>
          </cell>
        </row>
      </sheetData>
      <sheetData sheetId="15">
        <row r="5">
          <cell r="B5">
            <v>0</v>
          </cell>
        </row>
      </sheetData>
      <sheetData sheetId="16">
        <row r="5">
          <cell r="B5">
            <v>0</v>
          </cell>
        </row>
      </sheetData>
      <sheetData sheetId="17">
        <row r="5">
          <cell r="B5">
            <v>0</v>
          </cell>
        </row>
      </sheetData>
      <sheetData sheetId="18">
        <row r="1">
          <cell r="B1">
            <v>0</v>
          </cell>
        </row>
      </sheetData>
      <sheetData sheetId="19"/>
      <sheetData sheetId="20">
        <row r="5">
          <cell r="B5">
            <v>0</v>
          </cell>
        </row>
      </sheetData>
      <sheetData sheetId="21"/>
      <sheetData sheetId="22">
        <row r="5">
          <cell r="B5">
            <v>0</v>
          </cell>
        </row>
      </sheetData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250</v>
          </cell>
          <cell r="G1">
            <v>1010</v>
          </cell>
          <cell r="H1">
            <v>0</v>
          </cell>
          <cell r="I1">
            <v>0</v>
          </cell>
          <cell r="J1">
            <v>28925</v>
          </cell>
          <cell r="K1">
            <v>9772</v>
          </cell>
          <cell r="L1">
            <v>822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4109</v>
          </cell>
          <cell r="S1">
            <v>3876</v>
          </cell>
          <cell r="T1">
            <v>0</v>
          </cell>
          <cell r="U1">
            <v>909</v>
          </cell>
          <cell r="V1">
            <v>0</v>
          </cell>
          <cell r="W1">
            <v>0</v>
          </cell>
          <cell r="X1">
            <v>148</v>
          </cell>
          <cell r="Y1">
            <v>0</v>
          </cell>
          <cell r="Z1">
            <v>7</v>
          </cell>
          <cell r="AA1">
            <v>603</v>
          </cell>
          <cell r="AB1">
            <v>603</v>
          </cell>
          <cell r="AC1">
            <v>7734</v>
          </cell>
          <cell r="AD1">
            <v>3320</v>
          </cell>
          <cell r="AE1">
            <v>17288</v>
          </cell>
          <cell r="AF1">
            <v>5176</v>
          </cell>
          <cell r="AG1">
            <v>217</v>
          </cell>
          <cell r="AH1">
            <v>1861</v>
          </cell>
          <cell r="AI1">
            <v>10430</v>
          </cell>
          <cell r="AJ1">
            <v>522</v>
          </cell>
          <cell r="AK1">
            <v>1407</v>
          </cell>
          <cell r="AL1">
            <v>0</v>
          </cell>
          <cell r="AM1">
            <v>0</v>
          </cell>
          <cell r="AN1">
            <v>0</v>
          </cell>
          <cell r="AO1">
            <v>1020</v>
          </cell>
          <cell r="AP1">
            <v>0</v>
          </cell>
          <cell r="AQ1">
            <v>0</v>
          </cell>
          <cell r="AR1">
            <v>991</v>
          </cell>
          <cell r="AS1">
            <v>0</v>
          </cell>
          <cell r="AT1">
            <v>0</v>
          </cell>
          <cell r="AU1">
            <v>0</v>
          </cell>
          <cell r="AV1">
            <v>1429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58</v>
          </cell>
          <cell r="BE1">
            <v>0</v>
          </cell>
          <cell r="BF1">
            <v>0</v>
          </cell>
          <cell r="BG1">
            <v>0</v>
          </cell>
          <cell r="BH1">
            <v>933</v>
          </cell>
          <cell r="BI1">
            <v>139</v>
          </cell>
          <cell r="BJ1">
            <v>0</v>
          </cell>
          <cell r="BK1">
            <v>0</v>
          </cell>
          <cell r="BL1">
            <v>0</v>
          </cell>
          <cell r="BM1">
            <v>1784</v>
          </cell>
          <cell r="BN1">
            <v>131</v>
          </cell>
          <cell r="BO1">
            <v>0</v>
          </cell>
          <cell r="BP1">
            <v>0</v>
          </cell>
          <cell r="BQ1">
            <v>0</v>
          </cell>
          <cell r="BR1">
            <v>1940</v>
          </cell>
          <cell r="BS1">
            <v>5341</v>
          </cell>
          <cell r="BT1">
            <v>36959</v>
          </cell>
          <cell r="BU1">
            <v>3795</v>
          </cell>
          <cell r="BV1">
            <v>0</v>
          </cell>
          <cell r="BW1">
            <v>3304</v>
          </cell>
          <cell r="BX1">
            <v>0</v>
          </cell>
          <cell r="BY1">
            <v>5</v>
          </cell>
          <cell r="BZ1">
            <v>2945</v>
          </cell>
          <cell r="CA1">
            <v>0</v>
          </cell>
          <cell r="CB1">
            <v>22</v>
          </cell>
          <cell r="CC1">
            <v>6335</v>
          </cell>
          <cell r="CD1">
            <v>0</v>
          </cell>
          <cell r="CE1">
            <v>5872</v>
          </cell>
          <cell r="CF1">
            <v>3407</v>
          </cell>
          <cell r="CG1">
            <v>0</v>
          </cell>
          <cell r="CH1">
            <v>3054</v>
          </cell>
          <cell r="CI1">
            <v>0</v>
          </cell>
          <cell r="CJ1">
            <v>4075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417</v>
          </cell>
          <cell r="CP1">
            <v>0</v>
          </cell>
          <cell r="CQ1">
            <v>6099</v>
          </cell>
          <cell r="CR1">
            <v>359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4670</v>
          </cell>
          <cell r="DB1">
            <v>8</v>
          </cell>
          <cell r="DC1">
            <v>1702</v>
          </cell>
          <cell r="DD1">
            <v>0</v>
          </cell>
          <cell r="DE1">
            <v>949</v>
          </cell>
          <cell r="DF1">
            <v>2140</v>
          </cell>
          <cell r="DG1">
            <v>0</v>
          </cell>
          <cell r="DH1">
            <v>177</v>
          </cell>
          <cell r="DI1">
            <v>0</v>
          </cell>
          <cell r="DJ1">
            <v>352</v>
          </cell>
          <cell r="DK1">
            <v>476</v>
          </cell>
          <cell r="DL1">
            <v>3174</v>
          </cell>
          <cell r="DM1">
            <v>46</v>
          </cell>
          <cell r="DN1">
            <v>4565</v>
          </cell>
          <cell r="DO1">
            <v>632</v>
          </cell>
          <cell r="DP1">
            <v>208</v>
          </cell>
          <cell r="DQ1">
            <v>0</v>
          </cell>
          <cell r="DR1">
            <v>0</v>
          </cell>
          <cell r="DS1">
            <v>0</v>
          </cell>
          <cell r="DT1">
            <v>230</v>
          </cell>
          <cell r="DU1">
            <v>113</v>
          </cell>
          <cell r="DV1">
            <v>1283</v>
          </cell>
          <cell r="DW1">
            <v>0</v>
          </cell>
          <cell r="DX1">
            <v>0</v>
          </cell>
          <cell r="DY1">
            <v>380</v>
          </cell>
          <cell r="DZ1">
            <v>2295</v>
          </cell>
          <cell r="EA1">
            <v>2464</v>
          </cell>
          <cell r="EB1">
            <v>33</v>
          </cell>
          <cell r="EC1">
            <v>135</v>
          </cell>
          <cell r="ED1">
            <v>3748</v>
          </cell>
          <cell r="EE1">
            <v>1631</v>
          </cell>
          <cell r="EF1">
            <v>1665</v>
          </cell>
          <cell r="EG1">
            <v>760</v>
          </cell>
          <cell r="EH1">
            <v>347</v>
          </cell>
          <cell r="EI1">
            <v>619</v>
          </cell>
          <cell r="EJ1">
            <v>2281</v>
          </cell>
          <cell r="EK1">
            <v>11116</v>
          </cell>
          <cell r="EL1">
            <v>4590</v>
          </cell>
          <cell r="EM1">
            <v>6514</v>
          </cell>
          <cell r="EN1">
            <v>2400</v>
          </cell>
          <cell r="EO1">
            <v>3858</v>
          </cell>
          <cell r="EP1">
            <v>3480</v>
          </cell>
          <cell r="EQ1">
            <v>1480</v>
          </cell>
          <cell r="ER1">
            <v>4042</v>
          </cell>
          <cell r="ES1">
            <v>4493</v>
          </cell>
          <cell r="ET1">
            <v>317</v>
          </cell>
          <cell r="EU1">
            <v>265</v>
          </cell>
          <cell r="EV1">
            <v>271</v>
          </cell>
          <cell r="EW1">
            <v>9598</v>
          </cell>
          <cell r="EX1">
            <v>7408</v>
          </cell>
          <cell r="EY1">
            <v>3887</v>
          </cell>
          <cell r="EZ1">
            <v>11637</v>
          </cell>
          <cell r="FA1">
            <v>1056</v>
          </cell>
          <cell r="FB1">
            <v>3674</v>
          </cell>
          <cell r="FC1">
            <v>512</v>
          </cell>
          <cell r="FD1">
            <v>14039</v>
          </cell>
          <cell r="FE1">
            <v>770</v>
          </cell>
          <cell r="FF1">
            <v>3417</v>
          </cell>
          <cell r="FG1">
            <v>2417</v>
          </cell>
          <cell r="FH1">
            <v>26555</v>
          </cell>
          <cell r="FI1">
            <v>7014</v>
          </cell>
          <cell r="FJ1">
            <v>16519</v>
          </cell>
          <cell r="FK1">
            <v>15957</v>
          </cell>
          <cell r="FL1">
            <v>11712</v>
          </cell>
          <cell r="FM1">
            <v>5073</v>
          </cell>
          <cell r="FN1">
            <v>3846</v>
          </cell>
          <cell r="FO1">
            <v>8533</v>
          </cell>
          <cell r="FP1">
            <v>6907</v>
          </cell>
          <cell r="FQ1">
            <v>747</v>
          </cell>
          <cell r="FR1">
            <v>3561</v>
          </cell>
          <cell r="FS1">
            <v>11485</v>
          </cell>
          <cell r="FT1">
            <v>213</v>
          </cell>
          <cell r="FU1">
            <v>3708</v>
          </cell>
          <cell r="FV1">
            <v>5710</v>
          </cell>
          <cell r="FW1">
            <v>4369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32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77634</v>
          </cell>
          <cell r="O2">
            <v>10149</v>
          </cell>
          <cell r="P2">
            <v>0</v>
          </cell>
          <cell r="Q2">
            <v>41159</v>
          </cell>
          <cell r="R2">
            <v>30836</v>
          </cell>
          <cell r="S2">
            <v>38286</v>
          </cell>
          <cell r="T2">
            <v>0</v>
          </cell>
          <cell r="U2">
            <v>0</v>
          </cell>
          <cell r="V2">
            <v>0</v>
          </cell>
          <cell r="W2">
            <v>119248</v>
          </cell>
          <cell r="X2">
            <v>112288</v>
          </cell>
          <cell r="Y2">
            <v>44303</v>
          </cell>
          <cell r="Z2">
            <v>76576</v>
          </cell>
          <cell r="AA2">
            <v>122771</v>
          </cell>
          <cell r="AB2">
            <v>7</v>
          </cell>
          <cell r="AC2">
            <v>38007</v>
          </cell>
          <cell r="AD2">
            <v>85219</v>
          </cell>
          <cell r="AE2">
            <v>28465</v>
          </cell>
          <cell r="AF2">
            <v>23561</v>
          </cell>
          <cell r="AG2">
            <v>59700</v>
          </cell>
          <cell r="AH2">
            <v>43159</v>
          </cell>
          <cell r="AI2">
            <v>15</v>
          </cell>
          <cell r="AJ2">
            <v>0</v>
          </cell>
          <cell r="AK2">
            <v>15000</v>
          </cell>
          <cell r="AL2">
            <v>42659</v>
          </cell>
          <cell r="AM2">
            <v>38000</v>
          </cell>
          <cell r="AN2">
            <v>25000</v>
          </cell>
          <cell r="AO2">
            <v>173810</v>
          </cell>
          <cell r="AP2">
            <v>182144</v>
          </cell>
          <cell r="AQ2">
            <v>23346</v>
          </cell>
          <cell r="AR2">
            <v>44520</v>
          </cell>
          <cell r="AS2">
            <v>0</v>
          </cell>
          <cell r="AT2">
            <v>38225</v>
          </cell>
          <cell r="AU2">
            <v>0</v>
          </cell>
          <cell r="AV2">
            <v>0</v>
          </cell>
          <cell r="AW2">
            <v>103470</v>
          </cell>
          <cell r="AX2">
            <v>31325</v>
          </cell>
          <cell r="AY2">
            <v>176686</v>
          </cell>
          <cell r="AZ2">
            <v>0</v>
          </cell>
          <cell r="BA2">
            <v>46407</v>
          </cell>
          <cell r="BB2">
            <v>55315</v>
          </cell>
          <cell r="BC2">
            <v>3921</v>
          </cell>
          <cell r="BD2">
            <v>6208</v>
          </cell>
          <cell r="BE2">
            <v>0</v>
          </cell>
          <cell r="BF2">
            <v>3825</v>
          </cell>
          <cell r="BG2">
            <v>0</v>
          </cell>
          <cell r="BH2">
            <v>7882</v>
          </cell>
          <cell r="BI2">
            <v>0</v>
          </cell>
          <cell r="BJ2">
            <v>0</v>
          </cell>
          <cell r="BK2">
            <v>99791</v>
          </cell>
          <cell r="BL2">
            <v>0</v>
          </cell>
          <cell r="BM2">
            <v>63348</v>
          </cell>
          <cell r="BN2">
            <v>4840</v>
          </cell>
          <cell r="BO2">
            <v>54590</v>
          </cell>
          <cell r="BP2">
            <v>0</v>
          </cell>
          <cell r="BQ2">
            <v>108433</v>
          </cell>
          <cell r="BR2">
            <v>10461</v>
          </cell>
          <cell r="BS2">
            <v>0</v>
          </cell>
          <cell r="BT2">
            <v>0</v>
          </cell>
          <cell r="BU2">
            <v>9176</v>
          </cell>
          <cell r="BV2">
            <v>7274</v>
          </cell>
          <cell r="BW2">
            <v>89019</v>
          </cell>
          <cell r="BX2">
            <v>0</v>
          </cell>
          <cell r="BY2">
            <v>12350</v>
          </cell>
          <cell r="BZ2">
            <v>13610</v>
          </cell>
          <cell r="CA2">
            <v>0</v>
          </cell>
          <cell r="CB2">
            <v>80</v>
          </cell>
          <cell r="CC2">
            <v>0</v>
          </cell>
          <cell r="CD2">
            <v>21741</v>
          </cell>
          <cell r="CE2">
            <v>498</v>
          </cell>
          <cell r="CF2">
            <v>0</v>
          </cell>
          <cell r="CG2">
            <v>0</v>
          </cell>
          <cell r="CH2">
            <v>7422</v>
          </cell>
          <cell r="CI2">
            <v>8388</v>
          </cell>
          <cell r="CJ2">
            <v>18484</v>
          </cell>
          <cell r="CK2">
            <v>0</v>
          </cell>
          <cell r="CL2">
            <v>0</v>
          </cell>
          <cell r="CM2">
            <v>107</v>
          </cell>
          <cell r="CN2">
            <v>7781</v>
          </cell>
          <cell r="CO2">
            <v>0</v>
          </cell>
          <cell r="CP2">
            <v>0</v>
          </cell>
          <cell r="CQ2">
            <v>8792</v>
          </cell>
          <cell r="CR2">
            <v>0</v>
          </cell>
          <cell r="CS2">
            <v>12353</v>
          </cell>
          <cell r="CT2">
            <v>1681</v>
          </cell>
          <cell r="CU2">
            <v>0</v>
          </cell>
          <cell r="CV2">
            <v>0</v>
          </cell>
          <cell r="CW2">
            <v>0</v>
          </cell>
          <cell r="CX2">
            <v>3927</v>
          </cell>
          <cell r="CY2">
            <v>0</v>
          </cell>
          <cell r="CZ2">
            <v>7000</v>
          </cell>
          <cell r="DA2">
            <v>0</v>
          </cell>
          <cell r="DB2">
            <v>1287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550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5796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173890</v>
          </cell>
          <cell r="DX2">
            <v>5173</v>
          </cell>
          <cell r="DY2">
            <v>0</v>
          </cell>
          <cell r="DZ2">
            <v>0</v>
          </cell>
          <cell r="EA2">
            <v>7452</v>
          </cell>
          <cell r="EB2">
            <v>0</v>
          </cell>
          <cell r="EC2">
            <v>47409</v>
          </cell>
          <cell r="ED2">
            <v>0</v>
          </cell>
          <cell r="EE2">
            <v>0</v>
          </cell>
          <cell r="EF2">
            <v>7103</v>
          </cell>
          <cell r="EG2">
            <v>20643</v>
          </cell>
          <cell r="EH2">
            <v>22607</v>
          </cell>
          <cell r="EI2">
            <v>5720</v>
          </cell>
          <cell r="EJ2">
            <v>29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3</v>
          </cell>
          <cell r="ER2">
            <v>120</v>
          </cell>
          <cell r="ES2">
            <v>120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504</v>
          </cell>
          <cell r="EZ2">
            <v>28081</v>
          </cell>
          <cell r="FA2">
            <v>20010</v>
          </cell>
          <cell r="FB2">
            <v>67</v>
          </cell>
          <cell r="FC2">
            <v>0</v>
          </cell>
          <cell r="FD2">
            <v>25124</v>
          </cell>
          <cell r="FE2">
            <v>128138</v>
          </cell>
          <cell r="FF2">
            <v>70210</v>
          </cell>
          <cell r="FG2">
            <v>0</v>
          </cell>
          <cell r="FH2">
            <v>279904</v>
          </cell>
          <cell r="FI2">
            <v>0</v>
          </cell>
          <cell r="FJ2">
            <v>0</v>
          </cell>
          <cell r="FK2">
            <v>400679</v>
          </cell>
          <cell r="FL2">
            <v>0</v>
          </cell>
          <cell r="FM2">
            <v>0</v>
          </cell>
          <cell r="FN2">
            <v>97152</v>
          </cell>
          <cell r="FO2">
            <v>6902</v>
          </cell>
          <cell r="FP2">
            <v>6099</v>
          </cell>
          <cell r="FQ2">
            <v>60826</v>
          </cell>
          <cell r="FR2">
            <v>72603</v>
          </cell>
          <cell r="FS2">
            <v>147999</v>
          </cell>
          <cell r="FT2">
            <v>80223</v>
          </cell>
          <cell r="FU2">
            <v>0</v>
          </cell>
          <cell r="FV2">
            <v>92690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51318</v>
          </cell>
          <cell r="C3">
            <v>90876</v>
          </cell>
          <cell r="D3">
            <v>140283</v>
          </cell>
          <cell r="E3">
            <v>179180</v>
          </cell>
          <cell r="F3">
            <v>277795</v>
          </cell>
          <cell r="G3">
            <v>322454</v>
          </cell>
          <cell r="H3">
            <v>377262</v>
          </cell>
          <cell r="I3">
            <v>489233</v>
          </cell>
          <cell r="J3">
            <v>608300</v>
          </cell>
          <cell r="K3">
            <v>293349</v>
          </cell>
          <cell r="L3">
            <v>361943</v>
          </cell>
          <cell r="M3">
            <v>481228</v>
          </cell>
          <cell r="N3">
            <v>447584</v>
          </cell>
          <cell r="O3">
            <v>680064</v>
          </cell>
          <cell r="P3">
            <v>619194</v>
          </cell>
          <cell r="Q3">
            <v>1207868</v>
          </cell>
          <cell r="R3">
            <v>1151169</v>
          </cell>
          <cell r="S3">
            <v>1381889</v>
          </cell>
          <cell r="T3">
            <v>483398</v>
          </cell>
          <cell r="U3">
            <v>331927</v>
          </cell>
          <cell r="V3">
            <v>236479</v>
          </cell>
          <cell r="W3">
            <v>213248</v>
          </cell>
          <cell r="X3">
            <v>572785</v>
          </cell>
          <cell r="Y3">
            <v>806355</v>
          </cell>
          <cell r="Z3">
            <v>667698</v>
          </cell>
          <cell r="AA3">
            <v>169277</v>
          </cell>
          <cell r="AB3">
            <v>512493</v>
          </cell>
          <cell r="AC3">
            <v>819818</v>
          </cell>
          <cell r="AD3">
            <v>1084484</v>
          </cell>
          <cell r="AE3">
            <v>1009823</v>
          </cell>
          <cell r="AF3">
            <v>1183225</v>
          </cell>
          <cell r="AG3">
            <v>840182</v>
          </cell>
          <cell r="AH3">
            <v>732824</v>
          </cell>
          <cell r="AI3">
            <v>424283</v>
          </cell>
          <cell r="AJ3">
            <v>475413</v>
          </cell>
          <cell r="AK3">
            <v>565418</v>
          </cell>
          <cell r="AL3">
            <v>305560</v>
          </cell>
          <cell r="AM3">
            <v>381482</v>
          </cell>
          <cell r="AN3">
            <v>646487</v>
          </cell>
          <cell r="AO3">
            <v>838682</v>
          </cell>
          <cell r="AP3">
            <v>983998</v>
          </cell>
          <cell r="AQ3">
            <v>110539</v>
          </cell>
          <cell r="AR3">
            <v>114939</v>
          </cell>
          <cell r="AS3">
            <v>106865</v>
          </cell>
          <cell r="AT3">
            <v>120330</v>
          </cell>
          <cell r="AU3">
            <v>43972</v>
          </cell>
          <cell r="AV3">
            <v>398565</v>
          </cell>
          <cell r="AW3">
            <v>752636</v>
          </cell>
          <cell r="AX3">
            <v>1754978</v>
          </cell>
          <cell r="AY3">
            <v>1706092</v>
          </cell>
          <cell r="AZ3">
            <v>1744316</v>
          </cell>
          <cell r="BA3">
            <v>2197886</v>
          </cell>
          <cell r="BB3">
            <v>1636288</v>
          </cell>
          <cell r="BC3">
            <v>1226180</v>
          </cell>
          <cell r="BD3">
            <v>1514976</v>
          </cell>
          <cell r="BE3">
            <v>1674488</v>
          </cell>
          <cell r="BF3">
            <v>1195484</v>
          </cell>
          <cell r="BG3">
            <v>813593</v>
          </cell>
          <cell r="BH3">
            <v>523656</v>
          </cell>
          <cell r="BI3">
            <v>310642</v>
          </cell>
          <cell r="BJ3">
            <v>909124</v>
          </cell>
          <cell r="BK3">
            <v>1035294</v>
          </cell>
          <cell r="BL3">
            <v>420175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267733</v>
          </cell>
          <cell r="BR3">
            <v>244094</v>
          </cell>
          <cell r="BS3">
            <v>71451</v>
          </cell>
          <cell r="BT3">
            <v>39156</v>
          </cell>
          <cell r="BU3">
            <v>29777</v>
          </cell>
          <cell r="BV3">
            <v>97210</v>
          </cell>
          <cell r="BW3">
            <v>22608</v>
          </cell>
          <cell r="BX3">
            <v>1256</v>
          </cell>
          <cell r="BY3">
            <v>27017</v>
          </cell>
          <cell r="BZ3">
            <v>32074</v>
          </cell>
          <cell r="CA3">
            <v>33293</v>
          </cell>
          <cell r="CB3">
            <v>13449</v>
          </cell>
          <cell r="CC3">
            <v>25462</v>
          </cell>
          <cell r="CD3">
            <v>28771</v>
          </cell>
          <cell r="CE3">
            <v>17105</v>
          </cell>
          <cell r="CF3">
            <v>32279</v>
          </cell>
          <cell r="CG3">
            <v>14230</v>
          </cell>
          <cell r="CH3">
            <v>0</v>
          </cell>
          <cell r="CI3">
            <v>25114</v>
          </cell>
          <cell r="CJ3">
            <v>36658</v>
          </cell>
          <cell r="CK3">
            <v>44718</v>
          </cell>
          <cell r="CL3">
            <v>35464</v>
          </cell>
          <cell r="CM3">
            <v>34106</v>
          </cell>
          <cell r="CN3">
            <v>52896</v>
          </cell>
          <cell r="CO3">
            <v>40333</v>
          </cell>
          <cell r="CP3">
            <v>51622</v>
          </cell>
          <cell r="CQ3">
            <v>57109</v>
          </cell>
          <cell r="CR3">
            <v>28337</v>
          </cell>
          <cell r="CS3">
            <v>49808</v>
          </cell>
          <cell r="CT3">
            <v>38993</v>
          </cell>
          <cell r="CU3">
            <v>24506</v>
          </cell>
          <cell r="CV3">
            <v>35130</v>
          </cell>
          <cell r="CW3">
            <v>28430</v>
          </cell>
          <cell r="CX3">
            <v>30837</v>
          </cell>
          <cell r="CY3">
            <v>38150</v>
          </cell>
          <cell r="CZ3">
            <v>77580</v>
          </cell>
          <cell r="DA3">
            <v>81358</v>
          </cell>
          <cell r="DB3">
            <v>116166</v>
          </cell>
          <cell r="DC3">
            <v>228413</v>
          </cell>
          <cell r="DD3">
            <v>206097</v>
          </cell>
          <cell r="DE3">
            <v>154136</v>
          </cell>
          <cell r="DF3">
            <v>52003</v>
          </cell>
          <cell r="DG3">
            <v>96789</v>
          </cell>
          <cell r="DH3">
            <v>61281</v>
          </cell>
          <cell r="DI3">
            <v>43900</v>
          </cell>
          <cell r="DJ3">
            <v>90075</v>
          </cell>
          <cell r="DK3">
            <v>62617</v>
          </cell>
          <cell r="DL3">
            <v>145142</v>
          </cell>
          <cell r="DM3">
            <v>142991</v>
          </cell>
          <cell r="DN3">
            <v>130692</v>
          </cell>
          <cell r="DO3">
            <v>171510</v>
          </cell>
          <cell r="DP3">
            <v>190375</v>
          </cell>
          <cell r="DQ3">
            <v>209501</v>
          </cell>
          <cell r="DR3">
            <v>102798</v>
          </cell>
          <cell r="DS3">
            <v>108392</v>
          </cell>
          <cell r="DT3">
            <v>56601</v>
          </cell>
          <cell r="DU3">
            <v>65001</v>
          </cell>
          <cell r="DV3">
            <v>103893</v>
          </cell>
          <cell r="DW3">
            <v>101323</v>
          </cell>
          <cell r="DX3">
            <v>147063</v>
          </cell>
          <cell r="DY3">
            <v>156950</v>
          </cell>
          <cell r="DZ3">
            <v>182985</v>
          </cell>
          <cell r="EA3">
            <v>161965</v>
          </cell>
          <cell r="EB3">
            <v>253538</v>
          </cell>
          <cell r="EC3">
            <v>85334</v>
          </cell>
          <cell r="ED3">
            <v>44938</v>
          </cell>
          <cell r="EE3">
            <v>41265</v>
          </cell>
          <cell r="EF3">
            <v>37282</v>
          </cell>
          <cell r="EG3">
            <v>48049</v>
          </cell>
          <cell r="EH3">
            <v>107121</v>
          </cell>
          <cell r="EI3">
            <v>95544</v>
          </cell>
          <cell r="EJ3">
            <v>107114</v>
          </cell>
          <cell r="EK3">
            <v>85231</v>
          </cell>
          <cell r="EL3">
            <v>87330</v>
          </cell>
          <cell r="EM3">
            <v>25235</v>
          </cell>
          <cell r="EN3">
            <v>40735</v>
          </cell>
          <cell r="EO3">
            <v>44427</v>
          </cell>
          <cell r="EP3">
            <v>12886</v>
          </cell>
          <cell r="EQ3">
            <v>23778</v>
          </cell>
          <cell r="ER3">
            <v>14559</v>
          </cell>
          <cell r="ES3">
            <v>8441</v>
          </cell>
          <cell r="ET3">
            <v>7858</v>
          </cell>
          <cell r="EU3">
            <v>3000</v>
          </cell>
          <cell r="EV3">
            <v>68936</v>
          </cell>
          <cell r="EW3">
            <v>26692</v>
          </cell>
          <cell r="EX3">
            <v>0</v>
          </cell>
          <cell r="EY3">
            <v>0</v>
          </cell>
          <cell r="EZ3">
            <v>15150</v>
          </cell>
          <cell r="FA3">
            <v>78283</v>
          </cell>
          <cell r="FB3">
            <v>53265</v>
          </cell>
          <cell r="FC3">
            <v>53040</v>
          </cell>
          <cell r="FD3">
            <v>70427</v>
          </cell>
          <cell r="FE3">
            <v>16381</v>
          </cell>
          <cell r="FF3">
            <v>16952</v>
          </cell>
          <cell r="FG3">
            <v>52524</v>
          </cell>
          <cell r="FH3">
            <v>58861</v>
          </cell>
          <cell r="FI3">
            <v>112504</v>
          </cell>
          <cell r="FJ3">
            <v>114442</v>
          </cell>
          <cell r="FK3">
            <v>92699</v>
          </cell>
          <cell r="FL3">
            <v>96185</v>
          </cell>
          <cell r="FM3">
            <v>80352</v>
          </cell>
          <cell r="FN3">
            <v>80065</v>
          </cell>
          <cell r="FO3">
            <v>96915</v>
          </cell>
          <cell r="FP3">
            <v>23942</v>
          </cell>
          <cell r="FQ3">
            <v>50399</v>
          </cell>
          <cell r="FR3">
            <v>27493</v>
          </cell>
          <cell r="FS3">
            <v>15920</v>
          </cell>
          <cell r="FT3">
            <v>93801</v>
          </cell>
          <cell r="FU3">
            <v>34220</v>
          </cell>
          <cell r="FV3">
            <v>134527</v>
          </cell>
          <cell r="FW3">
            <v>117205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1378</v>
          </cell>
          <cell r="H4">
            <v>0</v>
          </cell>
          <cell r="I4">
            <v>0</v>
          </cell>
          <cell r="J4">
            <v>0</v>
          </cell>
          <cell r="K4">
            <v>23677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6113</v>
          </cell>
          <cell r="U4">
            <v>0</v>
          </cell>
          <cell r="V4">
            <v>5503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1472</v>
          </cell>
          <cell r="AB4">
            <v>0</v>
          </cell>
          <cell r="AC4">
            <v>3402</v>
          </cell>
          <cell r="AD4">
            <v>5774</v>
          </cell>
          <cell r="AE4">
            <v>3252</v>
          </cell>
          <cell r="AF4">
            <v>3254</v>
          </cell>
          <cell r="AG4">
            <v>0</v>
          </cell>
          <cell r="AH4">
            <v>8683</v>
          </cell>
          <cell r="AI4">
            <v>6001</v>
          </cell>
          <cell r="AJ4">
            <v>2723</v>
          </cell>
          <cell r="AK4">
            <v>123131</v>
          </cell>
          <cell r="AL4">
            <v>112488</v>
          </cell>
          <cell r="AM4">
            <v>3183</v>
          </cell>
          <cell r="AN4">
            <v>0</v>
          </cell>
          <cell r="AO4">
            <v>3091</v>
          </cell>
          <cell r="AP4">
            <v>2760</v>
          </cell>
          <cell r="AQ4">
            <v>12458</v>
          </cell>
          <cell r="AR4">
            <v>2510</v>
          </cell>
          <cell r="AS4">
            <v>57047</v>
          </cell>
          <cell r="AT4">
            <v>3756</v>
          </cell>
          <cell r="AU4">
            <v>2954</v>
          </cell>
          <cell r="AV4">
            <v>0</v>
          </cell>
          <cell r="AW4">
            <v>9537</v>
          </cell>
          <cell r="AX4">
            <v>7925</v>
          </cell>
          <cell r="AY4">
            <v>2315</v>
          </cell>
          <cell r="AZ4">
            <v>3897</v>
          </cell>
          <cell r="BA4">
            <v>4578</v>
          </cell>
          <cell r="BB4">
            <v>2234</v>
          </cell>
          <cell r="BC4">
            <v>836</v>
          </cell>
          <cell r="BD4">
            <v>5279</v>
          </cell>
          <cell r="BE4">
            <v>0</v>
          </cell>
          <cell r="BF4">
            <v>7509</v>
          </cell>
          <cell r="BG4">
            <v>0</v>
          </cell>
          <cell r="BH4">
            <v>13959</v>
          </cell>
          <cell r="BI4">
            <v>2692</v>
          </cell>
          <cell r="BJ4">
            <v>2680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1526</v>
          </cell>
          <cell r="BP4">
            <v>0</v>
          </cell>
          <cell r="BQ4">
            <v>1299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7948</v>
          </cell>
          <cell r="BW4">
            <v>2945</v>
          </cell>
          <cell r="BX4">
            <v>0</v>
          </cell>
          <cell r="BY4">
            <v>964</v>
          </cell>
          <cell r="BZ4">
            <v>962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670</v>
          </cell>
          <cell r="CG4">
            <v>0</v>
          </cell>
          <cell r="CH4">
            <v>644</v>
          </cell>
          <cell r="CI4">
            <v>876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6822</v>
          </cell>
          <cell r="CP4">
            <v>30156</v>
          </cell>
          <cell r="CQ4">
            <v>65794</v>
          </cell>
          <cell r="CR4">
            <v>32608</v>
          </cell>
          <cell r="CS4">
            <v>3412</v>
          </cell>
          <cell r="CT4">
            <v>2900</v>
          </cell>
          <cell r="CU4">
            <v>0</v>
          </cell>
          <cell r="CV4">
            <v>2781</v>
          </cell>
          <cell r="CW4">
            <v>3981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2906</v>
          </cell>
          <cell r="DC4">
            <v>0</v>
          </cell>
          <cell r="DD4">
            <v>5985</v>
          </cell>
          <cell r="DE4">
            <v>2919</v>
          </cell>
          <cell r="DF4">
            <v>2903</v>
          </cell>
          <cell r="DG4">
            <v>0</v>
          </cell>
          <cell r="DH4">
            <v>0</v>
          </cell>
          <cell r="DI4">
            <v>0</v>
          </cell>
          <cell r="DJ4">
            <v>2941</v>
          </cell>
          <cell r="DK4">
            <v>0</v>
          </cell>
          <cell r="DL4">
            <v>0</v>
          </cell>
          <cell r="DM4">
            <v>0</v>
          </cell>
          <cell r="DN4">
            <v>3474</v>
          </cell>
          <cell r="DO4">
            <v>3462</v>
          </cell>
          <cell r="DP4">
            <v>3477</v>
          </cell>
          <cell r="DQ4">
            <v>8730</v>
          </cell>
          <cell r="DR4">
            <v>3478</v>
          </cell>
          <cell r="DS4">
            <v>0</v>
          </cell>
          <cell r="DT4">
            <v>0</v>
          </cell>
          <cell r="DU4">
            <v>3461</v>
          </cell>
          <cell r="DV4">
            <v>6375</v>
          </cell>
          <cell r="DW4">
            <v>0</v>
          </cell>
          <cell r="DX4">
            <v>3482</v>
          </cell>
          <cell r="DY4">
            <v>6579</v>
          </cell>
          <cell r="DZ4">
            <v>6788</v>
          </cell>
          <cell r="EA4">
            <v>10689</v>
          </cell>
          <cell r="EB4">
            <v>3476</v>
          </cell>
          <cell r="EC4">
            <v>3481</v>
          </cell>
          <cell r="ED4">
            <v>0</v>
          </cell>
          <cell r="EE4">
            <v>8813</v>
          </cell>
          <cell r="EF4">
            <v>6748</v>
          </cell>
          <cell r="EG4">
            <v>0</v>
          </cell>
          <cell r="EH4">
            <v>1931</v>
          </cell>
          <cell r="EI4">
            <v>0</v>
          </cell>
          <cell r="EJ4">
            <v>2112</v>
          </cell>
          <cell r="EK4">
            <v>1091</v>
          </cell>
          <cell r="EL4">
            <v>0</v>
          </cell>
          <cell r="EM4">
            <v>15580</v>
          </cell>
          <cell r="EN4">
            <v>19691</v>
          </cell>
          <cell r="EO4">
            <v>25381</v>
          </cell>
          <cell r="EP4">
            <v>21023</v>
          </cell>
          <cell r="EQ4">
            <v>7378</v>
          </cell>
          <cell r="ER4">
            <v>4055</v>
          </cell>
          <cell r="ES4">
            <v>67199</v>
          </cell>
          <cell r="ET4">
            <v>47457</v>
          </cell>
          <cell r="EU4">
            <v>7265</v>
          </cell>
          <cell r="EV4">
            <v>20992</v>
          </cell>
          <cell r="EW4">
            <v>13953</v>
          </cell>
          <cell r="EX4">
            <v>28620</v>
          </cell>
          <cell r="EY4">
            <v>68401</v>
          </cell>
          <cell r="EZ4">
            <v>58500</v>
          </cell>
          <cell r="FA4">
            <v>50883</v>
          </cell>
          <cell r="FB4">
            <v>48796</v>
          </cell>
          <cell r="FC4">
            <v>56246</v>
          </cell>
          <cell r="FD4">
            <v>43795</v>
          </cell>
          <cell r="FE4">
            <v>36320</v>
          </cell>
          <cell r="FF4">
            <v>30590</v>
          </cell>
          <cell r="FG4">
            <v>18480</v>
          </cell>
          <cell r="FH4">
            <v>74725</v>
          </cell>
          <cell r="FI4">
            <v>22265</v>
          </cell>
          <cell r="FJ4">
            <v>30578</v>
          </cell>
          <cell r="FK4">
            <v>47820</v>
          </cell>
          <cell r="FL4">
            <v>102114</v>
          </cell>
          <cell r="FM4">
            <v>15470</v>
          </cell>
          <cell r="FN4">
            <v>17840</v>
          </cell>
          <cell r="FO4">
            <v>12403</v>
          </cell>
          <cell r="FP4">
            <v>13679</v>
          </cell>
          <cell r="FQ4">
            <v>20648</v>
          </cell>
          <cell r="FR4">
            <v>43856</v>
          </cell>
          <cell r="FS4">
            <v>62029</v>
          </cell>
          <cell r="FT4">
            <v>52989</v>
          </cell>
          <cell r="FU4">
            <v>23820</v>
          </cell>
          <cell r="FV4">
            <v>10082</v>
          </cell>
          <cell r="FW4">
            <v>15420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11748</v>
          </cell>
          <cell r="C6">
            <v>11072</v>
          </cell>
          <cell r="D6">
            <v>5242</v>
          </cell>
          <cell r="E6">
            <v>5430</v>
          </cell>
          <cell r="F6">
            <v>0</v>
          </cell>
          <cell r="G6">
            <v>4471</v>
          </cell>
          <cell r="H6">
            <v>0</v>
          </cell>
          <cell r="I6">
            <v>5460</v>
          </cell>
          <cell r="J6">
            <v>11040</v>
          </cell>
          <cell r="K6">
            <v>26265</v>
          </cell>
          <cell r="L6">
            <v>15031</v>
          </cell>
          <cell r="M6">
            <v>10988</v>
          </cell>
          <cell r="N6">
            <v>6014</v>
          </cell>
          <cell r="O6">
            <v>5822</v>
          </cell>
          <cell r="P6">
            <v>11183</v>
          </cell>
          <cell r="Q6">
            <v>11236</v>
          </cell>
          <cell r="R6">
            <v>0</v>
          </cell>
          <cell r="S6">
            <v>0</v>
          </cell>
          <cell r="T6">
            <v>14375</v>
          </cell>
          <cell r="U6">
            <v>22501</v>
          </cell>
          <cell r="V6">
            <v>29318</v>
          </cell>
          <cell r="W6">
            <v>14976</v>
          </cell>
          <cell r="X6">
            <v>40229</v>
          </cell>
          <cell r="Y6">
            <v>23948</v>
          </cell>
          <cell r="Z6">
            <v>10526</v>
          </cell>
          <cell r="AA6">
            <v>16887</v>
          </cell>
          <cell r="AB6">
            <v>6695</v>
          </cell>
          <cell r="AC6">
            <v>436</v>
          </cell>
          <cell r="AD6">
            <v>0</v>
          </cell>
          <cell r="AE6">
            <v>7210</v>
          </cell>
          <cell r="AF6">
            <v>6596</v>
          </cell>
          <cell r="AG6">
            <v>11631</v>
          </cell>
          <cell r="AH6">
            <v>19548</v>
          </cell>
          <cell r="AI6">
            <v>26303</v>
          </cell>
          <cell r="AJ6">
            <v>24388</v>
          </cell>
          <cell r="AK6">
            <v>13694</v>
          </cell>
          <cell r="AL6">
            <v>13632</v>
          </cell>
          <cell r="AM6">
            <v>7776</v>
          </cell>
          <cell r="AN6">
            <v>8291</v>
          </cell>
          <cell r="AO6">
            <v>9160</v>
          </cell>
          <cell r="AP6">
            <v>10774</v>
          </cell>
          <cell r="AQ6">
            <v>14967</v>
          </cell>
          <cell r="AR6">
            <v>13109</v>
          </cell>
          <cell r="AS6">
            <v>14915</v>
          </cell>
          <cell r="AT6">
            <v>16064</v>
          </cell>
          <cell r="AU6">
            <v>33059</v>
          </cell>
          <cell r="AV6">
            <v>44896</v>
          </cell>
          <cell r="AW6">
            <v>17991</v>
          </cell>
          <cell r="AX6">
            <v>22544</v>
          </cell>
          <cell r="AY6">
            <v>16310</v>
          </cell>
          <cell r="AZ6">
            <v>6668</v>
          </cell>
          <cell r="BA6">
            <v>66</v>
          </cell>
          <cell r="BB6">
            <v>10111</v>
          </cell>
          <cell r="BC6">
            <v>4669</v>
          </cell>
          <cell r="BD6">
            <v>9585</v>
          </cell>
          <cell r="BE6">
            <v>16702</v>
          </cell>
          <cell r="BF6">
            <v>25325</v>
          </cell>
          <cell r="BG6">
            <v>41166</v>
          </cell>
          <cell r="BH6">
            <v>40826</v>
          </cell>
          <cell r="BI6">
            <v>20852</v>
          </cell>
          <cell r="BJ6">
            <v>24799</v>
          </cell>
          <cell r="BK6">
            <v>34558</v>
          </cell>
          <cell r="BL6">
            <v>4147</v>
          </cell>
          <cell r="BM6">
            <v>9674</v>
          </cell>
          <cell r="BN6">
            <v>8412</v>
          </cell>
          <cell r="BO6">
            <v>6563</v>
          </cell>
          <cell r="BP6">
            <v>9010</v>
          </cell>
          <cell r="BQ6">
            <v>21716</v>
          </cell>
          <cell r="BR6">
            <v>39598</v>
          </cell>
          <cell r="BS6">
            <v>30310</v>
          </cell>
          <cell r="BT6">
            <v>67629</v>
          </cell>
          <cell r="BU6">
            <v>48684</v>
          </cell>
          <cell r="BV6">
            <v>34388</v>
          </cell>
          <cell r="BW6">
            <v>25738</v>
          </cell>
          <cell r="BX6">
            <v>3709</v>
          </cell>
          <cell r="BY6">
            <v>15228</v>
          </cell>
          <cell r="BZ6">
            <v>14626</v>
          </cell>
          <cell r="CA6">
            <v>9926</v>
          </cell>
          <cell r="CB6">
            <v>5525</v>
          </cell>
          <cell r="CC6">
            <v>34749</v>
          </cell>
          <cell r="CD6">
            <v>43453</v>
          </cell>
          <cell r="CE6">
            <v>55756</v>
          </cell>
          <cell r="CF6">
            <v>94134</v>
          </cell>
          <cell r="CG6">
            <v>63132</v>
          </cell>
          <cell r="CH6">
            <v>89753</v>
          </cell>
          <cell r="CI6">
            <v>47678</v>
          </cell>
          <cell r="CJ6">
            <v>32438</v>
          </cell>
          <cell r="CK6">
            <v>0</v>
          </cell>
          <cell r="CL6">
            <v>20269</v>
          </cell>
          <cell r="CM6">
            <v>0</v>
          </cell>
          <cell r="CN6">
            <v>37411</v>
          </cell>
          <cell r="CO6">
            <v>12510</v>
          </cell>
          <cell r="CP6">
            <v>59086</v>
          </cell>
          <cell r="CQ6">
            <v>54819</v>
          </cell>
          <cell r="CR6">
            <v>84890</v>
          </cell>
          <cell r="CS6">
            <v>46712</v>
          </cell>
          <cell r="CT6">
            <v>40849</v>
          </cell>
          <cell r="CU6">
            <v>14634</v>
          </cell>
          <cell r="CV6">
            <v>18976</v>
          </cell>
          <cell r="CW6">
            <v>14653</v>
          </cell>
          <cell r="CX6">
            <v>11813</v>
          </cell>
          <cell r="CY6">
            <v>18541</v>
          </cell>
          <cell r="CZ6">
            <v>5774</v>
          </cell>
          <cell r="DA6">
            <v>21621</v>
          </cell>
          <cell r="DB6">
            <v>47207</v>
          </cell>
          <cell r="DC6">
            <v>61768</v>
          </cell>
          <cell r="DD6">
            <v>64801</v>
          </cell>
          <cell r="DE6">
            <v>31649</v>
          </cell>
          <cell r="DF6">
            <v>58925</v>
          </cell>
          <cell r="DG6">
            <v>46269</v>
          </cell>
          <cell r="DH6">
            <v>32830</v>
          </cell>
          <cell r="DI6">
            <v>5869</v>
          </cell>
          <cell r="DJ6">
            <v>0</v>
          </cell>
          <cell r="DK6">
            <v>0</v>
          </cell>
          <cell r="DL6">
            <v>7202</v>
          </cell>
          <cell r="DM6">
            <v>15797</v>
          </cell>
          <cell r="DN6">
            <v>33796</v>
          </cell>
          <cell r="DO6">
            <v>40481</v>
          </cell>
          <cell r="DP6">
            <v>76163</v>
          </cell>
          <cell r="DQ6">
            <v>36715</v>
          </cell>
          <cell r="DR6">
            <v>73667</v>
          </cell>
          <cell r="DS6">
            <v>39342</v>
          </cell>
          <cell r="DT6">
            <v>0</v>
          </cell>
          <cell r="DU6">
            <v>0</v>
          </cell>
          <cell r="DV6">
            <v>0</v>
          </cell>
          <cell r="DW6">
            <v>26152</v>
          </cell>
          <cell r="DX6">
            <v>48882</v>
          </cell>
          <cell r="DY6">
            <v>31764</v>
          </cell>
          <cell r="DZ6">
            <v>18132</v>
          </cell>
          <cell r="EA6">
            <v>60431</v>
          </cell>
          <cell r="EB6">
            <v>77460</v>
          </cell>
          <cell r="EC6">
            <v>55882</v>
          </cell>
          <cell r="ED6">
            <v>57029</v>
          </cell>
          <cell r="EE6">
            <v>33197</v>
          </cell>
          <cell r="EF6">
            <v>30270</v>
          </cell>
          <cell r="EG6">
            <v>30164</v>
          </cell>
          <cell r="EH6">
            <v>19230</v>
          </cell>
          <cell r="EI6">
            <v>38740</v>
          </cell>
          <cell r="EJ6">
            <v>12264</v>
          </cell>
          <cell r="EK6">
            <v>21764</v>
          </cell>
          <cell r="EL6">
            <v>19080</v>
          </cell>
          <cell r="EM6">
            <v>45423</v>
          </cell>
          <cell r="EN6">
            <v>279927</v>
          </cell>
          <cell r="EO6">
            <v>39827</v>
          </cell>
          <cell r="EP6">
            <v>55385</v>
          </cell>
          <cell r="EQ6">
            <v>27581</v>
          </cell>
          <cell r="ER6">
            <v>18420</v>
          </cell>
          <cell r="ES6">
            <v>0</v>
          </cell>
          <cell r="ET6">
            <v>0</v>
          </cell>
          <cell r="EU6">
            <v>0</v>
          </cell>
          <cell r="EV6">
            <v>8916</v>
          </cell>
          <cell r="EW6">
            <v>50110</v>
          </cell>
          <cell r="EX6">
            <v>80787</v>
          </cell>
          <cell r="EY6">
            <v>60216</v>
          </cell>
          <cell r="EZ6">
            <v>58453</v>
          </cell>
          <cell r="FA6">
            <v>53812</v>
          </cell>
          <cell r="FB6">
            <v>64133</v>
          </cell>
          <cell r="FC6">
            <v>17242</v>
          </cell>
          <cell r="FD6">
            <v>26720</v>
          </cell>
          <cell r="FE6">
            <v>9134</v>
          </cell>
          <cell r="FF6">
            <v>17671</v>
          </cell>
          <cell r="FG6">
            <v>27084</v>
          </cell>
          <cell r="FH6">
            <v>0</v>
          </cell>
          <cell r="FI6">
            <v>8643</v>
          </cell>
          <cell r="FJ6">
            <v>63128</v>
          </cell>
          <cell r="FK6">
            <v>44962</v>
          </cell>
          <cell r="FL6">
            <v>45534</v>
          </cell>
          <cell r="FM6">
            <v>97984</v>
          </cell>
          <cell r="FN6">
            <v>63939</v>
          </cell>
          <cell r="FO6">
            <v>46446</v>
          </cell>
          <cell r="FP6">
            <v>9372</v>
          </cell>
          <cell r="FQ6">
            <v>0</v>
          </cell>
          <cell r="FR6">
            <v>9771</v>
          </cell>
          <cell r="FS6">
            <v>9452</v>
          </cell>
          <cell r="FT6">
            <v>29255</v>
          </cell>
          <cell r="FU6">
            <v>42019</v>
          </cell>
          <cell r="FV6">
            <v>40343</v>
          </cell>
          <cell r="FW6">
            <v>74957</v>
          </cell>
          <cell r="FX6">
            <v>0</v>
          </cell>
          <cell r="FY6">
            <v>0</v>
          </cell>
        </row>
        <row r="7">
          <cell r="B7">
            <v>75</v>
          </cell>
          <cell r="C7">
            <v>1229</v>
          </cell>
          <cell r="D7">
            <v>2856</v>
          </cell>
          <cell r="E7">
            <v>9612</v>
          </cell>
          <cell r="F7">
            <v>344</v>
          </cell>
          <cell r="G7">
            <v>5673</v>
          </cell>
          <cell r="H7">
            <v>133</v>
          </cell>
          <cell r="I7">
            <v>561</v>
          </cell>
          <cell r="J7">
            <v>2414</v>
          </cell>
          <cell r="K7">
            <v>677</v>
          </cell>
          <cell r="L7">
            <v>7092</v>
          </cell>
          <cell r="M7">
            <v>25298</v>
          </cell>
          <cell r="N7">
            <v>20058</v>
          </cell>
          <cell r="O7">
            <v>2383</v>
          </cell>
          <cell r="P7">
            <v>7117</v>
          </cell>
          <cell r="Q7">
            <v>6442</v>
          </cell>
          <cell r="R7">
            <v>9955</v>
          </cell>
          <cell r="S7">
            <v>10123</v>
          </cell>
          <cell r="T7">
            <v>1638</v>
          </cell>
          <cell r="U7">
            <v>4202</v>
          </cell>
          <cell r="V7">
            <v>20668</v>
          </cell>
          <cell r="W7">
            <v>56568</v>
          </cell>
          <cell r="X7">
            <v>6435</v>
          </cell>
          <cell r="Y7">
            <v>1652</v>
          </cell>
          <cell r="Z7">
            <v>4412</v>
          </cell>
          <cell r="AA7">
            <v>37343</v>
          </cell>
          <cell r="AB7">
            <v>15551</v>
          </cell>
          <cell r="AC7">
            <v>35880</v>
          </cell>
          <cell r="AD7">
            <v>11552</v>
          </cell>
          <cell r="AE7">
            <v>4944</v>
          </cell>
          <cell r="AF7">
            <v>5050</v>
          </cell>
          <cell r="AG7">
            <v>24830</v>
          </cell>
          <cell r="AH7">
            <v>3249</v>
          </cell>
          <cell r="AI7">
            <v>17616</v>
          </cell>
          <cell r="AJ7">
            <v>26967</v>
          </cell>
          <cell r="AK7">
            <v>17170</v>
          </cell>
          <cell r="AL7">
            <v>12774</v>
          </cell>
          <cell r="AM7">
            <v>21216</v>
          </cell>
          <cell r="AN7">
            <v>5213</v>
          </cell>
          <cell r="AO7">
            <v>3010</v>
          </cell>
          <cell r="AP7">
            <v>34991</v>
          </cell>
          <cell r="AQ7">
            <v>3987</v>
          </cell>
          <cell r="AR7">
            <v>10083</v>
          </cell>
          <cell r="AS7">
            <v>6399</v>
          </cell>
          <cell r="AT7">
            <v>7913</v>
          </cell>
          <cell r="AU7">
            <v>6237</v>
          </cell>
          <cell r="AV7">
            <v>5827</v>
          </cell>
          <cell r="AW7">
            <v>17903</v>
          </cell>
          <cell r="AX7">
            <v>1588</v>
          </cell>
          <cell r="AY7">
            <v>5470</v>
          </cell>
          <cell r="AZ7">
            <v>2839</v>
          </cell>
          <cell r="BA7">
            <v>43069</v>
          </cell>
          <cell r="BB7">
            <v>4671</v>
          </cell>
          <cell r="BC7">
            <v>14856</v>
          </cell>
          <cell r="BD7">
            <v>20208</v>
          </cell>
          <cell r="BE7">
            <v>139</v>
          </cell>
          <cell r="BF7">
            <v>63091</v>
          </cell>
          <cell r="BG7">
            <v>18240</v>
          </cell>
          <cell r="BH7">
            <v>18921</v>
          </cell>
          <cell r="BI7">
            <v>7927</v>
          </cell>
          <cell r="BJ7">
            <v>36743</v>
          </cell>
          <cell r="BK7">
            <v>118</v>
          </cell>
          <cell r="BL7">
            <v>15141</v>
          </cell>
          <cell r="BM7">
            <v>4051</v>
          </cell>
          <cell r="BN7">
            <v>5130</v>
          </cell>
          <cell r="BO7">
            <v>1186</v>
          </cell>
          <cell r="BP7">
            <v>4251</v>
          </cell>
          <cell r="BQ7">
            <v>454</v>
          </cell>
          <cell r="BR7">
            <v>42</v>
          </cell>
          <cell r="BS7">
            <v>291</v>
          </cell>
          <cell r="BT7">
            <v>6170</v>
          </cell>
          <cell r="BU7">
            <v>1654</v>
          </cell>
          <cell r="BV7">
            <v>798</v>
          </cell>
          <cell r="BW7">
            <v>656</v>
          </cell>
          <cell r="BX7">
            <v>1001</v>
          </cell>
          <cell r="BY7">
            <v>427</v>
          </cell>
          <cell r="BZ7">
            <v>14753</v>
          </cell>
          <cell r="CA7">
            <v>24415</v>
          </cell>
          <cell r="CB7">
            <v>8204</v>
          </cell>
          <cell r="CC7">
            <v>383</v>
          </cell>
          <cell r="CD7">
            <v>102</v>
          </cell>
          <cell r="CE7">
            <v>545</v>
          </cell>
          <cell r="CF7">
            <v>881</v>
          </cell>
          <cell r="CG7">
            <v>0</v>
          </cell>
          <cell r="CH7">
            <v>841</v>
          </cell>
          <cell r="CI7">
            <v>913</v>
          </cell>
          <cell r="CJ7">
            <v>6896</v>
          </cell>
          <cell r="CK7">
            <v>20</v>
          </cell>
          <cell r="CL7">
            <v>2833</v>
          </cell>
          <cell r="CM7">
            <v>1153</v>
          </cell>
          <cell r="CN7">
            <v>24</v>
          </cell>
          <cell r="CO7">
            <v>1683</v>
          </cell>
          <cell r="CP7">
            <v>10</v>
          </cell>
          <cell r="CQ7">
            <v>0</v>
          </cell>
          <cell r="CR7">
            <v>233</v>
          </cell>
          <cell r="CS7">
            <v>0</v>
          </cell>
          <cell r="CT7">
            <v>10</v>
          </cell>
          <cell r="CU7">
            <v>200</v>
          </cell>
          <cell r="CV7">
            <v>1338</v>
          </cell>
          <cell r="CW7">
            <v>774</v>
          </cell>
          <cell r="CX7">
            <v>17450</v>
          </cell>
          <cell r="CY7">
            <v>47</v>
          </cell>
          <cell r="CZ7">
            <v>0</v>
          </cell>
          <cell r="DA7">
            <v>6679</v>
          </cell>
          <cell r="DB7">
            <v>489</v>
          </cell>
          <cell r="DC7">
            <v>1119</v>
          </cell>
          <cell r="DD7">
            <v>9727</v>
          </cell>
          <cell r="DE7">
            <v>17092</v>
          </cell>
          <cell r="DF7">
            <v>4296</v>
          </cell>
          <cell r="DG7">
            <v>54247</v>
          </cell>
          <cell r="DH7">
            <v>21031</v>
          </cell>
          <cell r="DI7">
            <v>925</v>
          </cell>
          <cell r="DJ7">
            <v>231</v>
          </cell>
          <cell r="DK7">
            <v>3761</v>
          </cell>
          <cell r="DL7">
            <v>419</v>
          </cell>
          <cell r="DM7">
            <v>341</v>
          </cell>
          <cell r="DN7">
            <v>199</v>
          </cell>
          <cell r="DO7">
            <v>0</v>
          </cell>
          <cell r="DP7">
            <v>255</v>
          </cell>
          <cell r="DQ7">
            <v>306</v>
          </cell>
          <cell r="DR7">
            <v>243</v>
          </cell>
          <cell r="DS7">
            <v>0</v>
          </cell>
          <cell r="DT7">
            <v>0</v>
          </cell>
          <cell r="DU7">
            <v>12381</v>
          </cell>
          <cell r="DV7">
            <v>8949</v>
          </cell>
          <cell r="DW7">
            <v>8122</v>
          </cell>
          <cell r="DX7">
            <v>2407</v>
          </cell>
          <cell r="DY7">
            <v>2658</v>
          </cell>
          <cell r="DZ7">
            <v>1717</v>
          </cell>
          <cell r="EA7">
            <v>2117</v>
          </cell>
          <cell r="EB7">
            <v>25475</v>
          </cell>
          <cell r="EC7">
            <v>1215</v>
          </cell>
          <cell r="ED7">
            <v>1745</v>
          </cell>
          <cell r="EE7">
            <v>373</v>
          </cell>
          <cell r="EF7">
            <v>47099</v>
          </cell>
          <cell r="EG7">
            <v>5629</v>
          </cell>
          <cell r="EH7">
            <v>2711</v>
          </cell>
          <cell r="EI7">
            <v>24429</v>
          </cell>
          <cell r="EJ7">
            <v>27493</v>
          </cell>
          <cell r="EK7">
            <v>3269</v>
          </cell>
          <cell r="EL7">
            <v>571</v>
          </cell>
          <cell r="EM7">
            <v>3602</v>
          </cell>
          <cell r="EN7">
            <v>0</v>
          </cell>
          <cell r="EO7">
            <v>16738</v>
          </cell>
          <cell r="EP7">
            <v>37725</v>
          </cell>
          <cell r="EQ7">
            <v>1839</v>
          </cell>
          <cell r="ER7">
            <v>0</v>
          </cell>
          <cell r="ES7">
            <v>932</v>
          </cell>
          <cell r="ET7">
            <v>11642</v>
          </cell>
          <cell r="EU7">
            <v>26300</v>
          </cell>
          <cell r="EV7">
            <v>0</v>
          </cell>
          <cell r="EW7">
            <v>42526</v>
          </cell>
          <cell r="EX7">
            <v>129</v>
          </cell>
          <cell r="EY7">
            <v>0</v>
          </cell>
          <cell r="EZ7">
            <v>0</v>
          </cell>
          <cell r="FA7">
            <v>1552</v>
          </cell>
          <cell r="FB7">
            <v>59</v>
          </cell>
          <cell r="FC7">
            <v>2</v>
          </cell>
          <cell r="FD7">
            <v>0</v>
          </cell>
          <cell r="FE7">
            <v>989</v>
          </cell>
          <cell r="FF7">
            <v>0</v>
          </cell>
          <cell r="FG7">
            <v>10693</v>
          </cell>
          <cell r="FH7">
            <v>2470</v>
          </cell>
          <cell r="FI7">
            <v>0</v>
          </cell>
          <cell r="FJ7">
            <v>1536</v>
          </cell>
          <cell r="FK7">
            <v>63776</v>
          </cell>
          <cell r="FL7">
            <v>12700</v>
          </cell>
          <cell r="FM7">
            <v>6201</v>
          </cell>
          <cell r="FN7">
            <v>17142</v>
          </cell>
          <cell r="FO7">
            <v>29050</v>
          </cell>
          <cell r="FP7">
            <v>13524</v>
          </cell>
          <cell r="FQ7">
            <v>11322</v>
          </cell>
          <cell r="FR7">
            <v>15514</v>
          </cell>
          <cell r="FS7">
            <v>23920</v>
          </cell>
          <cell r="FT7">
            <v>7268</v>
          </cell>
          <cell r="FU7">
            <v>5928</v>
          </cell>
          <cell r="FV7">
            <v>4426</v>
          </cell>
          <cell r="FW7">
            <v>17584</v>
          </cell>
          <cell r="FX7">
            <v>0</v>
          </cell>
          <cell r="FY7">
            <v>0</v>
          </cell>
        </row>
        <row r="8">
          <cell r="B8">
            <v>907591</v>
          </cell>
          <cell r="C8">
            <v>433514</v>
          </cell>
          <cell r="D8">
            <v>382009</v>
          </cell>
          <cell r="E8">
            <v>78848</v>
          </cell>
          <cell r="F8">
            <v>195006</v>
          </cell>
          <cell r="G8">
            <v>153488</v>
          </cell>
          <cell r="H8">
            <v>345558</v>
          </cell>
          <cell r="I8">
            <v>736546</v>
          </cell>
          <cell r="J8">
            <v>781887</v>
          </cell>
          <cell r="K8">
            <v>1226521</v>
          </cell>
          <cell r="L8">
            <v>1089723</v>
          </cell>
          <cell r="M8">
            <v>917259</v>
          </cell>
          <cell r="N8">
            <v>1123044</v>
          </cell>
          <cell r="O8">
            <v>842310</v>
          </cell>
          <cell r="P8">
            <v>377031</v>
          </cell>
          <cell r="Q8">
            <v>139767</v>
          </cell>
          <cell r="R8">
            <v>245083</v>
          </cell>
          <cell r="S8">
            <v>452266</v>
          </cell>
          <cell r="T8">
            <v>566286</v>
          </cell>
          <cell r="U8">
            <v>1074743</v>
          </cell>
          <cell r="V8">
            <v>1372908</v>
          </cell>
          <cell r="W8">
            <v>1315838</v>
          </cell>
          <cell r="X8">
            <v>1216973</v>
          </cell>
          <cell r="Y8">
            <v>593903</v>
          </cell>
          <cell r="Z8">
            <v>300325</v>
          </cell>
          <cell r="AA8">
            <v>167391</v>
          </cell>
          <cell r="AB8">
            <v>69426</v>
          </cell>
          <cell r="AC8">
            <v>65417</v>
          </cell>
          <cell r="AD8">
            <v>99148</v>
          </cell>
          <cell r="AE8">
            <v>153042</v>
          </cell>
          <cell r="AF8">
            <v>272315</v>
          </cell>
          <cell r="AG8">
            <v>529419</v>
          </cell>
          <cell r="AH8">
            <v>1267604</v>
          </cell>
          <cell r="AI8">
            <v>1001239</v>
          </cell>
          <cell r="AJ8">
            <v>805587</v>
          </cell>
          <cell r="AK8">
            <v>1320878</v>
          </cell>
          <cell r="AL8">
            <v>506131</v>
          </cell>
          <cell r="AM8">
            <v>513451</v>
          </cell>
          <cell r="AN8">
            <v>123126</v>
          </cell>
          <cell r="AO8">
            <v>157049</v>
          </cell>
          <cell r="AP8">
            <v>87749</v>
          </cell>
          <cell r="AQ8">
            <v>133917</v>
          </cell>
          <cell r="AR8">
            <v>514858</v>
          </cell>
          <cell r="AS8">
            <v>612852</v>
          </cell>
          <cell r="AT8">
            <v>958758</v>
          </cell>
          <cell r="AU8">
            <v>1429656</v>
          </cell>
          <cell r="AV8">
            <v>1139429</v>
          </cell>
          <cell r="AW8">
            <v>683398</v>
          </cell>
          <cell r="AX8">
            <v>676119</v>
          </cell>
          <cell r="AY8">
            <v>315653</v>
          </cell>
          <cell r="AZ8">
            <v>171954</v>
          </cell>
          <cell r="BA8">
            <v>216684</v>
          </cell>
          <cell r="BB8">
            <v>105141</v>
          </cell>
          <cell r="BC8">
            <v>163321</v>
          </cell>
          <cell r="BD8">
            <v>601540</v>
          </cell>
          <cell r="BE8">
            <v>904597</v>
          </cell>
          <cell r="BF8">
            <v>953924</v>
          </cell>
          <cell r="BG8">
            <v>1132049</v>
          </cell>
          <cell r="BH8">
            <v>767448</v>
          </cell>
          <cell r="BI8">
            <v>1152220</v>
          </cell>
          <cell r="BJ8">
            <v>752122</v>
          </cell>
          <cell r="BK8">
            <v>439192</v>
          </cell>
          <cell r="BL8">
            <v>223185</v>
          </cell>
          <cell r="BM8">
            <v>263966</v>
          </cell>
          <cell r="BN8">
            <v>192287</v>
          </cell>
          <cell r="BO8">
            <v>234985</v>
          </cell>
          <cell r="BP8">
            <v>615020</v>
          </cell>
          <cell r="BQ8">
            <v>728927</v>
          </cell>
          <cell r="BR8">
            <v>849783</v>
          </cell>
          <cell r="BS8">
            <v>1253158</v>
          </cell>
          <cell r="BT8">
            <v>1451574</v>
          </cell>
          <cell r="BU8">
            <v>708716</v>
          </cell>
          <cell r="BV8">
            <v>828288</v>
          </cell>
          <cell r="BW8">
            <v>499238</v>
          </cell>
          <cell r="BX8">
            <v>220582</v>
          </cell>
          <cell r="BY8">
            <v>192106</v>
          </cell>
          <cell r="BZ8">
            <v>228136</v>
          </cell>
          <cell r="CA8">
            <v>239532</v>
          </cell>
          <cell r="CB8">
            <v>423017</v>
          </cell>
          <cell r="CC8">
            <v>856628</v>
          </cell>
          <cell r="CD8">
            <v>916934</v>
          </cell>
          <cell r="CE8">
            <v>1480795</v>
          </cell>
          <cell r="CF8">
            <v>1489597</v>
          </cell>
          <cell r="CG8">
            <v>788154</v>
          </cell>
          <cell r="CH8">
            <v>352985</v>
          </cell>
          <cell r="CI8">
            <v>220695</v>
          </cell>
          <cell r="CJ8">
            <v>170896</v>
          </cell>
          <cell r="CK8">
            <v>121599</v>
          </cell>
          <cell r="CL8">
            <v>81835</v>
          </cell>
          <cell r="CM8">
            <v>151943</v>
          </cell>
          <cell r="CN8">
            <v>484215</v>
          </cell>
          <cell r="CO8">
            <v>1144928</v>
          </cell>
          <cell r="CP8">
            <v>1197548</v>
          </cell>
          <cell r="CQ8">
            <v>1484517</v>
          </cell>
          <cell r="CR8">
            <v>1660156</v>
          </cell>
          <cell r="CS8">
            <v>819614</v>
          </cell>
          <cell r="CT8">
            <v>681353</v>
          </cell>
          <cell r="CU8">
            <v>566919</v>
          </cell>
          <cell r="CV8">
            <v>586350</v>
          </cell>
          <cell r="CW8">
            <v>275592</v>
          </cell>
          <cell r="CX8">
            <v>295825</v>
          </cell>
          <cell r="CY8">
            <v>400691</v>
          </cell>
          <cell r="CZ8">
            <v>581720</v>
          </cell>
          <cell r="DA8">
            <v>1582922</v>
          </cell>
          <cell r="DB8">
            <v>1461575</v>
          </cell>
          <cell r="DC8">
            <v>1622352</v>
          </cell>
          <cell r="DD8">
            <v>1322558</v>
          </cell>
          <cell r="DE8">
            <v>989129</v>
          </cell>
          <cell r="DF8">
            <v>1001378</v>
          </cell>
          <cell r="DG8">
            <v>878912</v>
          </cell>
          <cell r="DH8">
            <v>467904</v>
          </cell>
          <cell r="DI8">
            <v>447314</v>
          </cell>
          <cell r="DJ8">
            <v>437659</v>
          </cell>
          <cell r="DK8">
            <v>409269</v>
          </cell>
          <cell r="DL8">
            <v>903822</v>
          </cell>
          <cell r="DM8">
            <v>1200401</v>
          </cell>
          <cell r="DN8">
            <v>1243138</v>
          </cell>
          <cell r="DO8">
            <v>1541427</v>
          </cell>
          <cell r="DP8">
            <v>1634572</v>
          </cell>
          <cell r="DQ8">
            <v>848489</v>
          </cell>
          <cell r="DR8">
            <v>452789</v>
          </cell>
          <cell r="DS8">
            <v>362611</v>
          </cell>
          <cell r="DT8">
            <v>294441</v>
          </cell>
          <cell r="DU8">
            <v>102993</v>
          </cell>
          <cell r="DV8">
            <v>113887</v>
          </cell>
          <cell r="DW8">
            <v>296734</v>
          </cell>
          <cell r="DX8">
            <v>649442</v>
          </cell>
          <cell r="DY8">
            <v>1111429</v>
          </cell>
          <cell r="DZ8">
            <v>1514808</v>
          </cell>
          <cell r="EA8">
            <v>1240979</v>
          </cell>
          <cell r="EB8">
            <v>1226776</v>
          </cell>
          <cell r="EC8">
            <v>995152</v>
          </cell>
          <cell r="ED8">
            <v>1156506</v>
          </cell>
          <cell r="EE8">
            <v>1134536</v>
          </cell>
          <cell r="EF8">
            <v>635744</v>
          </cell>
          <cell r="EG8">
            <v>414525</v>
          </cell>
          <cell r="EH8">
            <v>480939</v>
          </cell>
          <cell r="EI8">
            <v>500364</v>
          </cell>
          <cell r="EJ8">
            <v>497082</v>
          </cell>
          <cell r="EK8">
            <v>1232139</v>
          </cell>
          <cell r="EL8">
            <v>2036161</v>
          </cell>
          <cell r="EM8">
            <v>1814906</v>
          </cell>
          <cell r="EN8">
            <v>1509489</v>
          </cell>
          <cell r="EO8">
            <v>1325039</v>
          </cell>
          <cell r="EP8">
            <v>1409941</v>
          </cell>
          <cell r="EQ8">
            <v>1108145</v>
          </cell>
          <cell r="ER8">
            <v>848405</v>
          </cell>
          <cell r="ES8">
            <v>506669</v>
          </cell>
          <cell r="ET8">
            <v>514119</v>
          </cell>
          <cell r="EU8">
            <v>807058</v>
          </cell>
          <cell r="EV8">
            <v>1690106</v>
          </cell>
          <cell r="EW8">
            <v>2703519</v>
          </cell>
          <cell r="EX8">
            <v>2713254</v>
          </cell>
          <cell r="EY8">
            <v>1183172</v>
          </cell>
          <cell r="EZ8">
            <v>1245178</v>
          </cell>
          <cell r="FA8">
            <v>1474760</v>
          </cell>
          <cell r="FB8">
            <v>858458</v>
          </cell>
          <cell r="FC8">
            <v>827500</v>
          </cell>
          <cell r="FD8">
            <v>815336</v>
          </cell>
          <cell r="FE8">
            <v>477423</v>
          </cell>
          <cell r="FF8">
            <v>736025</v>
          </cell>
          <cell r="FG8">
            <v>435348</v>
          </cell>
          <cell r="FH8">
            <v>611143</v>
          </cell>
          <cell r="FI8">
            <v>1672843</v>
          </cell>
          <cell r="FJ8">
            <v>1905221</v>
          </cell>
          <cell r="FK8">
            <v>1515804</v>
          </cell>
          <cell r="FL8">
            <v>1201552</v>
          </cell>
          <cell r="FM8">
            <v>1084696</v>
          </cell>
          <cell r="FN8">
            <v>1225045</v>
          </cell>
          <cell r="FO8">
            <v>430911</v>
          </cell>
          <cell r="FP8">
            <v>241145</v>
          </cell>
          <cell r="FQ8">
            <v>284937</v>
          </cell>
          <cell r="FR8">
            <v>307976</v>
          </cell>
          <cell r="FS8">
            <v>439913</v>
          </cell>
          <cell r="FT8">
            <v>585640</v>
          </cell>
          <cell r="FU8">
            <v>1803980</v>
          </cell>
          <cell r="FV8">
            <v>1832176</v>
          </cell>
          <cell r="FW8">
            <v>2052339</v>
          </cell>
          <cell r="FX8">
            <v>0</v>
          </cell>
          <cell r="FY8">
            <v>0</v>
          </cell>
        </row>
        <row r="9">
          <cell r="B9">
            <v>54714</v>
          </cell>
          <cell r="C9">
            <v>50398</v>
          </cell>
          <cell r="D9">
            <v>47216</v>
          </cell>
          <cell r="E9">
            <v>37323</v>
          </cell>
          <cell r="F9">
            <v>32942</v>
          </cell>
          <cell r="G9">
            <v>21171</v>
          </cell>
          <cell r="H9">
            <v>10741</v>
          </cell>
          <cell r="I9">
            <v>38907</v>
          </cell>
          <cell r="J9">
            <v>64333</v>
          </cell>
          <cell r="K9">
            <v>54083</v>
          </cell>
          <cell r="L9">
            <v>81370</v>
          </cell>
          <cell r="M9">
            <v>40017</v>
          </cell>
          <cell r="N9">
            <v>41581</v>
          </cell>
          <cell r="O9">
            <v>54480</v>
          </cell>
          <cell r="P9">
            <v>65451</v>
          </cell>
          <cell r="Q9">
            <v>44369</v>
          </cell>
          <cell r="R9">
            <v>16963</v>
          </cell>
          <cell r="S9">
            <v>47239</v>
          </cell>
          <cell r="T9">
            <v>30062</v>
          </cell>
          <cell r="U9">
            <v>51784</v>
          </cell>
          <cell r="V9">
            <v>50643</v>
          </cell>
          <cell r="W9">
            <v>77874</v>
          </cell>
          <cell r="X9">
            <v>42576</v>
          </cell>
          <cell r="Y9">
            <v>24852</v>
          </cell>
          <cell r="Z9">
            <v>23782</v>
          </cell>
          <cell r="AA9">
            <v>32241</v>
          </cell>
          <cell r="AB9">
            <v>31440</v>
          </cell>
          <cell r="AC9">
            <v>26910</v>
          </cell>
          <cell r="AD9">
            <v>22822</v>
          </cell>
          <cell r="AE9">
            <v>20234</v>
          </cell>
          <cell r="AF9">
            <v>23076</v>
          </cell>
          <cell r="AG9">
            <v>35612</v>
          </cell>
          <cell r="AH9">
            <v>47660</v>
          </cell>
          <cell r="AI9">
            <v>43486</v>
          </cell>
          <cell r="AJ9">
            <v>28719</v>
          </cell>
          <cell r="AK9">
            <v>10081</v>
          </cell>
          <cell r="AL9">
            <v>27826</v>
          </cell>
          <cell r="AM9">
            <v>17677</v>
          </cell>
          <cell r="AN9">
            <v>15605</v>
          </cell>
          <cell r="AO9">
            <v>17007</v>
          </cell>
          <cell r="AP9">
            <v>44144</v>
          </cell>
          <cell r="AQ9">
            <v>20758</v>
          </cell>
          <cell r="AR9">
            <v>17555</v>
          </cell>
          <cell r="AS9">
            <v>30782</v>
          </cell>
          <cell r="AT9">
            <v>42302</v>
          </cell>
          <cell r="AU9">
            <v>28965</v>
          </cell>
          <cell r="AV9">
            <v>16412</v>
          </cell>
          <cell r="AW9">
            <v>14466</v>
          </cell>
          <cell r="AX9">
            <v>16132</v>
          </cell>
          <cell r="AY9">
            <v>20908</v>
          </cell>
          <cell r="AZ9">
            <v>21224</v>
          </cell>
          <cell r="BA9">
            <v>30505</v>
          </cell>
          <cell r="BB9">
            <v>23214</v>
          </cell>
          <cell r="BC9">
            <v>20946</v>
          </cell>
          <cell r="BD9">
            <v>21570</v>
          </cell>
          <cell r="BE9">
            <v>46883</v>
          </cell>
          <cell r="BF9">
            <v>66045</v>
          </cell>
          <cell r="BG9">
            <v>48104</v>
          </cell>
          <cell r="BH9">
            <v>35285</v>
          </cell>
          <cell r="BI9">
            <v>34950</v>
          </cell>
          <cell r="BJ9">
            <v>26738</v>
          </cell>
          <cell r="BK9">
            <v>56021</v>
          </cell>
          <cell r="BL9">
            <v>16642</v>
          </cell>
          <cell r="BM9">
            <v>18064</v>
          </cell>
          <cell r="BN9">
            <v>11120</v>
          </cell>
          <cell r="BO9">
            <v>11120</v>
          </cell>
          <cell r="BP9">
            <v>31536</v>
          </cell>
          <cell r="BQ9">
            <v>17920</v>
          </cell>
          <cell r="BR9">
            <v>53407</v>
          </cell>
          <cell r="BS9">
            <v>41849</v>
          </cell>
          <cell r="BT9">
            <v>12820</v>
          </cell>
          <cell r="BU9">
            <v>31134</v>
          </cell>
          <cell r="BV9">
            <v>34154</v>
          </cell>
          <cell r="BW9">
            <v>44702</v>
          </cell>
          <cell r="BX9">
            <v>14268</v>
          </cell>
          <cell r="BY9">
            <v>22785</v>
          </cell>
          <cell r="BZ9">
            <v>15404</v>
          </cell>
          <cell r="CA9">
            <v>23163</v>
          </cell>
          <cell r="CB9">
            <v>14934</v>
          </cell>
          <cell r="CC9">
            <v>20215</v>
          </cell>
          <cell r="CD9">
            <v>50356</v>
          </cell>
          <cell r="CE9">
            <v>27837</v>
          </cell>
          <cell r="CF9">
            <v>25800</v>
          </cell>
          <cell r="CG9">
            <v>19377</v>
          </cell>
          <cell r="CH9">
            <v>24642</v>
          </cell>
          <cell r="CI9">
            <v>21637</v>
          </cell>
          <cell r="CJ9">
            <v>32057</v>
          </cell>
          <cell r="CK9">
            <v>5298</v>
          </cell>
          <cell r="CL9">
            <v>13184</v>
          </cell>
          <cell r="CM9">
            <v>14720</v>
          </cell>
          <cell r="CN9">
            <v>9480</v>
          </cell>
          <cell r="CO9">
            <v>30396</v>
          </cell>
          <cell r="CP9">
            <v>38496</v>
          </cell>
          <cell r="CQ9">
            <v>19698</v>
          </cell>
          <cell r="CR9">
            <v>21886</v>
          </cell>
          <cell r="CS9">
            <v>28592</v>
          </cell>
          <cell r="CT9">
            <v>25560</v>
          </cell>
          <cell r="CU9">
            <v>32614</v>
          </cell>
          <cell r="CV9">
            <v>48564</v>
          </cell>
          <cell r="CW9">
            <v>11890</v>
          </cell>
          <cell r="CX9">
            <v>28939</v>
          </cell>
          <cell r="CY9">
            <v>16476</v>
          </cell>
          <cell r="CZ9">
            <v>26862</v>
          </cell>
          <cell r="DA9">
            <v>53329</v>
          </cell>
          <cell r="DB9">
            <v>40793</v>
          </cell>
          <cell r="DC9">
            <v>73779</v>
          </cell>
          <cell r="DD9">
            <v>40091</v>
          </cell>
          <cell r="DE9">
            <v>20362</v>
          </cell>
          <cell r="DF9">
            <v>57251</v>
          </cell>
          <cell r="DG9">
            <v>63593</v>
          </cell>
          <cell r="DH9">
            <v>44315</v>
          </cell>
          <cell r="DI9">
            <v>21282</v>
          </cell>
          <cell r="DJ9">
            <v>23490</v>
          </cell>
          <cell r="DK9">
            <v>270</v>
          </cell>
          <cell r="DL9">
            <v>15714</v>
          </cell>
          <cell r="DM9">
            <v>25410</v>
          </cell>
          <cell r="DN9">
            <v>54495</v>
          </cell>
          <cell r="DO9">
            <v>57024</v>
          </cell>
          <cell r="DP9">
            <v>41293</v>
          </cell>
          <cell r="DQ9">
            <v>8256</v>
          </cell>
          <cell r="DR9">
            <v>43666</v>
          </cell>
          <cell r="DS9">
            <v>35271</v>
          </cell>
          <cell r="DT9">
            <v>19404</v>
          </cell>
          <cell r="DU9">
            <v>11470</v>
          </cell>
          <cell r="DV9">
            <v>10122</v>
          </cell>
          <cell r="DW9">
            <v>13307</v>
          </cell>
          <cell r="DX9">
            <v>7541</v>
          </cell>
          <cell r="DY9">
            <v>37808</v>
          </cell>
          <cell r="DZ9">
            <v>28943</v>
          </cell>
          <cell r="EA9">
            <v>70641</v>
          </cell>
          <cell r="EB9">
            <v>19928</v>
          </cell>
          <cell r="EC9">
            <v>31487</v>
          </cell>
          <cell r="ED9">
            <v>22200</v>
          </cell>
          <cell r="EE9">
            <v>25450</v>
          </cell>
          <cell r="EF9">
            <v>29820</v>
          </cell>
          <cell r="EG9">
            <v>15892</v>
          </cell>
          <cell r="EH9">
            <v>9546</v>
          </cell>
          <cell r="EI9">
            <v>5760</v>
          </cell>
          <cell r="EJ9">
            <v>27960</v>
          </cell>
          <cell r="EK9">
            <v>7194</v>
          </cell>
          <cell r="EL9">
            <v>13675</v>
          </cell>
          <cell r="EM9">
            <v>18370</v>
          </cell>
          <cell r="EN9">
            <v>29317</v>
          </cell>
          <cell r="EO9">
            <v>13510</v>
          </cell>
          <cell r="EP9">
            <v>5838</v>
          </cell>
          <cell r="EQ9">
            <v>33126</v>
          </cell>
          <cell r="ER9">
            <v>110385</v>
          </cell>
          <cell r="ES9">
            <v>163231</v>
          </cell>
          <cell r="ET9">
            <v>60304</v>
          </cell>
          <cell r="EU9">
            <v>151874</v>
          </cell>
          <cell r="EV9">
            <v>123869</v>
          </cell>
          <cell r="EW9">
            <v>56791</v>
          </cell>
          <cell r="EX9">
            <v>41039</v>
          </cell>
          <cell r="EY9">
            <v>17894</v>
          </cell>
          <cell r="EZ9">
            <v>11600</v>
          </cell>
          <cell r="FA9">
            <v>9722</v>
          </cell>
          <cell r="FB9">
            <v>18706</v>
          </cell>
          <cell r="FC9">
            <v>6827</v>
          </cell>
          <cell r="FD9">
            <v>13945</v>
          </cell>
          <cell r="FE9">
            <v>10712</v>
          </cell>
          <cell r="FF9">
            <v>2567</v>
          </cell>
          <cell r="FG9">
            <v>20</v>
          </cell>
          <cell r="FH9">
            <v>8781</v>
          </cell>
          <cell r="FI9">
            <v>4993</v>
          </cell>
          <cell r="FJ9">
            <v>12046</v>
          </cell>
          <cell r="FK9">
            <v>20105</v>
          </cell>
          <cell r="FL9">
            <v>19602</v>
          </cell>
          <cell r="FM9">
            <v>3348</v>
          </cell>
          <cell r="FN9">
            <v>9452</v>
          </cell>
          <cell r="FO9">
            <v>8974</v>
          </cell>
          <cell r="FP9">
            <v>16331</v>
          </cell>
          <cell r="FQ9">
            <v>362</v>
          </cell>
          <cell r="FR9">
            <v>10922</v>
          </cell>
          <cell r="FS9">
            <v>0</v>
          </cell>
          <cell r="FT9">
            <v>9050</v>
          </cell>
          <cell r="FU9">
            <v>0</v>
          </cell>
          <cell r="FV9">
            <v>2134</v>
          </cell>
          <cell r="FW9">
            <v>19044</v>
          </cell>
          <cell r="FX9">
            <v>0</v>
          </cell>
          <cell r="FY9">
            <v>0</v>
          </cell>
        </row>
        <row r="10">
          <cell r="B10">
            <v>31114</v>
          </cell>
          <cell r="C10">
            <v>31730</v>
          </cell>
          <cell r="D10">
            <v>88699</v>
          </cell>
          <cell r="E10">
            <v>36684</v>
          </cell>
          <cell r="F10">
            <v>36309</v>
          </cell>
          <cell r="G10">
            <v>44482</v>
          </cell>
          <cell r="H10">
            <v>48839</v>
          </cell>
          <cell r="I10">
            <v>55660</v>
          </cell>
          <cell r="J10">
            <v>116758</v>
          </cell>
          <cell r="K10">
            <v>85460</v>
          </cell>
          <cell r="L10">
            <v>71753</v>
          </cell>
          <cell r="M10">
            <v>32744</v>
          </cell>
          <cell r="N10">
            <v>19628</v>
          </cell>
          <cell r="O10">
            <v>75360</v>
          </cell>
          <cell r="P10">
            <v>20033</v>
          </cell>
          <cell r="Q10">
            <v>37511</v>
          </cell>
          <cell r="R10">
            <v>96007</v>
          </cell>
          <cell r="S10">
            <v>34464</v>
          </cell>
          <cell r="T10">
            <v>40886</v>
          </cell>
          <cell r="U10">
            <v>63158</v>
          </cell>
          <cell r="V10">
            <v>75105</v>
          </cell>
          <cell r="W10">
            <v>75322</v>
          </cell>
          <cell r="X10">
            <v>97398</v>
          </cell>
          <cell r="Y10">
            <v>18207</v>
          </cell>
          <cell r="Z10">
            <v>79495</v>
          </cell>
          <cell r="AA10">
            <v>11160</v>
          </cell>
          <cell r="AB10">
            <v>44363</v>
          </cell>
          <cell r="AC10">
            <v>70960</v>
          </cell>
          <cell r="AD10">
            <v>94986</v>
          </cell>
          <cell r="AE10">
            <v>111401</v>
          </cell>
          <cell r="AF10">
            <v>38773</v>
          </cell>
          <cell r="AG10">
            <v>150608</v>
          </cell>
          <cell r="AH10">
            <v>170620</v>
          </cell>
          <cell r="AI10">
            <v>91086</v>
          </cell>
          <cell r="AJ10">
            <v>49067</v>
          </cell>
          <cell r="AK10">
            <v>80634</v>
          </cell>
          <cell r="AL10">
            <v>128047</v>
          </cell>
          <cell r="AM10">
            <v>158878</v>
          </cell>
          <cell r="AN10">
            <v>81032</v>
          </cell>
          <cell r="AO10">
            <v>49857</v>
          </cell>
          <cell r="AP10">
            <v>45364</v>
          </cell>
          <cell r="AQ10">
            <v>153270</v>
          </cell>
          <cell r="AR10">
            <v>54480</v>
          </cell>
          <cell r="AS10">
            <v>48204</v>
          </cell>
          <cell r="AT10">
            <v>86808</v>
          </cell>
          <cell r="AU10">
            <v>143804</v>
          </cell>
          <cell r="AV10">
            <v>87740</v>
          </cell>
          <cell r="AW10">
            <v>27335</v>
          </cell>
          <cell r="AX10">
            <v>136078</v>
          </cell>
          <cell r="AY10">
            <v>56271</v>
          </cell>
          <cell r="AZ10">
            <v>19341</v>
          </cell>
          <cell r="BA10">
            <v>121173</v>
          </cell>
          <cell r="BB10">
            <v>152785</v>
          </cell>
          <cell r="BC10">
            <v>301906</v>
          </cell>
          <cell r="BD10">
            <v>61210</v>
          </cell>
          <cell r="BE10">
            <v>52243</v>
          </cell>
          <cell r="BF10">
            <v>103496</v>
          </cell>
          <cell r="BG10">
            <v>61637</v>
          </cell>
          <cell r="BH10">
            <v>149684</v>
          </cell>
          <cell r="BI10">
            <v>108810</v>
          </cell>
          <cell r="BJ10">
            <v>118906</v>
          </cell>
          <cell r="BK10">
            <v>83942</v>
          </cell>
          <cell r="BL10">
            <v>198195</v>
          </cell>
          <cell r="BM10">
            <v>355017</v>
          </cell>
          <cell r="BN10">
            <v>238452</v>
          </cell>
          <cell r="BO10">
            <v>181513</v>
          </cell>
          <cell r="BP10">
            <v>104573</v>
          </cell>
          <cell r="BQ10">
            <v>57402</v>
          </cell>
          <cell r="BR10">
            <v>212576</v>
          </cell>
          <cell r="BS10">
            <v>243104</v>
          </cell>
          <cell r="BT10">
            <v>366824</v>
          </cell>
          <cell r="BU10">
            <v>101541</v>
          </cell>
          <cell r="BV10">
            <v>148109</v>
          </cell>
          <cell r="BW10">
            <v>204023</v>
          </cell>
          <cell r="BX10">
            <v>320602</v>
          </cell>
          <cell r="BY10">
            <v>146499</v>
          </cell>
          <cell r="BZ10">
            <v>196863</v>
          </cell>
          <cell r="CA10">
            <v>364279</v>
          </cell>
          <cell r="CB10">
            <v>83935</v>
          </cell>
          <cell r="CC10">
            <v>57234</v>
          </cell>
          <cell r="CD10">
            <v>142920</v>
          </cell>
          <cell r="CE10">
            <v>121853</v>
          </cell>
          <cell r="CF10">
            <v>80897</v>
          </cell>
          <cell r="CG10">
            <v>74782</v>
          </cell>
          <cell r="CH10">
            <v>52702</v>
          </cell>
          <cell r="CI10">
            <v>197243</v>
          </cell>
          <cell r="CJ10">
            <v>82365</v>
          </cell>
          <cell r="CK10">
            <v>73478</v>
          </cell>
          <cell r="CL10">
            <v>229934</v>
          </cell>
          <cell r="CM10">
            <v>48983</v>
          </cell>
          <cell r="CN10">
            <v>56832</v>
          </cell>
          <cell r="CO10">
            <v>65755</v>
          </cell>
          <cell r="CP10">
            <v>123460</v>
          </cell>
          <cell r="CQ10">
            <v>153084</v>
          </cell>
          <cell r="CR10">
            <v>150834</v>
          </cell>
          <cell r="CS10">
            <v>219339</v>
          </cell>
          <cell r="CT10">
            <v>150315</v>
          </cell>
          <cell r="CU10">
            <v>372328</v>
          </cell>
          <cell r="CV10">
            <v>116968</v>
          </cell>
          <cell r="CW10">
            <v>218973</v>
          </cell>
          <cell r="CX10">
            <v>134360</v>
          </cell>
          <cell r="CY10">
            <v>226105</v>
          </cell>
          <cell r="CZ10">
            <v>122806</v>
          </cell>
          <cell r="DA10">
            <v>61830</v>
          </cell>
          <cell r="DB10">
            <v>146665</v>
          </cell>
          <cell r="DC10">
            <v>168948</v>
          </cell>
          <cell r="DD10">
            <v>337377</v>
          </cell>
          <cell r="DE10">
            <v>160208</v>
          </cell>
          <cell r="DF10">
            <v>375920</v>
          </cell>
          <cell r="DG10">
            <v>129066</v>
          </cell>
          <cell r="DH10">
            <v>106740</v>
          </cell>
          <cell r="DI10">
            <v>107569</v>
          </cell>
          <cell r="DJ10">
            <v>192616</v>
          </cell>
          <cell r="DK10">
            <v>82686</v>
          </cell>
          <cell r="DL10">
            <v>68317</v>
          </cell>
          <cell r="DM10">
            <v>38209</v>
          </cell>
          <cell r="DN10">
            <v>84382</v>
          </cell>
          <cell r="DO10">
            <v>301764</v>
          </cell>
          <cell r="DP10">
            <v>102264</v>
          </cell>
          <cell r="DQ10">
            <v>116280</v>
          </cell>
          <cell r="DR10">
            <v>30648</v>
          </cell>
          <cell r="DS10">
            <v>100924</v>
          </cell>
          <cell r="DT10">
            <v>106443</v>
          </cell>
          <cell r="DU10">
            <v>233246</v>
          </cell>
          <cell r="DV10">
            <v>102506</v>
          </cell>
          <cell r="DW10">
            <v>35178</v>
          </cell>
          <cell r="DX10">
            <v>72375</v>
          </cell>
          <cell r="DY10">
            <v>35727</v>
          </cell>
          <cell r="DZ10">
            <v>76452</v>
          </cell>
          <cell r="EA10">
            <v>77221</v>
          </cell>
          <cell r="EB10">
            <v>69665</v>
          </cell>
          <cell r="EC10">
            <v>35805</v>
          </cell>
          <cell r="ED10">
            <v>46121</v>
          </cell>
          <cell r="EE10">
            <v>89193</v>
          </cell>
          <cell r="EF10">
            <v>57506</v>
          </cell>
          <cell r="EG10">
            <v>55875</v>
          </cell>
          <cell r="EH10">
            <v>79214</v>
          </cell>
          <cell r="EI10">
            <v>190378</v>
          </cell>
          <cell r="EJ10">
            <v>271095</v>
          </cell>
          <cell r="EK10">
            <v>168398</v>
          </cell>
          <cell r="EL10">
            <v>216694</v>
          </cell>
          <cell r="EM10">
            <v>187473</v>
          </cell>
          <cell r="EN10">
            <v>168358</v>
          </cell>
          <cell r="EO10">
            <v>93757</v>
          </cell>
          <cell r="EP10">
            <v>148579</v>
          </cell>
          <cell r="EQ10">
            <v>186903</v>
          </cell>
          <cell r="ER10">
            <v>385869</v>
          </cell>
          <cell r="ES10">
            <v>115308</v>
          </cell>
          <cell r="ET10">
            <v>280558</v>
          </cell>
          <cell r="EU10">
            <v>222797</v>
          </cell>
          <cell r="EV10">
            <v>390295</v>
          </cell>
          <cell r="EW10">
            <v>198405</v>
          </cell>
          <cell r="EX10">
            <v>644398</v>
          </cell>
          <cell r="EY10">
            <v>740374</v>
          </cell>
          <cell r="EZ10">
            <v>497094</v>
          </cell>
          <cell r="FA10">
            <v>719052</v>
          </cell>
          <cell r="FB10">
            <v>206052</v>
          </cell>
          <cell r="FC10">
            <v>116087</v>
          </cell>
          <cell r="FD10">
            <v>169511</v>
          </cell>
          <cell r="FE10">
            <v>670738</v>
          </cell>
          <cell r="FF10">
            <v>636847</v>
          </cell>
          <cell r="FG10">
            <v>442439</v>
          </cell>
          <cell r="FH10">
            <v>591339</v>
          </cell>
          <cell r="FI10">
            <v>150546</v>
          </cell>
          <cell r="FJ10">
            <v>270683</v>
          </cell>
          <cell r="FK10">
            <v>279931</v>
          </cell>
          <cell r="FL10">
            <v>208432</v>
          </cell>
          <cell r="FM10">
            <v>139978</v>
          </cell>
          <cell r="FN10">
            <v>166976</v>
          </cell>
          <cell r="FO10">
            <v>170909</v>
          </cell>
          <cell r="FP10">
            <v>247849</v>
          </cell>
          <cell r="FQ10">
            <v>225578</v>
          </cell>
          <cell r="FR10">
            <v>227608</v>
          </cell>
          <cell r="FS10">
            <v>230919</v>
          </cell>
          <cell r="FT10">
            <v>325775</v>
          </cell>
          <cell r="FU10">
            <v>159290</v>
          </cell>
          <cell r="FV10">
            <v>265272</v>
          </cell>
          <cell r="FW10">
            <v>384758</v>
          </cell>
          <cell r="FX10">
            <v>0</v>
          </cell>
          <cell r="FY10">
            <v>0</v>
          </cell>
        </row>
        <row r="11">
          <cell r="B11">
            <v>43047</v>
          </cell>
          <cell r="C11">
            <v>65967</v>
          </cell>
          <cell r="D11">
            <v>3820</v>
          </cell>
          <cell r="E11">
            <v>1240</v>
          </cell>
          <cell r="F11">
            <v>0</v>
          </cell>
          <cell r="G11">
            <v>1046</v>
          </cell>
          <cell r="H11">
            <v>19042</v>
          </cell>
          <cell r="I11">
            <v>14735</v>
          </cell>
          <cell r="J11">
            <v>19632</v>
          </cell>
          <cell r="K11">
            <v>46779</v>
          </cell>
          <cell r="L11">
            <v>28634</v>
          </cell>
          <cell r="M11">
            <v>24522</v>
          </cell>
          <cell r="N11">
            <v>7794</v>
          </cell>
          <cell r="O11">
            <v>11064</v>
          </cell>
          <cell r="P11">
            <v>1934</v>
          </cell>
          <cell r="Q11">
            <v>2001</v>
          </cell>
          <cell r="R11">
            <v>0</v>
          </cell>
          <cell r="S11">
            <v>2956</v>
          </cell>
          <cell r="T11">
            <v>8354</v>
          </cell>
          <cell r="U11">
            <v>28537</v>
          </cell>
          <cell r="V11">
            <v>22902</v>
          </cell>
          <cell r="W11">
            <v>88462</v>
          </cell>
          <cell r="X11">
            <v>92808</v>
          </cell>
          <cell r="Y11">
            <v>43249</v>
          </cell>
          <cell r="Z11">
            <v>14332</v>
          </cell>
          <cell r="AA11">
            <v>7389</v>
          </cell>
          <cell r="AB11">
            <v>2501</v>
          </cell>
          <cell r="AC11">
            <v>4238</v>
          </cell>
          <cell r="AD11">
            <v>9625</v>
          </cell>
          <cell r="AE11">
            <v>17535</v>
          </cell>
          <cell r="AF11">
            <v>5347</v>
          </cell>
          <cell r="AG11">
            <v>22892</v>
          </cell>
          <cell r="AH11">
            <v>25440</v>
          </cell>
          <cell r="AI11">
            <v>27612</v>
          </cell>
          <cell r="AJ11">
            <v>36046</v>
          </cell>
          <cell r="AK11">
            <v>39489</v>
          </cell>
          <cell r="AL11">
            <v>54622</v>
          </cell>
          <cell r="AM11">
            <v>8565</v>
          </cell>
          <cell r="AN11">
            <v>539</v>
          </cell>
          <cell r="AO11">
            <v>142</v>
          </cell>
          <cell r="AP11">
            <v>79</v>
          </cell>
          <cell r="AQ11">
            <v>2495</v>
          </cell>
          <cell r="AR11">
            <v>557</v>
          </cell>
          <cell r="AS11">
            <v>12399</v>
          </cell>
          <cell r="AT11">
            <v>9041</v>
          </cell>
          <cell r="AU11">
            <v>36805</v>
          </cell>
          <cell r="AV11">
            <v>23806</v>
          </cell>
          <cell r="AW11">
            <v>17088</v>
          </cell>
          <cell r="AX11">
            <v>8350</v>
          </cell>
          <cell r="AY11">
            <v>3393</v>
          </cell>
          <cell r="AZ11">
            <v>1860</v>
          </cell>
          <cell r="BA11">
            <v>1382</v>
          </cell>
          <cell r="BB11">
            <v>1054</v>
          </cell>
          <cell r="BC11">
            <v>211</v>
          </cell>
          <cell r="BD11">
            <v>4439</v>
          </cell>
          <cell r="BE11">
            <v>71251</v>
          </cell>
          <cell r="BF11">
            <v>71813</v>
          </cell>
          <cell r="BG11">
            <v>75452</v>
          </cell>
          <cell r="BH11">
            <v>92133</v>
          </cell>
          <cell r="BI11">
            <v>76783</v>
          </cell>
          <cell r="BJ11">
            <v>43682</v>
          </cell>
          <cell r="BK11">
            <v>23036</v>
          </cell>
          <cell r="BL11">
            <v>13499</v>
          </cell>
          <cell r="BM11">
            <v>5771</v>
          </cell>
          <cell r="BN11">
            <v>101</v>
          </cell>
          <cell r="BO11">
            <v>2156</v>
          </cell>
          <cell r="BP11">
            <v>3906</v>
          </cell>
          <cell r="BQ11">
            <v>3605</v>
          </cell>
          <cell r="BR11">
            <v>2868</v>
          </cell>
          <cell r="BS11">
            <v>22886</v>
          </cell>
          <cell r="BT11">
            <v>11082</v>
          </cell>
          <cell r="BU11">
            <v>10021</v>
          </cell>
          <cell r="BV11">
            <v>4472</v>
          </cell>
          <cell r="BW11">
            <v>3731</v>
          </cell>
          <cell r="BX11">
            <v>6135</v>
          </cell>
          <cell r="BY11">
            <v>1324</v>
          </cell>
          <cell r="BZ11">
            <v>5894</v>
          </cell>
          <cell r="CA11">
            <v>1267</v>
          </cell>
          <cell r="CB11">
            <v>3989</v>
          </cell>
          <cell r="CC11">
            <v>1005</v>
          </cell>
          <cell r="CD11">
            <v>8921</v>
          </cell>
          <cell r="CE11">
            <v>14184</v>
          </cell>
          <cell r="CF11">
            <v>10136</v>
          </cell>
          <cell r="CG11">
            <v>13972</v>
          </cell>
          <cell r="CH11">
            <v>4878</v>
          </cell>
          <cell r="CI11">
            <v>2316</v>
          </cell>
          <cell r="CJ11">
            <v>701</v>
          </cell>
          <cell r="CK11">
            <v>2591</v>
          </cell>
          <cell r="CL11">
            <v>895</v>
          </cell>
          <cell r="CM11">
            <v>9323</v>
          </cell>
          <cell r="CN11">
            <v>55206</v>
          </cell>
          <cell r="CO11">
            <v>53102</v>
          </cell>
          <cell r="CP11">
            <v>190762</v>
          </cell>
          <cell r="CQ11">
            <v>165545</v>
          </cell>
          <cell r="CR11">
            <v>212836</v>
          </cell>
          <cell r="CS11">
            <v>154202</v>
          </cell>
          <cell r="CT11">
            <v>89335</v>
          </cell>
          <cell r="CU11">
            <v>130885</v>
          </cell>
          <cell r="CV11">
            <v>100480</v>
          </cell>
          <cell r="CW11">
            <v>25531</v>
          </cell>
          <cell r="CX11">
            <v>19383</v>
          </cell>
          <cell r="CY11">
            <v>12824</v>
          </cell>
          <cell r="CZ11">
            <v>17425</v>
          </cell>
          <cell r="DA11">
            <v>85419</v>
          </cell>
          <cell r="DB11">
            <v>193272</v>
          </cell>
          <cell r="DC11">
            <v>159180</v>
          </cell>
          <cell r="DD11">
            <v>174173</v>
          </cell>
          <cell r="DE11">
            <v>79419</v>
          </cell>
          <cell r="DF11">
            <v>116644</v>
          </cell>
          <cell r="DG11">
            <v>55455</v>
          </cell>
          <cell r="DH11">
            <v>10179</v>
          </cell>
          <cell r="DI11">
            <v>22756</v>
          </cell>
          <cell r="DJ11">
            <v>24711</v>
          </cell>
          <cell r="DK11">
            <v>19884</v>
          </cell>
          <cell r="DL11">
            <v>23144</v>
          </cell>
          <cell r="DM11">
            <v>43366</v>
          </cell>
          <cell r="DN11">
            <v>132413</v>
          </cell>
          <cell r="DO11">
            <v>113082</v>
          </cell>
          <cell r="DP11">
            <v>126670</v>
          </cell>
          <cell r="DQ11">
            <v>93221</v>
          </cell>
          <cell r="DR11">
            <v>61466</v>
          </cell>
          <cell r="DS11">
            <v>19672</v>
          </cell>
          <cell r="DT11">
            <v>28754</v>
          </cell>
          <cell r="DU11">
            <v>15448</v>
          </cell>
          <cell r="DV11">
            <v>8097</v>
          </cell>
          <cell r="DW11">
            <v>13945</v>
          </cell>
          <cell r="DX11">
            <v>27291</v>
          </cell>
          <cell r="DY11">
            <v>22023</v>
          </cell>
          <cell r="DZ11">
            <v>86059</v>
          </cell>
          <cell r="EA11">
            <v>233990</v>
          </cell>
          <cell r="EB11">
            <v>138775</v>
          </cell>
          <cell r="EC11">
            <v>230797</v>
          </cell>
          <cell r="ED11">
            <v>271893</v>
          </cell>
          <cell r="EE11">
            <v>149745</v>
          </cell>
          <cell r="EF11">
            <v>46268</v>
          </cell>
          <cell r="EG11">
            <v>28142</v>
          </cell>
          <cell r="EH11">
            <v>43391</v>
          </cell>
          <cell r="EI11">
            <v>39253</v>
          </cell>
          <cell r="EJ11">
            <v>33063</v>
          </cell>
          <cell r="EK11">
            <v>66069</v>
          </cell>
          <cell r="EL11">
            <v>118735</v>
          </cell>
          <cell r="EM11">
            <v>184794</v>
          </cell>
          <cell r="EN11">
            <v>132626</v>
          </cell>
          <cell r="EO11">
            <v>99985</v>
          </cell>
          <cell r="EP11">
            <v>71266</v>
          </cell>
          <cell r="EQ11">
            <v>70207</v>
          </cell>
          <cell r="ER11">
            <v>594089</v>
          </cell>
          <cell r="ES11">
            <v>307125</v>
          </cell>
          <cell r="ET11">
            <v>251952</v>
          </cell>
          <cell r="EU11">
            <v>44531</v>
          </cell>
          <cell r="EV11">
            <v>53022</v>
          </cell>
          <cell r="EW11">
            <v>34806</v>
          </cell>
          <cell r="EX11">
            <v>121563</v>
          </cell>
          <cell r="EY11">
            <v>192452</v>
          </cell>
          <cell r="EZ11">
            <v>195235</v>
          </cell>
          <cell r="FA11">
            <v>157892</v>
          </cell>
          <cell r="FB11">
            <v>182165</v>
          </cell>
          <cell r="FC11">
            <v>144639</v>
          </cell>
          <cell r="FD11">
            <v>407661</v>
          </cell>
          <cell r="FE11">
            <v>178941</v>
          </cell>
          <cell r="FF11">
            <v>159816</v>
          </cell>
          <cell r="FG11">
            <v>119486</v>
          </cell>
          <cell r="FH11">
            <v>112597</v>
          </cell>
          <cell r="FI11">
            <v>141655</v>
          </cell>
          <cell r="FJ11">
            <v>124738</v>
          </cell>
          <cell r="FK11">
            <v>232973</v>
          </cell>
          <cell r="FL11">
            <v>163199</v>
          </cell>
          <cell r="FM11">
            <v>142937</v>
          </cell>
          <cell r="FN11">
            <v>207026</v>
          </cell>
          <cell r="FO11">
            <v>185143</v>
          </cell>
          <cell r="FP11">
            <v>122896</v>
          </cell>
          <cell r="FQ11">
            <v>117168</v>
          </cell>
          <cell r="FR11">
            <v>110325</v>
          </cell>
          <cell r="FS11">
            <v>83807</v>
          </cell>
          <cell r="FT11">
            <v>86261</v>
          </cell>
          <cell r="FU11">
            <v>78844</v>
          </cell>
          <cell r="FV11">
            <v>62087</v>
          </cell>
          <cell r="FW11">
            <v>77902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50</v>
          </cell>
          <cell r="G12">
            <v>2625</v>
          </cell>
          <cell r="H12">
            <v>1120</v>
          </cell>
          <cell r="I12">
            <v>0</v>
          </cell>
          <cell r="J12">
            <v>1138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6243</v>
          </cell>
          <cell r="AD12">
            <v>6092</v>
          </cell>
          <cell r="AE12">
            <v>2186</v>
          </cell>
          <cell r="AF12">
            <v>0</v>
          </cell>
          <cell r="AG12">
            <v>5941</v>
          </cell>
          <cell r="AH12">
            <v>6212</v>
          </cell>
          <cell r="AI12">
            <v>0</v>
          </cell>
          <cell r="AJ12">
            <v>0</v>
          </cell>
          <cell r="AK12">
            <v>16845</v>
          </cell>
          <cell r="AL12">
            <v>0</v>
          </cell>
          <cell r="AM12">
            <v>1495</v>
          </cell>
          <cell r="AN12">
            <v>7587</v>
          </cell>
          <cell r="AO12">
            <v>5527</v>
          </cell>
          <cell r="AP12">
            <v>2500</v>
          </cell>
          <cell r="AQ12">
            <v>11528</v>
          </cell>
          <cell r="AR12">
            <v>0</v>
          </cell>
          <cell r="AS12">
            <v>0</v>
          </cell>
          <cell r="AT12">
            <v>0</v>
          </cell>
          <cell r="AU12">
            <v>20590</v>
          </cell>
          <cell r="AV12">
            <v>0</v>
          </cell>
          <cell r="AW12">
            <v>16376</v>
          </cell>
          <cell r="AX12">
            <v>0</v>
          </cell>
          <cell r="AY12">
            <v>0</v>
          </cell>
          <cell r="AZ12">
            <v>0</v>
          </cell>
          <cell r="BA12">
            <v>990</v>
          </cell>
          <cell r="BB12">
            <v>3227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2152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8435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1710</v>
          </cell>
          <cell r="CB12">
            <v>1650</v>
          </cell>
          <cell r="CC12">
            <v>0</v>
          </cell>
          <cell r="CD12">
            <v>0</v>
          </cell>
          <cell r="CE12">
            <v>0</v>
          </cell>
          <cell r="CF12">
            <v>12979</v>
          </cell>
          <cell r="CG12">
            <v>14774</v>
          </cell>
          <cell r="CH12">
            <v>4693</v>
          </cell>
          <cell r="CI12">
            <v>7000</v>
          </cell>
          <cell r="CJ12">
            <v>13935</v>
          </cell>
          <cell r="CK12">
            <v>9158</v>
          </cell>
          <cell r="CL12">
            <v>14102</v>
          </cell>
          <cell r="CM12">
            <v>10426</v>
          </cell>
          <cell r="CN12">
            <v>15571</v>
          </cell>
          <cell r="CO12">
            <v>20750</v>
          </cell>
          <cell r="CP12">
            <v>14033</v>
          </cell>
          <cell r="CQ12">
            <v>13870</v>
          </cell>
          <cell r="CR12">
            <v>23658</v>
          </cell>
          <cell r="CS12">
            <v>22176</v>
          </cell>
          <cell r="CT12">
            <v>37080</v>
          </cell>
          <cell r="CU12">
            <v>46701</v>
          </cell>
          <cell r="CV12">
            <v>25694</v>
          </cell>
          <cell r="CW12">
            <v>40071</v>
          </cell>
          <cell r="CX12">
            <v>38975</v>
          </cell>
          <cell r="CY12">
            <v>39823</v>
          </cell>
          <cell r="CZ12">
            <v>50390</v>
          </cell>
          <cell r="DA12">
            <v>58108</v>
          </cell>
          <cell r="DB12">
            <v>27745</v>
          </cell>
          <cell r="DC12">
            <v>41297</v>
          </cell>
          <cell r="DD12">
            <v>47917</v>
          </cell>
          <cell r="DE12">
            <v>25703</v>
          </cell>
          <cell r="DF12">
            <v>28754</v>
          </cell>
          <cell r="DG12">
            <v>39698</v>
          </cell>
          <cell r="DH12">
            <v>38637</v>
          </cell>
          <cell r="DI12">
            <v>21248</v>
          </cell>
          <cell r="DJ12">
            <v>28206</v>
          </cell>
          <cell r="DK12">
            <v>27427</v>
          </cell>
          <cell r="DL12">
            <v>15654</v>
          </cell>
          <cell r="DM12">
            <v>17710</v>
          </cell>
          <cell r="DN12">
            <v>9246</v>
          </cell>
          <cell r="DO12">
            <v>40148</v>
          </cell>
          <cell r="DP12">
            <v>15011</v>
          </cell>
          <cell r="DQ12">
            <v>16932</v>
          </cell>
          <cell r="DR12">
            <v>37091</v>
          </cell>
          <cell r="DS12">
            <v>49371</v>
          </cell>
          <cell r="DT12">
            <v>42888</v>
          </cell>
          <cell r="DU12">
            <v>75326</v>
          </cell>
          <cell r="DV12">
            <v>46417</v>
          </cell>
          <cell r="DW12">
            <v>42845</v>
          </cell>
          <cell r="DX12">
            <v>53436</v>
          </cell>
          <cell r="DY12">
            <v>31235</v>
          </cell>
          <cell r="DZ12">
            <v>25803</v>
          </cell>
          <cell r="EA12">
            <v>43172</v>
          </cell>
          <cell r="EB12">
            <v>46220</v>
          </cell>
          <cell r="EC12">
            <v>12285</v>
          </cell>
          <cell r="ED12">
            <v>19981</v>
          </cell>
          <cell r="EE12">
            <v>22898</v>
          </cell>
          <cell r="EF12">
            <v>27990</v>
          </cell>
          <cell r="EG12">
            <v>20611</v>
          </cell>
          <cell r="EH12">
            <v>20532</v>
          </cell>
          <cell r="EI12">
            <v>38997</v>
          </cell>
          <cell r="EJ12">
            <v>41607</v>
          </cell>
          <cell r="EK12">
            <v>30808</v>
          </cell>
          <cell r="EL12">
            <v>70750</v>
          </cell>
          <cell r="EM12">
            <v>16904</v>
          </cell>
          <cell r="EN12">
            <v>29985</v>
          </cell>
          <cell r="EO12">
            <v>16524</v>
          </cell>
          <cell r="EP12">
            <v>24884</v>
          </cell>
          <cell r="EQ12">
            <v>7068</v>
          </cell>
          <cell r="ER12">
            <v>16135</v>
          </cell>
          <cell r="ES12">
            <v>28242</v>
          </cell>
          <cell r="ET12">
            <v>32690</v>
          </cell>
          <cell r="EU12">
            <v>34288</v>
          </cell>
          <cell r="EV12">
            <v>48427</v>
          </cell>
          <cell r="EW12">
            <v>36426</v>
          </cell>
          <cell r="EX12">
            <v>65690</v>
          </cell>
          <cell r="EY12">
            <v>62410</v>
          </cell>
          <cell r="EZ12">
            <v>38889</v>
          </cell>
          <cell r="FA12">
            <v>0</v>
          </cell>
          <cell r="FB12">
            <v>0</v>
          </cell>
          <cell r="FC12">
            <v>0</v>
          </cell>
          <cell r="FD12">
            <v>107970</v>
          </cell>
          <cell r="FE12">
            <v>59624</v>
          </cell>
          <cell r="FF12">
            <v>64456</v>
          </cell>
          <cell r="FG12">
            <v>56459</v>
          </cell>
          <cell r="FH12">
            <v>53972</v>
          </cell>
          <cell r="FI12">
            <v>74010</v>
          </cell>
          <cell r="FJ12">
            <v>108467</v>
          </cell>
          <cell r="FK12">
            <v>59907</v>
          </cell>
          <cell r="FL12">
            <v>75013</v>
          </cell>
          <cell r="FM12">
            <v>68419</v>
          </cell>
          <cell r="FN12">
            <v>77893</v>
          </cell>
          <cell r="FO12">
            <v>58730</v>
          </cell>
          <cell r="FP12">
            <v>39514</v>
          </cell>
          <cell r="FQ12">
            <v>45194</v>
          </cell>
          <cell r="FR12">
            <v>16495</v>
          </cell>
          <cell r="FS12">
            <v>34033</v>
          </cell>
          <cell r="FT12">
            <v>37610</v>
          </cell>
          <cell r="FU12">
            <v>16955</v>
          </cell>
          <cell r="FV12">
            <v>8485</v>
          </cell>
          <cell r="FW12">
            <v>16171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1055</v>
          </cell>
          <cell r="H13">
            <v>0</v>
          </cell>
          <cell r="I13">
            <v>0</v>
          </cell>
          <cell r="J13">
            <v>182</v>
          </cell>
          <cell r="K13">
            <v>288</v>
          </cell>
          <cell r="L13">
            <v>0</v>
          </cell>
          <cell r="M13">
            <v>0</v>
          </cell>
          <cell r="N13">
            <v>2744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147</v>
          </cell>
          <cell r="AB13">
            <v>0</v>
          </cell>
          <cell r="AC13">
            <v>0</v>
          </cell>
          <cell r="AD13">
            <v>0</v>
          </cell>
          <cell r="AE13">
            <v>2384</v>
          </cell>
          <cell r="AF13">
            <v>0</v>
          </cell>
          <cell r="AG13">
            <v>0</v>
          </cell>
          <cell r="AH13">
            <v>0</v>
          </cell>
          <cell r="AI13">
            <v>2481</v>
          </cell>
          <cell r="AJ13">
            <v>82</v>
          </cell>
          <cell r="AK13">
            <v>0</v>
          </cell>
          <cell r="AL13">
            <v>2381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951</v>
          </cell>
          <cell r="AT13">
            <v>0</v>
          </cell>
          <cell r="AU13">
            <v>0</v>
          </cell>
          <cell r="AV13">
            <v>2352</v>
          </cell>
          <cell r="AW13">
            <v>0</v>
          </cell>
          <cell r="AX13">
            <v>2357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467</v>
          </cell>
          <cell r="BD13">
            <v>0</v>
          </cell>
          <cell r="BE13">
            <v>0</v>
          </cell>
          <cell r="BF13">
            <v>0</v>
          </cell>
          <cell r="BG13">
            <v>2274</v>
          </cell>
          <cell r="BH13">
            <v>0</v>
          </cell>
          <cell r="BI13">
            <v>0</v>
          </cell>
          <cell r="BJ13">
            <v>3397</v>
          </cell>
          <cell r="BK13">
            <v>0</v>
          </cell>
          <cell r="BL13">
            <v>199</v>
          </cell>
          <cell r="BM13">
            <v>199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1590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2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673</v>
          </cell>
          <cell r="EJ13">
            <v>0</v>
          </cell>
          <cell r="EK13">
            <v>0</v>
          </cell>
          <cell r="EL13">
            <v>663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35</v>
          </cell>
          <cell r="ET13">
            <v>1815</v>
          </cell>
          <cell r="EU13">
            <v>3497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682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369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7387</v>
          </cell>
          <cell r="I14">
            <v>0</v>
          </cell>
          <cell r="J14">
            <v>350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2500</v>
          </cell>
          <cell r="Z14">
            <v>0</v>
          </cell>
          <cell r="AA14">
            <v>0</v>
          </cell>
          <cell r="AB14">
            <v>0</v>
          </cell>
          <cell r="AC14">
            <v>220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54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50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2670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100</v>
          </cell>
          <cell r="DM14">
            <v>0</v>
          </cell>
          <cell r="DN14">
            <v>0</v>
          </cell>
          <cell r="DO14">
            <v>0</v>
          </cell>
          <cell r="DP14">
            <v>83</v>
          </cell>
          <cell r="DQ14">
            <v>0</v>
          </cell>
          <cell r="DR14">
            <v>1840</v>
          </cell>
          <cell r="DS14">
            <v>1474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61</v>
          </cell>
          <cell r="EO14">
            <v>28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3715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342</v>
          </cell>
          <cell r="FI14">
            <v>323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189644</v>
          </cell>
          <cell r="FO14">
            <v>156605</v>
          </cell>
          <cell r="FP14">
            <v>184197</v>
          </cell>
          <cell r="FQ14">
            <v>116978</v>
          </cell>
          <cell r="FR14">
            <v>140395</v>
          </cell>
          <cell r="FS14">
            <v>91445</v>
          </cell>
          <cell r="FT14">
            <v>123728</v>
          </cell>
          <cell r="FU14">
            <v>199996</v>
          </cell>
          <cell r="FV14">
            <v>168243</v>
          </cell>
          <cell r="FW14">
            <v>183092</v>
          </cell>
          <cell r="FX14">
            <v>0</v>
          </cell>
          <cell r="FY14">
            <v>0</v>
          </cell>
        </row>
        <row r="15">
          <cell r="B15">
            <v>4800</v>
          </cell>
          <cell r="C15">
            <v>0</v>
          </cell>
          <cell r="D15">
            <v>6972</v>
          </cell>
          <cell r="E15">
            <v>0</v>
          </cell>
          <cell r="F15">
            <v>2133</v>
          </cell>
          <cell r="G15">
            <v>9172</v>
          </cell>
          <cell r="H15">
            <v>0</v>
          </cell>
          <cell r="I15">
            <v>1600</v>
          </cell>
          <cell r="J15">
            <v>5760</v>
          </cell>
          <cell r="K15">
            <v>9647</v>
          </cell>
          <cell r="L15">
            <v>7098</v>
          </cell>
          <cell r="M15">
            <v>5890</v>
          </cell>
          <cell r="N15">
            <v>0</v>
          </cell>
          <cell r="O15">
            <v>1280</v>
          </cell>
          <cell r="P15">
            <v>0</v>
          </cell>
          <cell r="Q15">
            <v>6972</v>
          </cell>
          <cell r="R15">
            <v>4800</v>
          </cell>
          <cell r="S15">
            <v>1774</v>
          </cell>
          <cell r="T15">
            <v>3000</v>
          </cell>
          <cell r="U15">
            <v>10202</v>
          </cell>
          <cell r="V15">
            <v>2400</v>
          </cell>
          <cell r="W15">
            <v>14946</v>
          </cell>
          <cell r="X15">
            <v>7315</v>
          </cell>
          <cell r="Y15">
            <v>8472</v>
          </cell>
          <cell r="Z15">
            <v>6972</v>
          </cell>
          <cell r="AA15">
            <v>0</v>
          </cell>
          <cell r="AB15">
            <v>1600</v>
          </cell>
          <cell r="AC15">
            <v>19444</v>
          </cell>
          <cell r="AD15">
            <v>3520</v>
          </cell>
          <cell r="AE15">
            <v>9696</v>
          </cell>
          <cell r="AF15">
            <v>2970</v>
          </cell>
          <cell r="AG15">
            <v>3340</v>
          </cell>
          <cell r="AH15">
            <v>19704</v>
          </cell>
          <cell r="AI15">
            <v>10976</v>
          </cell>
          <cell r="AJ15">
            <v>6690</v>
          </cell>
          <cell r="AK15">
            <v>12386</v>
          </cell>
          <cell r="AL15">
            <v>6499</v>
          </cell>
          <cell r="AM15">
            <v>48154</v>
          </cell>
          <cell r="AN15">
            <v>7086</v>
          </cell>
          <cell r="AO15">
            <v>7791</v>
          </cell>
          <cell r="AP15">
            <v>6118</v>
          </cell>
          <cell r="AQ15">
            <v>17073</v>
          </cell>
          <cell r="AR15">
            <v>6271</v>
          </cell>
          <cell r="AS15">
            <v>25137</v>
          </cell>
          <cell r="AT15">
            <v>4906</v>
          </cell>
          <cell r="AU15">
            <v>9912</v>
          </cell>
          <cell r="AV15">
            <v>10921</v>
          </cell>
          <cell r="AW15">
            <v>7725</v>
          </cell>
          <cell r="AX15">
            <v>22295</v>
          </cell>
          <cell r="AY15">
            <v>17147</v>
          </cell>
          <cell r="AZ15">
            <v>20625</v>
          </cell>
          <cell r="BA15">
            <v>9443</v>
          </cell>
          <cell r="BB15">
            <v>7123</v>
          </cell>
          <cell r="BC15">
            <v>17832</v>
          </cell>
          <cell r="BD15">
            <v>12998</v>
          </cell>
          <cell r="BE15">
            <v>28537</v>
          </cell>
          <cell r="BF15">
            <v>27021</v>
          </cell>
          <cell r="BG15">
            <v>21277</v>
          </cell>
          <cell r="BH15">
            <v>11705</v>
          </cell>
          <cell r="BI15">
            <v>4465</v>
          </cell>
          <cell r="BJ15">
            <v>0</v>
          </cell>
          <cell r="BK15">
            <v>17385</v>
          </cell>
          <cell r="BL15">
            <v>17976</v>
          </cell>
          <cell r="BM15">
            <v>21561</v>
          </cell>
          <cell r="BN15">
            <v>19730</v>
          </cell>
          <cell r="BO15">
            <v>6047</v>
          </cell>
          <cell r="BP15">
            <v>11338</v>
          </cell>
          <cell r="BQ15">
            <v>14684</v>
          </cell>
          <cell r="BR15">
            <v>7920</v>
          </cell>
          <cell r="BS15">
            <v>31478</v>
          </cell>
          <cell r="BT15">
            <v>108763</v>
          </cell>
          <cell r="BU15">
            <v>25390</v>
          </cell>
          <cell r="BV15">
            <v>22459</v>
          </cell>
          <cell r="BW15">
            <v>29996</v>
          </cell>
          <cell r="BX15">
            <v>23659</v>
          </cell>
          <cell r="BY15">
            <v>25094</v>
          </cell>
          <cell r="BZ15">
            <v>8938</v>
          </cell>
          <cell r="CA15">
            <v>17287</v>
          </cell>
          <cell r="CB15">
            <v>13992</v>
          </cell>
          <cell r="CC15">
            <v>14996</v>
          </cell>
          <cell r="CD15">
            <v>47684</v>
          </cell>
          <cell r="CE15">
            <v>43050</v>
          </cell>
          <cell r="CF15">
            <v>32301</v>
          </cell>
          <cell r="CG15">
            <v>37990</v>
          </cell>
          <cell r="CH15">
            <v>65301</v>
          </cell>
          <cell r="CI15">
            <v>36160</v>
          </cell>
          <cell r="CJ15">
            <v>26835</v>
          </cell>
          <cell r="CK15">
            <v>44509</v>
          </cell>
          <cell r="CL15">
            <v>11348</v>
          </cell>
          <cell r="CM15">
            <v>28711</v>
          </cell>
          <cell r="CN15">
            <v>24264</v>
          </cell>
          <cell r="CO15">
            <v>13376</v>
          </cell>
          <cell r="CP15">
            <v>40369</v>
          </cell>
          <cell r="CQ15">
            <v>49805</v>
          </cell>
          <cell r="CR15">
            <v>41695</v>
          </cell>
          <cell r="CS15">
            <v>20738</v>
          </cell>
          <cell r="CT15">
            <v>25352</v>
          </cell>
          <cell r="CU15">
            <v>21105</v>
          </cell>
          <cell r="CV15">
            <v>30323</v>
          </cell>
          <cell r="CW15">
            <v>27356</v>
          </cell>
          <cell r="CX15">
            <v>32639</v>
          </cell>
          <cell r="CY15">
            <v>17091</v>
          </cell>
          <cell r="CZ15">
            <v>11150</v>
          </cell>
          <cell r="DA15">
            <v>19958</v>
          </cell>
          <cell r="DB15">
            <v>20233</v>
          </cell>
          <cell r="DC15">
            <v>11251</v>
          </cell>
          <cell r="DD15">
            <v>23182</v>
          </cell>
          <cell r="DE15">
            <v>13218</v>
          </cell>
          <cell r="DF15">
            <v>8927</v>
          </cell>
          <cell r="DG15">
            <v>5808</v>
          </cell>
          <cell r="DH15">
            <v>27895</v>
          </cell>
          <cell r="DI15">
            <v>20642</v>
          </cell>
          <cell r="DJ15">
            <v>6034</v>
          </cell>
          <cell r="DK15">
            <v>9760</v>
          </cell>
          <cell r="DL15">
            <v>12658</v>
          </cell>
          <cell r="DM15">
            <v>3952</v>
          </cell>
          <cell r="DN15">
            <v>8474</v>
          </cell>
          <cell r="DO15">
            <v>10699</v>
          </cell>
          <cell r="DP15">
            <v>14432</v>
          </cell>
          <cell r="DQ15">
            <v>8455</v>
          </cell>
          <cell r="DR15">
            <v>32108</v>
          </cell>
          <cell r="DS15">
            <v>6070</v>
          </cell>
          <cell r="DT15">
            <v>1528</v>
          </cell>
          <cell r="DU15">
            <v>37246</v>
          </cell>
          <cell r="DV15">
            <v>15651</v>
          </cell>
          <cell r="DW15">
            <v>22600</v>
          </cell>
          <cell r="DX15">
            <v>24278</v>
          </cell>
          <cell r="DY15">
            <v>17893</v>
          </cell>
          <cell r="DZ15">
            <v>35144</v>
          </cell>
          <cell r="EA15">
            <v>22781</v>
          </cell>
          <cell r="EB15">
            <v>11778</v>
          </cell>
          <cell r="EC15">
            <v>42828</v>
          </cell>
          <cell r="ED15">
            <v>9467</v>
          </cell>
          <cell r="EE15">
            <v>6752</v>
          </cell>
          <cell r="EF15">
            <v>24774</v>
          </cell>
          <cell r="EG15">
            <v>18071</v>
          </cell>
          <cell r="EH15">
            <v>17471</v>
          </cell>
          <cell r="EI15">
            <v>7496</v>
          </cell>
          <cell r="EJ15">
            <v>48668</v>
          </cell>
          <cell r="EK15">
            <v>12458</v>
          </cell>
          <cell r="EL15">
            <v>15900</v>
          </cell>
          <cell r="EM15">
            <v>26773</v>
          </cell>
          <cell r="EN15">
            <v>41812</v>
          </cell>
          <cell r="EO15">
            <v>73911</v>
          </cell>
          <cell r="EP15">
            <v>25963</v>
          </cell>
          <cell r="EQ15">
            <v>25800</v>
          </cell>
          <cell r="ER15">
            <v>72818</v>
          </cell>
          <cell r="ES15">
            <v>31230</v>
          </cell>
          <cell r="ET15">
            <v>19186</v>
          </cell>
          <cell r="EU15">
            <v>7809</v>
          </cell>
          <cell r="EV15">
            <v>0</v>
          </cell>
          <cell r="EW15">
            <v>31021</v>
          </cell>
          <cell r="EX15">
            <v>161008</v>
          </cell>
          <cell r="EY15">
            <v>108152</v>
          </cell>
          <cell r="EZ15">
            <v>145257</v>
          </cell>
          <cell r="FA15">
            <v>57698</v>
          </cell>
          <cell r="FB15">
            <v>157306</v>
          </cell>
          <cell r="FC15">
            <v>65789</v>
          </cell>
          <cell r="FD15">
            <v>20340</v>
          </cell>
          <cell r="FE15">
            <v>95091</v>
          </cell>
          <cell r="FF15">
            <v>7572</v>
          </cell>
          <cell r="FG15">
            <v>6040</v>
          </cell>
          <cell r="FH15">
            <v>111542</v>
          </cell>
          <cell r="FI15">
            <v>4795</v>
          </cell>
          <cell r="FJ15">
            <v>25157</v>
          </cell>
          <cell r="FK15">
            <v>61346</v>
          </cell>
          <cell r="FL15">
            <v>82023</v>
          </cell>
          <cell r="FM15">
            <v>124014</v>
          </cell>
          <cell r="FN15">
            <v>101211</v>
          </cell>
          <cell r="FO15">
            <v>190863</v>
          </cell>
          <cell r="FP15">
            <v>70482</v>
          </cell>
          <cell r="FQ15">
            <v>41230</v>
          </cell>
          <cell r="FR15">
            <v>45856</v>
          </cell>
          <cell r="FS15">
            <v>28568</v>
          </cell>
          <cell r="FT15">
            <v>43826</v>
          </cell>
          <cell r="FU15">
            <v>25442</v>
          </cell>
          <cell r="FV15">
            <v>11285</v>
          </cell>
          <cell r="FW15">
            <v>43371</v>
          </cell>
          <cell r="FX15">
            <v>0</v>
          </cell>
          <cell r="FY15">
            <v>0</v>
          </cell>
        </row>
        <row r="16">
          <cell r="B16">
            <v>303924</v>
          </cell>
          <cell r="C16">
            <v>208033</v>
          </cell>
          <cell r="D16">
            <v>124262</v>
          </cell>
          <cell r="E16">
            <v>8638</v>
          </cell>
          <cell r="F16">
            <v>59695</v>
          </cell>
          <cell r="G16">
            <v>74398</v>
          </cell>
          <cell r="H16">
            <v>54266</v>
          </cell>
          <cell r="I16">
            <v>403498</v>
          </cell>
          <cell r="J16">
            <v>193147</v>
          </cell>
          <cell r="K16">
            <v>107603</v>
          </cell>
          <cell r="L16">
            <v>327696</v>
          </cell>
          <cell r="M16">
            <v>344329</v>
          </cell>
          <cell r="N16">
            <v>765862</v>
          </cell>
          <cell r="O16">
            <v>452869</v>
          </cell>
          <cell r="P16">
            <v>370023</v>
          </cell>
          <cell r="Q16">
            <v>237776</v>
          </cell>
          <cell r="R16">
            <v>368045</v>
          </cell>
          <cell r="S16">
            <v>301688</v>
          </cell>
          <cell r="T16">
            <v>269839</v>
          </cell>
          <cell r="U16">
            <v>565187</v>
          </cell>
          <cell r="V16">
            <v>597833</v>
          </cell>
          <cell r="W16">
            <v>1076155</v>
          </cell>
          <cell r="X16">
            <v>510944</v>
          </cell>
          <cell r="Y16">
            <v>640854</v>
          </cell>
          <cell r="Z16">
            <v>266870</v>
          </cell>
          <cell r="AA16">
            <v>294484</v>
          </cell>
          <cell r="AB16">
            <v>32700</v>
          </cell>
          <cell r="AC16">
            <v>170994</v>
          </cell>
          <cell r="AD16">
            <v>33589</v>
          </cell>
          <cell r="AE16">
            <v>29212</v>
          </cell>
          <cell r="AF16">
            <v>28823</v>
          </cell>
          <cell r="AG16">
            <v>276661</v>
          </cell>
          <cell r="AH16">
            <v>496749</v>
          </cell>
          <cell r="AI16">
            <v>371349</v>
          </cell>
          <cell r="AJ16">
            <v>480460</v>
          </cell>
          <cell r="AK16">
            <v>442878</v>
          </cell>
          <cell r="AL16">
            <v>372012</v>
          </cell>
          <cell r="AM16">
            <v>170740</v>
          </cell>
          <cell r="AN16">
            <v>43684</v>
          </cell>
          <cell r="AO16">
            <v>153544</v>
          </cell>
          <cell r="AP16">
            <v>75789</v>
          </cell>
          <cell r="AQ16">
            <v>56781</v>
          </cell>
          <cell r="AR16">
            <v>135017</v>
          </cell>
          <cell r="AS16">
            <v>272453</v>
          </cell>
          <cell r="AT16">
            <v>370637</v>
          </cell>
          <cell r="AU16">
            <v>555191</v>
          </cell>
          <cell r="AV16">
            <v>350366</v>
          </cell>
          <cell r="AW16">
            <v>360009</v>
          </cell>
          <cell r="AX16">
            <v>303998</v>
          </cell>
          <cell r="AY16">
            <v>229616</v>
          </cell>
          <cell r="AZ16">
            <v>148124</v>
          </cell>
          <cell r="BA16">
            <v>157739</v>
          </cell>
          <cell r="BB16">
            <v>67152</v>
          </cell>
          <cell r="BC16">
            <v>101106</v>
          </cell>
          <cell r="BD16">
            <v>218448</v>
          </cell>
          <cell r="BE16">
            <v>214327</v>
          </cell>
          <cell r="BF16">
            <v>268831</v>
          </cell>
          <cell r="BG16">
            <v>247746</v>
          </cell>
          <cell r="BH16">
            <v>293951</v>
          </cell>
          <cell r="BI16">
            <v>385211</v>
          </cell>
          <cell r="BJ16">
            <v>253757</v>
          </cell>
          <cell r="BK16">
            <v>211672</v>
          </cell>
          <cell r="BL16">
            <v>228233</v>
          </cell>
          <cell r="BM16">
            <v>211950</v>
          </cell>
          <cell r="BN16">
            <v>171560</v>
          </cell>
          <cell r="BO16">
            <v>224169</v>
          </cell>
          <cell r="BP16">
            <v>426010</v>
          </cell>
          <cell r="BQ16">
            <v>291922</v>
          </cell>
          <cell r="BR16">
            <v>474062</v>
          </cell>
          <cell r="BS16">
            <v>480711</v>
          </cell>
          <cell r="BT16">
            <v>343020</v>
          </cell>
          <cell r="BU16">
            <v>411104</v>
          </cell>
          <cell r="BV16">
            <v>540345</v>
          </cell>
          <cell r="BW16">
            <v>528624</v>
          </cell>
          <cell r="BX16">
            <v>268090</v>
          </cell>
          <cell r="BY16">
            <v>267837</v>
          </cell>
          <cell r="BZ16">
            <v>239272</v>
          </cell>
          <cell r="CA16">
            <v>477065</v>
          </cell>
          <cell r="CB16">
            <v>529979</v>
          </cell>
          <cell r="CC16">
            <v>511095</v>
          </cell>
          <cell r="CD16">
            <v>750704</v>
          </cell>
          <cell r="CE16">
            <v>638855</v>
          </cell>
          <cell r="CF16">
            <v>667694</v>
          </cell>
          <cell r="CG16">
            <v>521452</v>
          </cell>
          <cell r="CH16">
            <v>563990</v>
          </cell>
          <cell r="CI16">
            <v>455269</v>
          </cell>
          <cell r="CJ16">
            <v>405442</v>
          </cell>
          <cell r="CK16">
            <v>199354</v>
          </cell>
          <cell r="CL16">
            <v>309746</v>
          </cell>
          <cell r="CM16">
            <v>398173</v>
          </cell>
          <cell r="CN16">
            <v>426300</v>
          </cell>
          <cell r="CO16">
            <v>363573</v>
          </cell>
          <cell r="CP16">
            <v>570620</v>
          </cell>
          <cell r="CQ16">
            <v>465007</v>
          </cell>
          <cell r="CR16">
            <v>439332</v>
          </cell>
          <cell r="CS16">
            <v>388811</v>
          </cell>
          <cell r="CT16">
            <v>605920</v>
          </cell>
          <cell r="CU16">
            <v>428210</v>
          </cell>
          <cell r="CV16">
            <v>383355</v>
          </cell>
          <cell r="CW16">
            <v>303583</v>
          </cell>
          <cell r="CX16">
            <v>213899</v>
          </cell>
          <cell r="CY16">
            <v>309598</v>
          </cell>
          <cell r="CZ16">
            <v>247269</v>
          </cell>
          <cell r="DA16">
            <v>344840</v>
          </cell>
          <cell r="DB16">
            <v>438060</v>
          </cell>
          <cell r="DC16">
            <v>495560</v>
          </cell>
          <cell r="DD16">
            <v>671773</v>
          </cell>
          <cell r="DE16">
            <v>564229</v>
          </cell>
          <cell r="DF16">
            <v>708695</v>
          </cell>
          <cell r="DG16">
            <v>1010672</v>
          </cell>
          <cell r="DH16">
            <v>602897</v>
          </cell>
          <cell r="DI16">
            <v>345266</v>
          </cell>
          <cell r="DJ16">
            <v>588073</v>
          </cell>
          <cell r="DK16">
            <v>582067</v>
          </cell>
          <cell r="DL16">
            <v>972895</v>
          </cell>
          <cell r="DM16">
            <v>897393</v>
          </cell>
          <cell r="DN16">
            <v>1032038</v>
          </cell>
          <cell r="DO16">
            <v>1163960</v>
          </cell>
          <cell r="DP16">
            <v>1155105</v>
          </cell>
          <cell r="DQ16">
            <v>1239530</v>
          </cell>
          <cell r="DR16">
            <v>767199</v>
          </cell>
          <cell r="DS16">
            <v>763202</v>
          </cell>
          <cell r="DT16">
            <v>735663</v>
          </cell>
          <cell r="DU16">
            <v>169544</v>
          </cell>
          <cell r="DV16">
            <v>738111</v>
          </cell>
          <cell r="DW16">
            <v>1400588</v>
          </cell>
          <cell r="DX16">
            <v>1868109</v>
          </cell>
          <cell r="DY16">
            <v>1320174</v>
          </cell>
          <cell r="DZ16">
            <v>1473736</v>
          </cell>
          <cell r="EA16">
            <v>1097182</v>
          </cell>
          <cell r="EB16">
            <v>1183704</v>
          </cell>
          <cell r="EC16">
            <v>969613</v>
          </cell>
          <cell r="ED16">
            <v>1044881</v>
          </cell>
          <cell r="EE16">
            <v>1192105</v>
          </cell>
          <cell r="EF16">
            <v>1270563</v>
          </cell>
          <cell r="EG16">
            <v>1226351</v>
          </cell>
          <cell r="EH16">
            <v>1175784</v>
          </cell>
          <cell r="EI16">
            <v>1297715</v>
          </cell>
          <cell r="EJ16">
            <v>1424944</v>
          </cell>
          <cell r="EK16">
            <v>1467021</v>
          </cell>
          <cell r="EL16">
            <v>1351573</v>
          </cell>
          <cell r="EM16">
            <v>1288930</v>
          </cell>
          <cell r="EN16">
            <v>1692024</v>
          </cell>
          <cell r="EO16">
            <v>1180408</v>
          </cell>
          <cell r="EP16">
            <v>1745032</v>
          </cell>
          <cell r="EQ16">
            <v>1442334</v>
          </cell>
          <cell r="ER16">
            <v>1992301</v>
          </cell>
          <cell r="ES16">
            <v>1637712</v>
          </cell>
          <cell r="ET16">
            <v>1869584</v>
          </cell>
          <cell r="EU16">
            <v>1796595</v>
          </cell>
          <cell r="EV16">
            <v>1813024</v>
          </cell>
          <cell r="EW16">
            <v>2562676</v>
          </cell>
          <cell r="EX16">
            <v>2328724</v>
          </cell>
          <cell r="EY16">
            <v>2644665</v>
          </cell>
          <cell r="EZ16">
            <v>1845329</v>
          </cell>
          <cell r="FA16">
            <v>1542242</v>
          </cell>
          <cell r="FB16">
            <v>924226</v>
          </cell>
          <cell r="FC16">
            <v>392656</v>
          </cell>
          <cell r="FD16">
            <v>675322</v>
          </cell>
          <cell r="FE16">
            <v>936087</v>
          </cell>
          <cell r="FF16">
            <v>1443339</v>
          </cell>
          <cell r="FG16">
            <v>1393798</v>
          </cell>
          <cell r="FH16">
            <v>1439460</v>
          </cell>
          <cell r="FI16">
            <v>2265341</v>
          </cell>
          <cell r="FJ16">
            <v>2177276</v>
          </cell>
          <cell r="FK16">
            <v>2327812</v>
          </cell>
          <cell r="FL16">
            <v>1654649</v>
          </cell>
          <cell r="FM16">
            <v>1848498</v>
          </cell>
          <cell r="FN16">
            <v>9043791</v>
          </cell>
          <cell r="FO16">
            <v>3933986</v>
          </cell>
          <cell r="FP16">
            <v>2592931</v>
          </cell>
          <cell r="FQ16">
            <v>2576272</v>
          </cell>
          <cell r="FR16">
            <v>1463625</v>
          </cell>
          <cell r="FS16">
            <v>1867806</v>
          </cell>
          <cell r="FT16">
            <v>3728047</v>
          </cell>
          <cell r="FU16">
            <v>5176362</v>
          </cell>
          <cell r="FV16">
            <v>9058919</v>
          </cell>
          <cell r="FW16">
            <v>10807847</v>
          </cell>
          <cell r="FX16">
            <v>0</v>
          </cell>
          <cell r="FY16">
            <v>0</v>
          </cell>
        </row>
        <row r="17">
          <cell r="B17">
            <v>84364</v>
          </cell>
          <cell r="C17">
            <v>76484</v>
          </cell>
          <cell r="D17">
            <v>66651</v>
          </cell>
          <cell r="E17">
            <v>1122</v>
          </cell>
          <cell r="F17">
            <v>0</v>
          </cell>
          <cell r="G17">
            <v>14457</v>
          </cell>
          <cell r="H17">
            <v>28416</v>
          </cell>
          <cell r="I17">
            <v>36762</v>
          </cell>
          <cell r="J17">
            <v>62039</v>
          </cell>
          <cell r="K17">
            <v>157770</v>
          </cell>
          <cell r="L17">
            <v>90438</v>
          </cell>
          <cell r="M17">
            <v>177506</v>
          </cell>
          <cell r="N17">
            <v>338247</v>
          </cell>
          <cell r="O17">
            <v>232679</v>
          </cell>
          <cell r="P17">
            <v>46227</v>
          </cell>
          <cell r="Q17">
            <v>4992</v>
          </cell>
          <cell r="R17">
            <v>3011</v>
          </cell>
          <cell r="S17">
            <v>58996</v>
          </cell>
          <cell r="T17">
            <v>36348</v>
          </cell>
          <cell r="U17">
            <v>146464</v>
          </cell>
          <cell r="V17">
            <v>286734</v>
          </cell>
          <cell r="W17">
            <v>362575</v>
          </cell>
          <cell r="X17">
            <v>163124</v>
          </cell>
          <cell r="Y17">
            <v>341731</v>
          </cell>
          <cell r="Z17">
            <v>58078</v>
          </cell>
          <cell r="AA17">
            <v>64150</v>
          </cell>
          <cell r="AB17">
            <v>5615</v>
          </cell>
          <cell r="AC17">
            <v>11520</v>
          </cell>
          <cell r="AD17">
            <v>34558</v>
          </cell>
          <cell r="AE17">
            <v>14928</v>
          </cell>
          <cell r="AF17">
            <v>13632</v>
          </cell>
          <cell r="AG17">
            <v>33653</v>
          </cell>
          <cell r="AH17">
            <v>59084</v>
          </cell>
          <cell r="AI17">
            <v>87405</v>
          </cell>
          <cell r="AJ17">
            <v>10529</v>
          </cell>
          <cell r="AK17">
            <v>24442</v>
          </cell>
          <cell r="AL17">
            <v>28514</v>
          </cell>
          <cell r="AM17">
            <v>10871</v>
          </cell>
          <cell r="AN17">
            <v>0</v>
          </cell>
          <cell r="AO17">
            <v>9480</v>
          </cell>
          <cell r="AP17">
            <v>31419</v>
          </cell>
          <cell r="AQ17">
            <v>16810</v>
          </cell>
          <cell r="AR17">
            <v>22759</v>
          </cell>
          <cell r="AS17">
            <v>42741</v>
          </cell>
          <cell r="AT17">
            <v>34872</v>
          </cell>
          <cell r="AU17">
            <v>45831</v>
          </cell>
          <cell r="AV17">
            <v>95407</v>
          </cell>
          <cell r="AW17">
            <v>22233</v>
          </cell>
          <cell r="AX17">
            <v>67249</v>
          </cell>
          <cell r="AY17">
            <v>40276</v>
          </cell>
          <cell r="AZ17">
            <v>0</v>
          </cell>
          <cell r="BA17">
            <v>2429</v>
          </cell>
          <cell r="BB17">
            <v>0</v>
          </cell>
          <cell r="BC17">
            <v>25932</v>
          </cell>
          <cell r="BD17">
            <v>25227</v>
          </cell>
          <cell r="BE17">
            <v>32427</v>
          </cell>
          <cell r="BF17">
            <v>81840</v>
          </cell>
          <cell r="BG17">
            <v>87184</v>
          </cell>
          <cell r="BH17">
            <v>63604</v>
          </cell>
          <cell r="BI17">
            <v>65557</v>
          </cell>
          <cell r="BJ17">
            <v>78423</v>
          </cell>
          <cell r="BK17">
            <v>40537</v>
          </cell>
          <cell r="BL17">
            <v>0</v>
          </cell>
          <cell r="BM17">
            <v>11106</v>
          </cell>
          <cell r="BN17">
            <v>7040</v>
          </cell>
          <cell r="BO17">
            <v>18312</v>
          </cell>
          <cell r="BP17">
            <v>17800</v>
          </cell>
          <cell r="BQ17">
            <v>81912</v>
          </cell>
          <cell r="BR17">
            <v>39535</v>
          </cell>
          <cell r="BS17">
            <v>85153</v>
          </cell>
          <cell r="BT17">
            <v>115137</v>
          </cell>
          <cell r="BU17">
            <v>38139</v>
          </cell>
          <cell r="BV17">
            <v>53305</v>
          </cell>
          <cell r="BW17">
            <v>49025</v>
          </cell>
          <cell r="BX17">
            <v>18407</v>
          </cell>
          <cell r="BY17">
            <v>0</v>
          </cell>
          <cell r="BZ17">
            <v>6136</v>
          </cell>
          <cell r="CA17">
            <v>900</v>
          </cell>
          <cell r="CB17">
            <v>48186</v>
          </cell>
          <cell r="CC17">
            <v>55899</v>
          </cell>
          <cell r="CD17">
            <v>93175</v>
          </cell>
          <cell r="CE17">
            <v>34159</v>
          </cell>
          <cell r="CF17">
            <v>59100</v>
          </cell>
          <cell r="CG17">
            <v>74900</v>
          </cell>
          <cell r="CH17">
            <v>58207</v>
          </cell>
          <cell r="CI17">
            <v>34073</v>
          </cell>
          <cell r="CJ17">
            <v>0</v>
          </cell>
          <cell r="CK17">
            <v>0</v>
          </cell>
          <cell r="CL17">
            <v>7308</v>
          </cell>
          <cell r="CM17">
            <v>11047</v>
          </cell>
          <cell r="CN17">
            <v>7274</v>
          </cell>
          <cell r="CO17">
            <v>42477</v>
          </cell>
          <cell r="CP17">
            <v>35788</v>
          </cell>
          <cell r="CQ17">
            <v>40359</v>
          </cell>
          <cell r="CR17">
            <v>33528</v>
          </cell>
          <cell r="CS17">
            <v>47083</v>
          </cell>
          <cell r="CT17">
            <v>12755</v>
          </cell>
          <cell r="CU17">
            <v>3540</v>
          </cell>
          <cell r="CV17">
            <v>12139</v>
          </cell>
          <cell r="CW17">
            <v>14952</v>
          </cell>
          <cell r="CX17">
            <v>20937</v>
          </cell>
          <cell r="CY17">
            <v>9485</v>
          </cell>
          <cell r="CZ17">
            <v>98126</v>
          </cell>
          <cell r="DA17">
            <v>28303</v>
          </cell>
          <cell r="DB17">
            <v>51620</v>
          </cell>
          <cell r="DC17">
            <v>44976</v>
          </cell>
          <cell r="DD17">
            <v>66140</v>
          </cell>
          <cell r="DE17">
            <v>67819</v>
          </cell>
          <cell r="DF17">
            <v>22832</v>
          </cell>
          <cell r="DG17">
            <v>74435</v>
          </cell>
          <cell r="DH17">
            <v>37974</v>
          </cell>
          <cell r="DI17">
            <v>0</v>
          </cell>
          <cell r="DJ17">
            <v>20232</v>
          </cell>
          <cell r="DK17">
            <v>17003</v>
          </cell>
          <cell r="DL17">
            <v>19451</v>
          </cell>
          <cell r="DM17">
            <v>120007</v>
          </cell>
          <cell r="DN17">
            <v>100997</v>
          </cell>
          <cell r="DO17">
            <v>218586</v>
          </cell>
          <cell r="DP17">
            <v>119976</v>
          </cell>
          <cell r="DQ17">
            <v>107962</v>
          </cell>
          <cell r="DR17">
            <v>149095</v>
          </cell>
          <cell r="DS17">
            <v>136296</v>
          </cell>
          <cell r="DT17">
            <v>66284</v>
          </cell>
          <cell r="DU17">
            <v>67266</v>
          </cell>
          <cell r="DV17">
            <v>27417</v>
          </cell>
          <cell r="DW17">
            <v>14387</v>
          </cell>
          <cell r="DX17">
            <v>23675</v>
          </cell>
          <cell r="DY17">
            <v>56479</v>
          </cell>
          <cell r="DZ17">
            <v>60103</v>
          </cell>
          <cell r="EA17">
            <v>71598</v>
          </cell>
          <cell r="EB17">
            <v>48883</v>
          </cell>
          <cell r="EC17">
            <v>86233</v>
          </cell>
          <cell r="ED17">
            <v>54248</v>
          </cell>
          <cell r="EE17">
            <v>36669</v>
          </cell>
          <cell r="EF17">
            <v>78864</v>
          </cell>
          <cell r="EG17">
            <v>101374</v>
          </cell>
          <cell r="EH17">
            <v>98774</v>
          </cell>
          <cell r="EI17">
            <v>45823</v>
          </cell>
          <cell r="EJ17">
            <v>25413</v>
          </cell>
          <cell r="EK17">
            <v>125636</v>
          </cell>
          <cell r="EL17">
            <v>122328</v>
          </cell>
          <cell r="EM17">
            <v>77334</v>
          </cell>
          <cell r="EN17">
            <v>76964</v>
          </cell>
          <cell r="EO17">
            <v>153370</v>
          </cell>
          <cell r="EP17">
            <v>249742</v>
          </cell>
          <cell r="EQ17">
            <v>207371</v>
          </cell>
          <cell r="ER17">
            <v>177452</v>
          </cell>
          <cell r="ES17">
            <v>109797</v>
          </cell>
          <cell r="ET17">
            <v>192060</v>
          </cell>
          <cell r="EU17">
            <v>197601</v>
          </cell>
          <cell r="EV17">
            <v>233707</v>
          </cell>
          <cell r="EW17">
            <v>431319</v>
          </cell>
          <cell r="EX17">
            <v>456274</v>
          </cell>
          <cell r="EY17">
            <v>372389</v>
          </cell>
          <cell r="EZ17">
            <v>275748</v>
          </cell>
          <cell r="FA17">
            <v>70592</v>
          </cell>
          <cell r="FB17">
            <v>193109</v>
          </cell>
          <cell r="FC17">
            <v>62628</v>
          </cell>
          <cell r="FD17">
            <v>20124</v>
          </cell>
          <cell r="FE17">
            <v>27073</v>
          </cell>
          <cell r="FF17">
            <v>7445</v>
          </cell>
          <cell r="FG17">
            <v>32376</v>
          </cell>
          <cell r="FH17">
            <v>138740</v>
          </cell>
          <cell r="FI17">
            <v>333290</v>
          </cell>
          <cell r="FJ17">
            <v>362514</v>
          </cell>
          <cell r="FK17">
            <v>574279</v>
          </cell>
          <cell r="FL17">
            <v>246401</v>
          </cell>
          <cell r="FM17">
            <v>276731</v>
          </cell>
          <cell r="FN17">
            <v>2966256</v>
          </cell>
          <cell r="FO17">
            <v>1837243</v>
          </cell>
          <cell r="FP17">
            <v>728401</v>
          </cell>
          <cell r="FQ17">
            <v>550042</v>
          </cell>
          <cell r="FR17">
            <v>488151</v>
          </cell>
          <cell r="FS17">
            <v>732923</v>
          </cell>
          <cell r="FT17">
            <v>1413513</v>
          </cell>
          <cell r="FU17">
            <v>1866472</v>
          </cell>
          <cell r="FV17">
            <v>2699935</v>
          </cell>
          <cell r="FW17">
            <v>3904520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36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1105</v>
          </cell>
          <cell r="C20">
            <v>4200</v>
          </cell>
          <cell r="D20">
            <v>19075</v>
          </cell>
          <cell r="E20">
            <v>0</v>
          </cell>
          <cell r="F20">
            <v>0</v>
          </cell>
          <cell r="G20">
            <v>60823</v>
          </cell>
          <cell r="H20">
            <v>61283</v>
          </cell>
          <cell r="I20">
            <v>2967</v>
          </cell>
          <cell r="J20">
            <v>21314</v>
          </cell>
          <cell r="K20">
            <v>48882</v>
          </cell>
          <cell r="L20">
            <v>52760</v>
          </cell>
          <cell r="M20">
            <v>22640</v>
          </cell>
          <cell r="N20">
            <v>12736</v>
          </cell>
          <cell r="O20">
            <v>52895</v>
          </cell>
          <cell r="P20">
            <v>0</v>
          </cell>
          <cell r="Q20">
            <v>0</v>
          </cell>
          <cell r="R20">
            <v>56003</v>
          </cell>
          <cell r="S20">
            <v>21442</v>
          </cell>
          <cell r="T20">
            <v>0</v>
          </cell>
          <cell r="U20">
            <v>19845</v>
          </cell>
          <cell r="V20">
            <v>23640</v>
          </cell>
          <cell r="W20">
            <v>21420</v>
          </cell>
          <cell r="X20">
            <v>0</v>
          </cell>
          <cell r="Y20">
            <v>0</v>
          </cell>
          <cell r="Z20">
            <v>20279</v>
          </cell>
          <cell r="AA20">
            <v>0</v>
          </cell>
          <cell r="AB20">
            <v>2327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267</v>
          </cell>
          <cell r="AH20">
            <v>2465</v>
          </cell>
          <cell r="AI20">
            <v>40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4434</v>
          </cell>
          <cell r="AP20">
            <v>0</v>
          </cell>
          <cell r="AQ20">
            <v>0</v>
          </cell>
          <cell r="AR20">
            <v>250</v>
          </cell>
          <cell r="AS20">
            <v>0</v>
          </cell>
          <cell r="AT20">
            <v>600</v>
          </cell>
          <cell r="AU20">
            <v>19550</v>
          </cell>
          <cell r="AV20">
            <v>197</v>
          </cell>
          <cell r="AW20">
            <v>67272</v>
          </cell>
          <cell r="AX20">
            <v>40548</v>
          </cell>
          <cell r="AY20">
            <v>43371</v>
          </cell>
          <cell r="AZ20">
            <v>1636</v>
          </cell>
          <cell r="BA20">
            <v>5849</v>
          </cell>
          <cell r="BB20">
            <v>0</v>
          </cell>
          <cell r="BC20">
            <v>0</v>
          </cell>
          <cell r="BD20">
            <v>100</v>
          </cell>
          <cell r="BE20">
            <v>11323</v>
          </cell>
          <cell r="BF20">
            <v>16582</v>
          </cell>
          <cell r="BG20">
            <v>6867</v>
          </cell>
          <cell r="BH20">
            <v>0</v>
          </cell>
          <cell r="BI20">
            <v>0</v>
          </cell>
          <cell r="BJ20">
            <v>15525</v>
          </cell>
          <cell r="BK20">
            <v>612</v>
          </cell>
          <cell r="BL20">
            <v>2772</v>
          </cell>
          <cell r="BM20">
            <v>0</v>
          </cell>
          <cell r="BN20">
            <v>150</v>
          </cell>
          <cell r="BO20">
            <v>11775</v>
          </cell>
          <cell r="BP20">
            <v>8107</v>
          </cell>
          <cell r="BQ20">
            <v>1</v>
          </cell>
          <cell r="BR20">
            <v>0</v>
          </cell>
          <cell r="BS20">
            <v>69526</v>
          </cell>
          <cell r="BT20">
            <v>40334</v>
          </cell>
          <cell r="BU20">
            <v>30654</v>
          </cell>
          <cell r="BV20">
            <v>95649</v>
          </cell>
          <cell r="BW20">
            <v>33322</v>
          </cell>
          <cell r="BX20">
            <v>244</v>
          </cell>
          <cell r="BY20">
            <v>27884</v>
          </cell>
          <cell r="BZ20">
            <v>2</v>
          </cell>
          <cell r="CA20">
            <v>12708</v>
          </cell>
          <cell r="CB20">
            <v>31939</v>
          </cell>
          <cell r="CC20">
            <v>86426</v>
          </cell>
          <cell r="CD20">
            <v>25945</v>
          </cell>
          <cell r="CE20">
            <v>85731</v>
          </cell>
          <cell r="CF20">
            <v>87809</v>
          </cell>
          <cell r="CG20">
            <v>62864</v>
          </cell>
          <cell r="CH20">
            <v>34256</v>
          </cell>
          <cell r="CI20">
            <v>66</v>
          </cell>
          <cell r="CJ20">
            <v>5803</v>
          </cell>
          <cell r="CK20">
            <v>150</v>
          </cell>
          <cell r="CL20">
            <v>7837</v>
          </cell>
          <cell r="CM20">
            <v>5525</v>
          </cell>
          <cell r="CN20">
            <v>47710</v>
          </cell>
          <cell r="CO20">
            <v>2338</v>
          </cell>
          <cell r="CP20">
            <v>14577</v>
          </cell>
          <cell r="CQ20">
            <v>645</v>
          </cell>
          <cell r="CR20">
            <v>24161</v>
          </cell>
          <cell r="CS20">
            <v>7979</v>
          </cell>
          <cell r="CT20">
            <v>33143</v>
          </cell>
          <cell r="CU20">
            <v>34717</v>
          </cell>
          <cell r="CV20">
            <v>789</v>
          </cell>
          <cell r="CW20">
            <v>14193</v>
          </cell>
          <cell r="CX20">
            <v>90</v>
          </cell>
          <cell r="CY20">
            <v>51198</v>
          </cell>
          <cell r="CZ20">
            <v>20754</v>
          </cell>
          <cell r="DA20">
            <v>15967</v>
          </cell>
          <cell r="DB20">
            <v>16692</v>
          </cell>
          <cell r="DC20">
            <v>56441</v>
          </cell>
          <cell r="DD20">
            <v>2218</v>
          </cell>
          <cell r="DE20">
            <v>17326</v>
          </cell>
          <cell r="DF20">
            <v>35240</v>
          </cell>
          <cell r="DG20">
            <v>0</v>
          </cell>
          <cell r="DH20">
            <v>363</v>
          </cell>
          <cell r="DI20">
            <v>2134</v>
          </cell>
          <cell r="DJ20">
            <v>630</v>
          </cell>
          <cell r="DK20">
            <v>0</v>
          </cell>
          <cell r="DL20">
            <v>29352</v>
          </cell>
          <cell r="DM20">
            <v>4</v>
          </cell>
          <cell r="DN20">
            <v>18180</v>
          </cell>
          <cell r="DO20">
            <v>0</v>
          </cell>
          <cell r="DP20">
            <v>11324</v>
          </cell>
          <cell r="DQ20">
            <v>0</v>
          </cell>
          <cell r="DR20">
            <v>2645</v>
          </cell>
          <cell r="DS20">
            <v>9109</v>
          </cell>
          <cell r="DT20">
            <v>103323</v>
          </cell>
          <cell r="DU20">
            <v>3425</v>
          </cell>
          <cell r="DV20">
            <v>6777</v>
          </cell>
          <cell r="DW20">
            <v>33517</v>
          </cell>
          <cell r="DX20">
            <v>42269</v>
          </cell>
          <cell r="DY20">
            <v>117835</v>
          </cell>
          <cell r="DZ20">
            <v>66822</v>
          </cell>
          <cell r="EA20">
            <v>184307</v>
          </cell>
          <cell r="EB20">
            <v>101605</v>
          </cell>
          <cell r="EC20">
            <v>68509</v>
          </cell>
          <cell r="ED20">
            <v>85102</v>
          </cell>
          <cell r="EE20">
            <v>82835</v>
          </cell>
          <cell r="EF20">
            <v>33732</v>
          </cell>
          <cell r="EG20">
            <v>228607</v>
          </cell>
          <cell r="EH20">
            <v>360</v>
          </cell>
          <cell r="EI20">
            <v>648041</v>
          </cell>
          <cell r="EJ20">
            <v>696626</v>
          </cell>
          <cell r="EK20">
            <v>439830</v>
          </cell>
          <cell r="EL20">
            <v>989724</v>
          </cell>
          <cell r="EM20">
            <v>531414</v>
          </cell>
          <cell r="EN20">
            <v>311471</v>
          </cell>
          <cell r="EO20">
            <v>415432</v>
          </cell>
          <cell r="EP20">
            <v>393348</v>
          </cell>
          <cell r="EQ20">
            <v>29455</v>
          </cell>
          <cell r="ER20">
            <v>79963</v>
          </cell>
          <cell r="ES20">
            <v>33</v>
          </cell>
          <cell r="ET20">
            <v>109136</v>
          </cell>
          <cell r="EU20">
            <v>67615</v>
          </cell>
          <cell r="EV20">
            <v>185170</v>
          </cell>
          <cell r="EW20">
            <v>381837</v>
          </cell>
          <cell r="EX20">
            <v>364539</v>
          </cell>
          <cell r="EY20">
            <v>186985</v>
          </cell>
          <cell r="EZ20">
            <v>281243</v>
          </cell>
          <cell r="FA20">
            <v>211400</v>
          </cell>
          <cell r="FB20">
            <v>170134</v>
          </cell>
          <cell r="FC20">
            <v>28541</v>
          </cell>
          <cell r="FD20">
            <v>449</v>
          </cell>
          <cell r="FE20">
            <v>761</v>
          </cell>
          <cell r="FF20">
            <v>438</v>
          </cell>
          <cell r="FG20">
            <v>252</v>
          </cell>
          <cell r="FH20">
            <v>412</v>
          </cell>
          <cell r="FI20">
            <v>55951</v>
          </cell>
          <cell r="FJ20">
            <v>256541</v>
          </cell>
          <cell r="FK20">
            <v>150656</v>
          </cell>
          <cell r="FL20">
            <v>136080</v>
          </cell>
          <cell r="FM20">
            <v>55169</v>
          </cell>
          <cell r="FN20">
            <v>66394</v>
          </cell>
          <cell r="FO20">
            <v>872</v>
          </cell>
          <cell r="FP20">
            <v>3465</v>
          </cell>
          <cell r="FQ20">
            <v>1722</v>
          </cell>
          <cell r="FR20">
            <v>1943</v>
          </cell>
          <cell r="FS20">
            <v>170</v>
          </cell>
          <cell r="FT20">
            <v>2960</v>
          </cell>
          <cell r="FU20">
            <v>2634</v>
          </cell>
          <cell r="FV20">
            <v>75758</v>
          </cell>
          <cell r="FW20">
            <v>35256</v>
          </cell>
          <cell r="FX20">
            <v>0</v>
          </cell>
          <cell r="FY20">
            <v>0</v>
          </cell>
        </row>
        <row r="21">
          <cell r="B21">
            <v>33663</v>
          </cell>
          <cell r="C21">
            <v>25554</v>
          </cell>
          <cell r="D21">
            <v>56697</v>
          </cell>
          <cell r="E21">
            <v>1031</v>
          </cell>
          <cell r="F21">
            <v>4214</v>
          </cell>
          <cell r="G21">
            <v>3159</v>
          </cell>
          <cell r="H21">
            <v>7927</v>
          </cell>
          <cell r="I21">
            <v>29022</v>
          </cell>
          <cell r="J21">
            <v>14429</v>
          </cell>
          <cell r="K21">
            <v>92086</v>
          </cell>
          <cell r="L21">
            <v>167482</v>
          </cell>
          <cell r="M21">
            <v>45128</v>
          </cell>
          <cell r="N21">
            <v>101908</v>
          </cell>
          <cell r="O21">
            <v>81365</v>
          </cell>
          <cell r="P21">
            <v>4768</v>
          </cell>
          <cell r="Q21">
            <v>6685</v>
          </cell>
          <cell r="R21">
            <v>475</v>
          </cell>
          <cell r="S21">
            <v>4951</v>
          </cell>
          <cell r="T21">
            <v>0</v>
          </cell>
          <cell r="U21">
            <v>52568</v>
          </cell>
          <cell r="V21">
            <v>80224</v>
          </cell>
          <cell r="W21">
            <v>112435</v>
          </cell>
          <cell r="X21">
            <v>137152</v>
          </cell>
          <cell r="Y21">
            <v>88622</v>
          </cell>
          <cell r="Z21">
            <v>65384</v>
          </cell>
          <cell r="AA21">
            <v>28572</v>
          </cell>
          <cell r="AB21">
            <v>3642</v>
          </cell>
          <cell r="AC21">
            <v>0</v>
          </cell>
          <cell r="AD21">
            <v>31</v>
          </cell>
          <cell r="AE21">
            <v>0</v>
          </cell>
          <cell r="AF21">
            <v>9</v>
          </cell>
          <cell r="AG21">
            <v>4372</v>
          </cell>
          <cell r="AH21">
            <v>20371</v>
          </cell>
          <cell r="AI21">
            <v>67366</v>
          </cell>
          <cell r="AJ21">
            <v>65411</v>
          </cell>
          <cell r="AK21">
            <v>22931</v>
          </cell>
          <cell r="AL21">
            <v>9501</v>
          </cell>
          <cell r="AM21">
            <v>7899</v>
          </cell>
          <cell r="AN21">
            <v>4096</v>
          </cell>
          <cell r="AO21">
            <v>44</v>
          </cell>
          <cell r="AP21">
            <v>5821</v>
          </cell>
          <cell r="AQ21">
            <v>7049</v>
          </cell>
          <cell r="AR21">
            <v>2896</v>
          </cell>
          <cell r="AS21">
            <v>75246</v>
          </cell>
          <cell r="AT21">
            <v>83859</v>
          </cell>
          <cell r="AU21">
            <v>85135</v>
          </cell>
          <cell r="AV21">
            <v>68566</v>
          </cell>
          <cell r="AW21">
            <v>58154</v>
          </cell>
          <cell r="AX21">
            <v>93966</v>
          </cell>
          <cell r="AY21">
            <v>13575</v>
          </cell>
          <cell r="AZ21">
            <v>15951</v>
          </cell>
          <cell r="BA21">
            <v>19901</v>
          </cell>
          <cell r="BB21">
            <v>7942</v>
          </cell>
          <cell r="BC21">
            <v>12275</v>
          </cell>
          <cell r="BD21">
            <v>16456</v>
          </cell>
          <cell r="BE21">
            <v>19919</v>
          </cell>
          <cell r="BF21">
            <v>31518</v>
          </cell>
          <cell r="BG21">
            <v>28191</v>
          </cell>
          <cell r="BH21">
            <v>82471</v>
          </cell>
          <cell r="BI21">
            <v>42980</v>
          </cell>
          <cell r="BJ21">
            <v>40901</v>
          </cell>
          <cell r="BK21">
            <v>8196</v>
          </cell>
          <cell r="BL21">
            <v>12716</v>
          </cell>
          <cell r="BM21">
            <v>5619</v>
          </cell>
          <cell r="BN21">
            <v>3883</v>
          </cell>
          <cell r="BO21">
            <v>15678</v>
          </cell>
          <cell r="BP21">
            <v>3961</v>
          </cell>
          <cell r="BQ21">
            <v>27806</v>
          </cell>
          <cell r="BR21">
            <v>72421</v>
          </cell>
          <cell r="BS21">
            <v>76577</v>
          </cell>
          <cell r="BT21">
            <v>60171</v>
          </cell>
          <cell r="BU21">
            <v>40677</v>
          </cell>
          <cell r="BV21">
            <v>26165</v>
          </cell>
          <cell r="BW21">
            <v>14000</v>
          </cell>
          <cell r="BX21">
            <v>22</v>
          </cell>
          <cell r="BY21">
            <v>6761</v>
          </cell>
          <cell r="BZ21">
            <v>10660</v>
          </cell>
          <cell r="CA21">
            <v>105</v>
          </cell>
          <cell r="CB21">
            <v>6954</v>
          </cell>
          <cell r="CC21">
            <v>31427</v>
          </cell>
          <cell r="CD21">
            <v>50884</v>
          </cell>
          <cell r="CE21">
            <v>74478</v>
          </cell>
          <cell r="CF21">
            <v>78536</v>
          </cell>
          <cell r="CG21">
            <v>42412</v>
          </cell>
          <cell r="CH21">
            <v>103856</v>
          </cell>
          <cell r="CI21">
            <v>19220</v>
          </cell>
          <cell r="CJ21">
            <v>17814</v>
          </cell>
          <cell r="CK21">
            <v>4086</v>
          </cell>
          <cell r="CL21">
            <v>4009</v>
          </cell>
          <cell r="CM21">
            <v>5776</v>
          </cell>
          <cell r="CN21">
            <v>18971</v>
          </cell>
          <cell r="CO21">
            <v>45765</v>
          </cell>
          <cell r="CP21">
            <v>47619</v>
          </cell>
          <cell r="CQ21">
            <v>134578</v>
          </cell>
          <cell r="CR21">
            <v>79267</v>
          </cell>
          <cell r="CS21">
            <v>35656</v>
          </cell>
          <cell r="CT21">
            <v>70465</v>
          </cell>
          <cell r="CU21">
            <v>17667</v>
          </cell>
          <cell r="CV21">
            <v>3844</v>
          </cell>
          <cell r="CW21">
            <v>11231</v>
          </cell>
          <cell r="CX21">
            <v>641</v>
          </cell>
          <cell r="CY21">
            <v>19459</v>
          </cell>
          <cell r="CZ21">
            <v>61121</v>
          </cell>
          <cell r="DA21">
            <v>153094</v>
          </cell>
          <cell r="DB21">
            <v>38594</v>
          </cell>
          <cell r="DC21">
            <v>133232</v>
          </cell>
          <cell r="DD21">
            <v>122494</v>
          </cell>
          <cell r="DE21">
            <v>67922</v>
          </cell>
          <cell r="DF21">
            <v>118180</v>
          </cell>
          <cell r="DG21">
            <v>52024</v>
          </cell>
          <cell r="DH21">
            <v>0</v>
          </cell>
          <cell r="DI21">
            <v>4547</v>
          </cell>
          <cell r="DJ21">
            <v>11456</v>
          </cell>
          <cell r="DK21">
            <v>78</v>
          </cell>
          <cell r="DL21">
            <v>34806</v>
          </cell>
          <cell r="DM21">
            <v>50881</v>
          </cell>
          <cell r="DN21">
            <v>59700</v>
          </cell>
          <cell r="DO21">
            <v>67964</v>
          </cell>
          <cell r="DP21">
            <v>62596</v>
          </cell>
          <cell r="DQ21">
            <v>27845</v>
          </cell>
          <cell r="DR21">
            <v>22359</v>
          </cell>
          <cell r="DS21">
            <v>857</v>
          </cell>
          <cell r="DT21">
            <v>7029</v>
          </cell>
          <cell r="DU21">
            <v>551307</v>
          </cell>
          <cell r="DV21">
            <v>387101</v>
          </cell>
          <cell r="DW21">
            <v>221120</v>
          </cell>
          <cell r="DX21">
            <v>66427</v>
          </cell>
          <cell r="DY21">
            <v>255</v>
          </cell>
          <cell r="DZ21">
            <v>2221</v>
          </cell>
          <cell r="EA21">
            <v>4375</v>
          </cell>
          <cell r="EB21">
            <v>8919</v>
          </cell>
          <cell r="EC21">
            <v>16281</v>
          </cell>
          <cell r="ED21">
            <v>31628</v>
          </cell>
          <cell r="EE21">
            <v>201324</v>
          </cell>
          <cell r="EF21">
            <v>40725</v>
          </cell>
          <cell r="EG21">
            <v>84033</v>
          </cell>
          <cell r="EH21">
            <v>1101</v>
          </cell>
          <cell r="EI21">
            <v>37865</v>
          </cell>
          <cell r="EJ21">
            <v>387</v>
          </cell>
          <cell r="EK21">
            <v>45020</v>
          </cell>
          <cell r="EL21">
            <v>90753</v>
          </cell>
          <cell r="EM21">
            <v>105590</v>
          </cell>
          <cell r="EN21">
            <v>84191</v>
          </cell>
          <cell r="EO21">
            <v>18144</v>
          </cell>
          <cell r="EP21">
            <v>6640</v>
          </cell>
          <cell r="EQ21">
            <v>12673</v>
          </cell>
          <cell r="ER21">
            <v>19617</v>
          </cell>
          <cell r="ES21">
            <v>8523</v>
          </cell>
          <cell r="ET21">
            <v>19605</v>
          </cell>
          <cell r="EU21">
            <v>8325</v>
          </cell>
          <cell r="EV21">
            <v>15636</v>
          </cell>
          <cell r="EW21">
            <v>1579</v>
          </cell>
          <cell r="EX21">
            <v>58</v>
          </cell>
          <cell r="EY21">
            <v>186161</v>
          </cell>
          <cell r="EZ21">
            <v>100556</v>
          </cell>
          <cell r="FA21">
            <v>314</v>
          </cell>
          <cell r="FB21">
            <v>33816</v>
          </cell>
          <cell r="FC21">
            <v>38518</v>
          </cell>
          <cell r="FD21">
            <v>8240</v>
          </cell>
          <cell r="FE21">
            <v>7201</v>
          </cell>
          <cell r="FF21">
            <v>346</v>
          </cell>
          <cell r="FG21">
            <v>270</v>
          </cell>
          <cell r="FH21">
            <v>7375</v>
          </cell>
          <cell r="FI21">
            <v>0</v>
          </cell>
          <cell r="FJ21">
            <v>50995</v>
          </cell>
          <cell r="FK21">
            <v>9499</v>
          </cell>
          <cell r="FL21">
            <v>12657</v>
          </cell>
          <cell r="FM21">
            <v>3</v>
          </cell>
          <cell r="FN21">
            <v>473896</v>
          </cell>
          <cell r="FO21">
            <v>293162</v>
          </cell>
          <cell r="FP21">
            <v>326942</v>
          </cell>
          <cell r="FQ21">
            <v>148230</v>
          </cell>
          <cell r="FR21">
            <v>166111</v>
          </cell>
          <cell r="FS21">
            <v>197363</v>
          </cell>
          <cell r="FT21">
            <v>398315</v>
          </cell>
          <cell r="FU21">
            <v>533708</v>
          </cell>
          <cell r="FV21">
            <v>444362</v>
          </cell>
          <cell r="FW21">
            <v>416142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200</v>
          </cell>
          <cell r="L22">
            <v>303</v>
          </cell>
          <cell r="M22">
            <v>0</v>
          </cell>
          <cell r="N22">
            <v>359</v>
          </cell>
          <cell r="O22">
            <v>0</v>
          </cell>
          <cell r="P22">
            <v>0</v>
          </cell>
          <cell r="Q22">
            <v>893</v>
          </cell>
          <cell r="R22">
            <v>0</v>
          </cell>
          <cell r="S22">
            <v>241</v>
          </cell>
          <cell r="T22">
            <v>0</v>
          </cell>
          <cell r="U22">
            <v>0</v>
          </cell>
          <cell r="V22">
            <v>0</v>
          </cell>
          <cell r="W22">
            <v>1549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3867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4282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8969</v>
          </cell>
          <cell r="AT22">
            <v>0</v>
          </cell>
          <cell r="AU22">
            <v>0</v>
          </cell>
          <cell r="AV22">
            <v>0</v>
          </cell>
          <cell r="AW22">
            <v>29191</v>
          </cell>
          <cell r="AX22">
            <v>31477</v>
          </cell>
          <cell r="AY22">
            <v>0</v>
          </cell>
          <cell r="AZ22">
            <v>13494</v>
          </cell>
          <cell r="BA22">
            <v>6930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14823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5365</v>
          </cell>
          <cell r="BM22">
            <v>6334</v>
          </cell>
          <cell r="BN22">
            <v>0</v>
          </cell>
          <cell r="BO22">
            <v>0</v>
          </cell>
          <cell r="BP22">
            <v>0</v>
          </cell>
          <cell r="BQ22">
            <v>10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103</v>
          </cell>
          <cell r="BW22">
            <v>8623</v>
          </cell>
          <cell r="BX22">
            <v>0</v>
          </cell>
          <cell r="BY22">
            <v>60186</v>
          </cell>
          <cell r="BZ22">
            <v>78444</v>
          </cell>
          <cell r="CA22">
            <v>59728</v>
          </cell>
          <cell r="CB22">
            <v>8545</v>
          </cell>
          <cell r="CC22">
            <v>61039</v>
          </cell>
          <cell r="CD22">
            <v>128344</v>
          </cell>
          <cell r="CE22">
            <v>87815</v>
          </cell>
          <cell r="CF22">
            <v>124818</v>
          </cell>
          <cell r="CG22">
            <v>145261</v>
          </cell>
          <cell r="CH22">
            <v>102358</v>
          </cell>
          <cell r="CI22">
            <v>165752</v>
          </cell>
          <cell r="CJ22">
            <v>253439</v>
          </cell>
          <cell r="CK22">
            <v>141213</v>
          </cell>
          <cell r="CL22">
            <v>107052</v>
          </cell>
          <cell r="CM22">
            <v>210324</v>
          </cell>
          <cell r="CN22">
            <v>314390</v>
          </cell>
          <cell r="CO22">
            <v>193834</v>
          </cell>
          <cell r="CP22">
            <v>41455</v>
          </cell>
          <cell r="CQ22">
            <v>373853</v>
          </cell>
          <cell r="CR22">
            <v>303506</v>
          </cell>
          <cell r="CS22">
            <v>146627</v>
          </cell>
          <cell r="CT22">
            <v>235980</v>
          </cell>
          <cell r="CU22">
            <v>125020</v>
          </cell>
          <cell r="CV22">
            <v>250451</v>
          </cell>
          <cell r="CW22">
            <v>87625</v>
          </cell>
          <cell r="CX22">
            <v>14978</v>
          </cell>
          <cell r="CY22">
            <v>4668</v>
          </cell>
          <cell r="CZ22">
            <v>14666</v>
          </cell>
          <cell r="DA22">
            <v>0</v>
          </cell>
          <cell r="DB22">
            <v>0</v>
          </cell>
          <cell r="DC22">
            <v>4000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18298</v>
          </cell>
          <cell r="DK22">
            <v>13509</v>
          </cell>
          <cell r="DL22">
            <v>33250</v>
          </cell>
          <cell r="DM22">
            <v>5216</v>
          </cell>
          <cell r="DN22">
            <v>0</v>
          </cell>
          <cell r="DO22">
            <v>0</v>
          </cell>
          <cell r="DP22">
            <v>4000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35312</v>
          </cell>
          <cell r="EH22">
            <v>28298</v>
          </cell>
          <cell r="EI22">
            <v>14149</v>
          </cell>
          <cell r="EJ22">
            <v>0</v>
          </cell>
          <cell r="EK22">
            <v>4107</v>
          </cell>
          <cell r="EL22">
            <v>600</v>
          </cell>
          <cell r="EM22">
            <v>21509</v>
          </cell>
          <cell r="EN22">
            <v>28771</v>
          </cell>
          <cell r="EO22">
            <v>23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1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24488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1351</v>
          </cell>
          <cell r="N23">
            <v>1397</v>
          </cell>
          <cell r="O23">
            <v>259</v>
          </cell>
          <cell r="P23">
            <v>419615</v>
          </cell>
          <cell r="Q23">
            <v>327543</v>
          </cell>
          <cell r="R23">
            <v>397112</v>
          </cell>
          <cell r="S23">
            <v>14904</v>
          </cell>
          <cell r="T23">
            <v>116669</v>
          </cell>
          <cell r="U23">
            <v>11934</v>
          </cell>
          <cell r="V23">
            <v>13323</v>
          </cell>
          <cell r="W23">
            <v>6690</v>
          </cell>
          <cell r="X23">
            <v>11485</v>
          </cell>
          <cell r="Y23">
            <v>13157</v>
          </cell>
          <cell r="Z23">
            <v>8296</v>
          </cell>
          <cell r="AA23">
            <v>0</v>
          </cell>
          <cell r="AB23">
            <v>271692</v>
          </cell>
          <cell r="AC23">
            <v>439036</v>
          </cell>
          <cell r="AD23">
            <v>274533</v>
          </cell>
          <cell r="AE23">
            <v>514781</v>
          </cell>
          <cell r="AF23">
            <v>227225</v>
          </cell>
          <cell r="AG23">
            <v>198412</v>
          </cell>
          <cell r="AH23">
            <v>137258</v>
          </cell>
          <cell r="AI23">
            <v>158268</v>
          </cell>
          <cell r="AJ23">
            <v>19055</v>
          </cell>
          <cell r="AK23">
            <v>326101</v>
          </cell>
          <cell r="AL23">
            <v>9356</v>
          </cell>
          <cell r="AM23">
            <v>334266</v>
          </cell>
          <cell r="AN23">
            <v>804179</v>
          </cell>
          <cell r="AO23">
            <v>351840</v>
          </cell>
          <cell r="AP23">
            <v>605195</v>
          </cell>
          <cell r="AQ23">
            <v>206099</v>
          </cell>
          <cell r="AR23">
            <v>228</v>
          </cell>
          <cell r="AS23">
            <v>111898</v>
          </cell>
          <cell r="AT23">
            <v>120688</v>
          </cell>
          <cell r="AU23">
            <v>3921</v>
          </cell>
          <cell r="AV23">
            <v>5296</v>
          </cell>
          <cell r="AW23">
            <v>11825</v>
          </cell>
          <cell r="AX23">
            <v>42518</v>
          </cell>
          <cell r="AY23">
            <v>41145</v>
          </cell>
          <cell r="AZ23">
            <v>103957</v>
          </cell>
          <cell r="BA23">
            <v>388669</v>
          </cell>
          <cell r="BB23">
            <v>11471</v>
          </cell>
          <cell r="BC23">
            <v>274228</v>
          </cell>
          <cell r="BD23">
            <v>11576</v>
          </cell>
          <cell r="BE23">
            <v>7500</v>
          </cell>
          <cell r="BF23">
            <v>27773</v>
          </cell>
          <cell r="BG23">
            <v>4055</v>
          </cell>
          <cell r="BH23">
            <v>12550</v>
          </cell>
          <cell r="BI23">
            <v>42848</v>
          </cell>
          <cell r="BJ23">
            <v>3945</v>
          </cell>
          <cell r="BK23">
            <v>234227</v>
          </cell>
          <cell r="BL23">
            <v>287582</v>
          </cell>
          <cell r="BM23">
            <v>565865</v>
          </cell>
          <cell r="BN23">
            <v>716088</v>
          </cell>
          <cell r="BO23">
            <v>108257</v>
          </cell>
          <cell r="BP23">
            <v>305613</v>
          </cell>
          <cell r="BQ23">
            <v>207669</v>
          </cell>
          <cell r="BR23">
            <v>23420</v>
          </cell>
          <cell r="BS23">
            <v>24916</v>
          </cell>
          <cell r="BT23">
            <v>142309</v>
          </cell>
          <cell r="BU23">
            <v>12168</v>
          </cell>
          <cell r="BV23">
            <v>13843</v>
          </cell>
          <cell r="BW23">
            <v>23312</v>
          </cell>
          <cell r="BX23">
            <v>24122</v>
          </cell>
          <cell r="BY23">
            <v>332467</v>
          </cell>
          <cell r="BZ23">
            <v>20306</v>
          </cell>
          <cell r="CA23">
            <v>36410</v>
          </cell>
          <cell r="CB23">
            <v>14141</v>
          </cell>
          <cell r="CC23">
            <v>0</v>
          </cell>
          <cell r="CD23">
            <v>48028</v>
          </cell>
          <cell r="CE23">
            <v>6948</v>
          </cell>
          <cell r="CF23">
            <v>1377</v>
          </cell>
          <cell r="CG23">
            <v>7213</v>
          </cell>
          <cell r="CH23">
            <v>5889</v>
          </cell>
          <cell r="CI23">
            <v>5875</v>
          </cell>
          <cell r="CJ23">
            <v>2791</v>
          </cell>
          <cell r="CK23">
            <v>0</v>
          </cell>
          <cell r="CL23">
            <v>1257</v>
          </cell>
          <cell r="CM23">
            <v>0</v>
          </cell>
          <cell r="CN23">
            <v>45987</v>
          </cell>
          <cell r="CO23">
            <v>18571</v>
          </cell>
          <cell r="CP23">
            <v>1422</v>
          </cell>
          <cell r="CQ23">
            <v>0</v>
          </cell>
          <cell r="CR23">
            <v>7422</v>
          </cell>
          <cell r="CS23">
            <v>12886</v>
          </cell>
          <cell r="CT23">
            <v>0</v>
          </cell>
          <cell r="CU23">
            <v>5751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2422</v>
          </cell>
          <cell r="DD23">
            <v>0</v>
          </cell>
          <cell r="DE23">
            <v>0</v>
          </cell>
          <cell r="DF23">
            <v>3949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2432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1998</v>
          </cell>
          <cell r="DU23">
            <v>2234</v>
          </cell>
          <cell r="DV23">
            <v>2463</v>
          </cell>
          <cell r="DW23">
            <v>7523</v>
          </cell>
          <cell r="DX23">
            <v>0</v>
          </cell>
          <cell r="DY23">
            <v>0</v>
          </cell>
          <cell r="DZ23">
            <v>2155</v>
          </cell>
          <cell r="EA23">
            <v>0</v>
          </cell>
          <cell r="EB23">
            <v>3894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21567</v>
          </cell>
          <cell r="EP23">
            <v>9101</v>
          </cell>
          <cell r="EQ23">
            <v>23020</v>
          </cell>
          <cell r="ER23">
            <v>0</v>
          </cell>
          <cell r="ES23">
            <v>0</v>
          </cell>
          <cell r="ET23">
            <v>0</v>
          </cell>
          <cell r="EU23">
            <v>388</v>
          </cell>
          <cell r="EV23">
            <v>3909</v>
          </cell>
          <cell r="EW23">
            <v>3210</v>
          </cell>
          <cell r="EX23">
            <v>4802</v>
          </cell>
          <cell r="EY23">
            <v>5723</v>
          </cell>
          <cell r="EZ23">
            <v>2905</v>
          </cell>
          <cell r="FA23">
            <v>2652</v>
          </cell>
          <cell r="FB23">
            <v>4585</v>
          </cell>
          <cell r="FC23">
            <v>99115</v>
          </cell>
          <cell r="FD23">
            <v>0</v>
          </cell>
          <cell r="FE23">
            <v>0</v>
          </cell>
          <cell r="FF23">
            <v>11768</v>
          </cell>
          <cell r="FG23">
            <v>1227</v>
          </cell>
          <cell r="FH23">
            <v>0</v>
          </cell>
          <cell r="FI23">
            <v>0</v>
          </cell>
          <cell r="FJ23">
            <v>8143</v>
          </cell>
          <cell r="FK23">
            <v>103784</v>
          </cell>
          <cell r="FL23">
            <v>171102</v>
          </cell>
          <cell r="FM23">
            <v>120773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390</v>
          </cell>
          <cell r="FS23">
            <v>0</v>
          </cell>
          <cell r="FT23">
            <v>18859</v>
          </cell>
          <cell r="FU23">
            <v>21291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1792</v>
          </cell>
          <cell r="K24">
            <v>3271</v>
          </cell>
          <cell r="L24">
            <v>2122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2279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2332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1404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2668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3264</v>
          </cell>
          <cell r="BL24">
            <v>10221</v>
          </cell>
          <cell r="BM24">
            <v>3264</v>
          </cell>
          <cell r="BN24">
            <v>0</v>
          </cell>
          <cell r="BO24">
            <v>0</v>
          </cell>
          <cell r="BP24">
            <v>3267</v>
          </cell>
          <cell r="BQ24">
            <v>0</v>
          </cell>
          <cell r="BR24">
            <v>6567</v>
          </cell>
          <cell r="BS24">
            <v>3280</v>
          </cell>
          <cell r="BT24">
            <v>3295</v>
          </cell>
          <cell r="BU24">
            <v>0</v>
          </cell>
          <cell r="BV24">
            <v>14115</v>
          </cell>
          <cell r="BW24">
            <v>0</v>
          </cell>
          <cell r="BX24">
            <v>6587</v>
          </cell>
          <cell r="BY24">
            <v>0</v>
          </cell>
          <cell r="BZ24">
            <v>3282</v>
          </cell>
          <cell r="CA24">
            <v>3270</v>
          </cell>
          <cell r="CB24">
            <v>0</v>
          </cell>
          <cell r="CC24">
            <v>0</v>
          </cell>
          <cell r="CD24">
            <v>3420</v>
          </cell>
          <cell r="CE24">
            <v>3430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3750</v>
          </cell>
          <cell r="CK24">
            <v>0</v>
          </cell>
          <cell r="CL24">
            <v>0</v>
          </cell>
          <cell r="CM24">
            <v>3755</v>
          </cell>
          <cell r="CN24">
            <v>16176</v>
          </cell>
          <cell r="CO24">
            <v>0</v>
          </cell>
          <cell r="CP24">
            <v>0</v>
          </cell>
          <cell r="CQ24">
            <v>0</v>
          </cell>
          <cell r="CR24">
            <v>8700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6174</v>
          </cell>
          <cell r="DE24">
            <v>0</v>
          </cell>
          <cell r="DF24">
            <v>0</v>
          </cell>
          <cell r="DG24">
            <v>19622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7660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1194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431</v>
          </cell>
          <cell r="AL25">
            <v>634</v>
          </cell>
          <cell r="AM25">
            <v>0</v>
          </cell>
          <cell r="AN25">
            <v>3900</v>
          </cell>
          <cell r="AO25">
            <v>0</v>
          </cell>
          <cell r="AP25">
            <v>4140</v>
          </cell>
          <cell r="AQ25">
            <v>0</v>
          </cell>
          <cell r="AR25">
            <v>5195</v>
          </cell>
          <cell r="AS25">
            <v>5195</v>
          </cell>
          <cell r="AT25">
            <v>5195</v>
          </cell>
          <cell r="AU25">
            <v>4206</v>
          </cell>
          <cell r="AV25">
            <v>965</v>
          </cell>
          <cell r="AW25">
            <v>9314</v>
          </cell>
          <cell r="AX25">
            <v>33890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3516</v>
          </cell>
          <cell r="BE25">
            <v>9740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7447</v>
          </cell>
          <cell r="BP25">
            <v>0</v>
          </cell>
          <cell r="BQ25">
            <v>0</v>
          </cell>
          <cell r="BR25">
            <v>0</v>
          </cell>
          <cell r="BS25">
            <v>4405</v>
          </cell>
          <cell r="BT25">
            <v>4405</v>
          </cell>
          <cell r="BU25">
            <v>3211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4363</v>
          </cell>
          <cell r="CB25">
            <v>0</v>
          </cell>
          <cell r="CC25">
            <v>11513</v>
          </cell>
          <cell r="CD25">
            <v>2676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300</v>
          </cell>
          <cell r="CL25">
            <v>1189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1907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7743</v>
          </cell>
          <cell r="DA25">
            <v>0</v>
          </cell>
          <cell r="DB25">
            <v>6385</v>
          </cell>
          <cell r="DC25">
            <v>7743</v>
          </cell>
          <cell r="DD25">
            <v>5259</v>
          </cell>
          <cell r="DE25">
            <v>0</v>
          </cell>
          <cell r="DF25">
            <v>6658</v>
          </cell>
          <cell r="DG25">
            <v>0</v>
          </cell>
          <cell r="DH25">
            <v>0</v>
          </cell>
          <cell r="DI25">
            <v>3427</v>
          </cell>
          <cell r="DJ25">
            <v>60</v>
          </cell>
          <cell r="DK25">
            <v>66748</v>
          </cell>
          <cell r="DL25">
            <v>6630</v>
          </cell>
          <cell r="DM25">
            <v>0</v>
          </cell>
          <cell r="DN25">
            <v>16086</v>
          </cell>
          <cell r="DO25">
            <v>7933</v>
          </cell>
          <cell r="DP25">
            <v>7276</v>
          </cell>
          <cell r="DQ25">
            <v>0</v>
          </cell>
          <cell r="DR25">
            <v>1975</v>
          </cell>
          <cell r="DS25">
            <v>0</v>
          </cell>
          <cell r="DT25">
            <v>0</v>
          </cell>
          <cell r="DU25">
            <v>2542</v>
          </cell>
          <cell r="DV25">
            <v>0</v>
          </cell>
          <cell r="DW25">
            <v>0</v>
          </cell>
          <cell r="DX25">
            <v>802</v>
          </cell>
          <cell r="DY25">
            <v>4468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4568</v>
          </cell>
          <cell r="EG25">
            <v>123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3768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2760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4280</v>
          </cell>
          <cell r="FL25">
            <v>13535</v>
          </cell>
          <cell r="FM25">
            <v>49250</v>
          </cell>
          <cell r="FN25">
            <v>14883</v>
          </cell>
          <cell r="FO25">
            <v>13277</v>
          </cell>
          <cell r="FP25">
            <v>0</v>
          </cell>
          <cell r="FQ25">
            <v>0</v>
          </cell>
          <cell r="FR25">
            <v>0</v>
          </cell>
          <cell r="FS25">
            <v>9372</v>
          </cell>
          <cell r="FT25">
            <v>9372</v>
          </cell>
          <cell r="FU25">
            <v>0</v>
          </cell>
          <cell r="FV25">
            <v>18743</v>
          </cell>
          <cell r="FW25">
            <v>9372</v>
          </cell>
          <cell r="FX25">
            <v>0</v>
          </cell>
          <cell r="FY25">
            <v>0</v>
          </cell>
        </row>
        <row r="26">
          <cell r="B26">
            <v>10101</v>
          </cell>
          <cell r="C26">
            <v>15716</v>
          </cell>
          <cell r="D26">
            <v>13133</v>
          </cell>
          <cell r="E26">
            <v>18406</v>
          </cell>
          <cell r="F26">
            <v>17930</v>
          </cell>
          <cell r="G26">
            <v>36436</v>
          </cell>
          <cell r="H26">
            <v>27272</v>
          </cell>
          <cell r="I26">
            <v>8059</v>
          </cell>
          <cell r="J26">
            <v>13371</v>
          </cell>
          <cell r="K26">
            <v>9598</v>
          </cell>
          <cell r="L26">
            <v>9488</v>
          </cell>
          <cell r="M26">
            <v>11816</v>
          </cell>
          <cell r="N26">
            <v>27292</v>
          </cell>
          <cell r="O26">
            <v>11061</v>
          </cell>
          <cell r="P26">
            <v>13193</v>
          </cell>
          <cell r="Q26">
            <v>11281</v>
          </cell>
          <cell r="R26">
            <v>7758</v>
          </cell>
          <cell r="S26">
            <v>51057</v>
          </cell>
          <cell r="T26">
            <v>4920</v>
          </cell>
          <cell r="U26">
            <v>8303</v>
          </cell>
          <cell r="V26">
            <v>15455</v>
          </cell>
          <cell r="W26">
            <v>22171</v>
          </cell>
          <cell r="X26">
            <v>42759</v>
          </cell>
          <cell r="Y26">
            <v>15934</v>
          </cell>
          <cell r="Z26">
            <v>16220</v>
          </cell>
          <cell r="AA26">
            <v>18174</v>
          </cell>
          <cell r="AB26">
            <v>10019</v>
          </cell>
          <cell r="AC26">
            <v>8082</v>
          </cell>
          <cell r="AD26">
            <v>13090</v>
          </cell>
          <cell r="AE26">
            <v>50594</v>
          </cell>
          <cell r="AF26">
            <v>8798</v>
          </cell>
          <cell r="AG26">
            <v>3221</v>
          </cell>
          <cell r="AH26">
            <v>9949</v>
          </cell>
          <cell r="AI26">
            <v>20157</v>
          </cell>
          <cell r="AJ26">
            <v>24952</v>
          </cell>
          <cell r="AK26">
            <v>13525</v>
          </cell>
          <cell r="AL26">
            <v>23097</v>
          </cell>
          <cell r="AM26">
            <v>15007</v>
          </cell>
          <cell r="AN26">
            <v>19688</v>
          </cell>
          <cell r="AO26">
            <v>5641</v>
          </cell>
          <cell r="AP26">
            <v>5482</v>
          </cell>
          <cell r="AQ26">
            <v>15227</v>
          </cell>
          <cell r="AR26">
            <v>49111</v>
          </cell>
          <cell r="AS26">
            <v>14323</v>
          </cell>
          <cell r="AT26">
            <v>9295</v>
          </cell>
          <cell r="AU26">
            <v>18732</v>
          </cell>
          <cell r="AV26">
            <v>16755</v>
          </cell>
          <cell r="AW26">
            <v>15462</v>
          </cell>
          <cell r="AX26">
            <v>29589</v>
          </cell>
          <cell r="AY26">
            <v>25746</v>
          </cell>
          <cell r="AZ26">
            <v>19030</v>
          </cell>
          <cell r="BA26">
            <v>3911</v>
          </cell>
          <cell r="BB26">
            <v>4803</v>
          </cell>
          <cell r="BC26">
            <v>22910</v>
          </cell>
          <cell r="BD26">
            <v>23966</v>
          </cell>
          <cell r="BE26">
            <v>4592</v>
          </cell>
          <cell r="BF26">
            <v>6683</v>
          </cell>
          <cell r="BG26">
            <v>46617</v>
          </cell>
          <cell r="BH26">
            <v>29563</v>
          </cell>
          <cell r="BI26">
            <v>30017</v>
          </cell>
          <cell r="BJ26">
            <v>38601</v>
          </cell>
          <cell r="BK26">
            <v>21614</v>
          </cell>
          <cell r="BL26">
            <v>33378</v>
          </cell>
          <cell r="BM26">
            <v>9975</v>
          </cell>
          <cell r="BN26">
            <v>11574</v>
          </cell>
          <cell r="BO26">
            <v>20957</v>
          </cell>
          <cell r="BP26">
            <v>19446</v>
          </cell>
          <cell r="BQ26">
            <v>4911</v>
          </cell>
          <cell r="BR26">
            <v>14486</v>
          </cell>
          <cell r="BS26">
            <v>37243</v>
          </cell>
          <cell r="BT26">
            <v>48964</v>
          </cell>
          <cell r="BU26">
            <v>36982</v>
          </cell>
          <cell r="BV26">
            <v>36796</v>
          </cell>
          <cell r="BW26">
            <v>20445</v>
          </cell>
          <cell r="BX26">
            <v>13320</v>
          </cell>
          <cell r="BY26">
            <v>21113</v>
          </cell>
          <cell r="BZ26">
            <v>15262</v>
          </cell>
          <cell r="CA26">
            <v>10677</v>
          </cell>
          <cell r="CB26">
            <v>15476</v>
          </cell>
          <cell r="CC26">
            <v>9799</v>
          </cell>
          <cell r="CD26">
            <v>58190</v>
          </cell>
          <cell r="CE26">
            <v>28593</v>
          </cell>
          <cell r="CF26">
            <v>38860</v>
          </cell>
          <cell r="CG26">
            <v>28656</v>
          </cell>
          <cell r="CH26">
            <v>33089</v>
          </cell>
          <cell r="CI26">
            <v>27861</v>
          </cell>
          <cell r="CJ26">
            <v>8136</v>
          </cell>
          <cell r="CK26">
            <v>15712</v>
          </cell>
          <cell r="CL26">
            <v>12613</v>
          </cell>
          <cell r="CM26">
            <v>25355</v>
          </cell>
          <cell r="CN26">
            <v>22940</v>
          </cell>
          <cell r="CO26">
            <v>8394</v>
          </cell>
          <cell r="CP26">
            <v>13211</v>
          </cell>
          <cell r="CQ26">
            <v>33662</v>
          </cell>
          <cell r="CR26">
            <v>23727</v>
          </cell>
          <cell r="CS26">
            <v>24482</v>
          </cell>
          <cell r="CT26">
            <v>42843</v>
          </cell>
          <cell r="CU26">
            <v>24448</v>
          </cell>
          <cell r="CV26">
            <v>39381</v>
          </cell>
          <cell r="CW26">
            <v>17642</v>
          </cell>
          <cell r="CX26">
            <v>9669</v>
          </cell>
          <cell r="CY26">
            <v>12128</v>
          </cell>
          <cell r="CZ26">
            <v>6689</v>
          </cell>
          <cell r="DA26">
            <v>10745</v>
          </cell>
          <cell r="DB26">
            <v>32994</v>
          </cell>
          <cell r="DC26">
            <v>28871</v>
          </cell>
          <cell r="DD26">
            <v>41266</v>
          </cell>
          <cell r="DE26">
            <v>19109</v>
          </cell>
          <cell r="DF26">
            <v>38052</v>
          </cell>
          <cell r="DG26">
            <v>28893</v>
          </cell>
          <cell r="DH26">
            <v>28358</v>
          </cell>
          <cell r="DI26">
            <v>8215</v>
          </cell>
          <cell r="DJ26">
            <v>16696</v>
          </cell>
          <cell r="DK26">
            <v>4943</v>
          </cell>
          <cell r="DL26">
            <v>7366</v>
          </cell>
          <cell r="DM26">
            <v>4438</v>
          </cell>
          <cell r="DN26">
            <v>26090</v>
          </cell>
          <cell r="DO26">
            <v>37936</v>
          </cell>
          <cell r="DP26">
            <v>46739</v>
          </cell>
          <cell r="DQ26">
            <v>22218</v>
          </cell>
          <cell r="DR26">
            <v>22875</v>
          </cell>
          <cell r="DS26">
            <v>19625</v>
          </cell>
          <cell r="DT26">
            <v>15305</v>
          </cell>
          <cell r="DU26">
            <v>14145</v>
          </cell>
          <cell r="DV26">
            <v>41330</v>
          </cell>
          <cell r="DW26">
            <v>10802</v>
          </cell>
          <cell r="DX26">
            <v>26153</v>
          </cell>
          <cell r="DY26">
            <v>23986</v>
          </cell>
          <cell r="DZ26">
            <v>26358</v>
          </cell>
          <cell r="EA26">
            <v>48589</v>
          </cell>
          <cell r="EB26">
            <v>51671</v>
          </cell>
          <cell r="EC26">
            <v>43593</v>
          </cell>
          <cell r="ED26">
            <v>26275</v>
          </cell>
          <cell r="EE26">
            <v>25631</v>
          </cell>
          <cell r="EF26">
            <v>28457</v>
          </cell>
          <cell r="EG26">
            <v>11858</v>
          </cell>
          <cell r="EH26">
            <v>13426</v>
          </cell>
          <cell r="EI26">
            <v>10618</v>
          </cell>
          <cell r="EJ26">
            <v>21577</v>
          </cell>
          <cell r="EK26">
            <v>36685</v>
          </cell>
          <cell r="EL26">
            <v>23423</v>
          </cell>
          <cell r="EM26">
            <v>20986</v>
          </cell>
          <cell r="EN26">
            <v>52758</v>
          </cell>
          <cell r="EO26">
            <v>28018</v>
          </cell>
          <cell r="EP26">
            <v>43022</v>
          </cell>
          <cell r="EQ26">
            <v>32056</v>
          </cell>
          <cell r="ER26">
            <v>33736</v>
          </cell>
          <cell r="ES26">
            <v>24076</v>
          </cell>
          <cell r="ET26">
            <v>25880</v>
          </cell>
          <cell r="EU26">
            <v>12107</v>
          </cell>
          <cell r="EV26">
            <v>7660</v>
          </cell>
          <cell r="EW26">
            <v>15596</v>
          </cell>
          <cell r="EX26">
            <v>18542</v>
          </cell>
          <cell r="EY26">
            <v>52965</v>
          </cell>
          <cell r="EZ26">
            <v>73088</v>
          </cell>
          <cell r="FA26">
            <v>51516</v>
          </cell>
          <cell r="FB26">
            <v>33899</v>
          </cell>
          <cell r="FC26">
            <v>40190</v>
          </cell>
          <cell r="FD26">
            <v>29581</v>
          </cell>
          <cell r="FE26">
            <v>40998</v>
          </cell>
          <cell r="FF26">
            <v>28096</v>
          </cell>
          <cell r="FG26">
            <v>36642</v>
          </cell>
          <cell r="FH26">
            <v>18568</v>
          </cell>
          <cell r="FI26">
            <v>10616</v>
          </cell>
          <cell r="FJ26">
            <v>30246</v>
          </cell>
          <cell r="FK26">
            <v>39461</v>
          </cell>
          <cell r="FL26">
            <v>50480</v>
          </cell>
          <cell r="FM26">
            <v>31076</v>
          </cell>
          <cell r="FN26">
            <v>21069</v>
          </cell>
          <cell r="FO26">
            <v>38153</v>
          </cell>
          <cell r="FP26">
            <v>20238</v>
          </cell>
          <cell r="FQ26">
            <v>16152</v>
          </cell>
          <cell r="FR26">
            <v>16426</v>
          </cell>
          <cell r="FS26">
            <v>8752</v>
          </cell>
          <cell r="FT26">
            <v>38565</v>
          </cell>
          <cell r="FU26">
            <v>7862</v>
          </cell>
          <cell r="FV26">
            <v>30859</v>
          </cell>
          <cell r="FW26">
            <v>45840</v>
          </cell>
          <cell r="FX26">
            <v>0</v>
          </cell>
          <cell r="FY26">
            <v>0</v>
          </cell>
        </row>
        <row r="27">
          <cell r="B27">
            <v>765090</v>
          </cell>
          <cell r="C27">
            <v>223811</v>
          </cell>
          <cell r="D27">
            <v>185709</v>
          </cell>
          <cell r="E27">
            <v>52154</v>
          </cell>
          <cell r="F27">
            <v>34871</v>
          </cell>
          <cell r="G27">
            <v>218750</v>
          </cell>
          <cell r="H27">
            <v>61543</v>
          </cell>
          <cell r="I27">
            <v>152429</v>
          </cell>
          <cell r="J27">
            <v>213464</v>
          </cell>
          <cell r="K27">
            <v>543853</v>
          </cell>
          <cell r="L27">
            <v>328713</v>
          </cell>
          <cell r="M27">
            <v>466879</v>
          </cell>
          <cell r="N27">
            <v>287718</v>
          </cell>
          <cell r="O27">
            <v>362300</v>
          </cell>
          <cell r="P27">
            <v>179440</v>
          </cell>
          <cell r="Q27">
            <v>164072</v>
          </cell>
          <cell r="R27">
            <v>149439</v>
          </cell>
          <cell r="S27">
            <v>217372</v>
          </cell>
          <cell r="T27">
            <v>97602</v>
          </cell>
          <cell r="U27">
            <v>406097</v>
          </cell>
          <cell r="V27">
            <v>360606</v>
          </cell>
          <cell r="W27">
            <v>638607</v>
          </cell>
          <cell r="X27">
            <v>737854</v>
          </cell>
          <cell r="Y27">
            <v>179106</v>
          </cell>
          <cell r="Z27">
            <v>361964</v>
          </cell>
          <cell r="AA27">
            <v>99849</v>
          </cell>
          <cell r="AB27">
            <v>28542</v>
          </cell>
          <cell r="AC27">
            <v>96870</v>
          </cell>
          <cell r="AD27">
            <v>47794</v>
          </cell>
          <cell r="AE27">
            <v>88729</v>
          </cell>
          <cell r="AF27">
            <v>65814</v>
          </cell>
          <cell r="AG27">
            <v>84675</v>
          </cell>
          <cell r="AH27">
            <v>174038</v>
          </cell>
          <cell r="AI27">
            <v>287744</v>
          </cell>
          <cell r="AJ27">
            <v>192898</v>
          </cell>
          <cell r="AK27">
            <v>469146</v>
          </cell>
          <cell r="AL27">
            <v>195596</v>
          </cell>
          <cell r="AM27">
            <v>210462</v>
          </cell>
          <cell r="AN27">
            <v>132257</v>
          </cell>
          <cell r="AO27">
            <v>80631</v>
          </cell>
          <cell r="AP27">
            <v>46477</v>
          </cell>
          <cell r="AQ27">
            <v>33636</v>
          </cell>
          <cell r="AR27">
            <v>15837</v>
          </cell>
          <cell r="AS27">
            <v>73028</v>
          </cell>
          <cell r="AT27">
            <v>178358</v>
          </cell>
          <cell r="AU27">
            <v>177651</v>
          </cell>
          <cell r="AV27">
            <v>125191</v>
          </cell>
          <cell r="AW27">
            <v>171890</v>
          </cell>
          <cell r="AX27">
            <v>188348</v>
          </cell>
          <cell r="AY27">
            <v>142468</v>
          </cell>
          <cell r="AZ27">
            <v>40691</v>
          </cell>
          <cell r="BA27">
            <v>39293</v>
          </cell>
          <cell r="BB27">
            <v>33231</v>
          </cell>
          <cell r="BC27">
            <v>19478</v>
          </cell>
          <cell r="BD27">
            <v>6574</v>
          </cell>
          <cell r="BE27">
            <v>29624</v>
          </cell>
          <cell r="BF27">
            <v>61176</v>
          </cell>
          <cell r="BG27">
            <v>93778</v>
          </cell>
          <cell r="BH27">
            <v>76175</v>
          </cell>
          <cell r="BI27">
            <v>78234</v>
          </cell>
          <cell r="BJ27">
            <v>86984</v>
          </cell>
          <cell r="BK27">
            <v>56731</v>
          </cell>
          <cell r="BL27">
            <v>27837</v>
          </cell>
          <cell r="BM27">
            <v>12561</v>
          </cell>
          <cell r="BN27">
            <v>31707</v>
          </cell>
          <cell r="BO27">
            <v>120252</v>
          </cell>
          <cell r="BP27">
            <v>83642</v>
          </cell>
          <cell r="BQ27">
            <v>80018</v>
          </cell>
          <cell r="BR27">
            <v>53667</v>
          </cell>
          <cell r="BS27">
            <v>87630</v>
          </cell>
          <cell r="BT27">
            <v>69546</v>
          </cell>
          <cell r="BU27">
            <v>89134</v>
          </cell>
          <cell r="BV27">
            <v>145277</v>
          </cell>
          <cell r="BW27">
            <v>90102</v>
          </cell>
          <cell r="BX27">
            <v>16914</v>
          </cell>
          <cell r="BY27">
            <v>18835</v>
          </cell>
          <cell r="BZ27">
            <v>40400</v>
          </cell>
          <cell r="CA27">
            <v>23588</v>
          </cell>
          <cell r="CB27">
            <v>3999</v>
          </cell>
          <cell r="CC27">
            <v>73089</v>
          </cell>
          <cell r="CD27">
            <v>108715</v>
          </cell>
          <cell r="CE27">
            <v>101699</v>
          </cell>
          <cell r="CF27">
            <v>204722</v>
          </cell>
          <cell r="CG27">
            <v>96803</v>
          </cell>
          <cell r="CH27">
            <v>60942</v>
          </cell>
          <cell r="CI27">
            <v>158697</v>
          </cell>
          <cell r="CJ27">
            <v>65468</v>
          </cell>
          <cell r="CK27">
            <v>34441</v>
          </cell>
          <cell r="CL27">
            <v>12886</v>
          </cell>
          <cell r="CM27">
            <v>14002</v>
          </cell>
          <cell r="CN27">
            <v>13135</v>
          </cell>
          <cell r="CO27">
            <v>268568</v>
          </cell>
          <cell r="CP27">
            <v>167705</v>
          </cell>
          <cell r="CQ27">
            <v>94049</v>
          </cell>
          <cell r="CR27">
            <v>290535</v>
          </cell>
          <cell r="CS27">
            <v>172576</v>
          </cell>
          <cell r="CT27">
            <v>553656</v>
          </cell>
          <cell r="CU27">
            <v>186135</v>
          </cell>
          <cell r="CV27">
            <v>116033</v>
          </cell>
          <cell r="CW27">
            <v>68490</v>
          </cell>
          <cell r="CX27">
            <v>41002</v>
          </cell>
          <cell r="CY27">
            <v>36714</v>
          </cell>
          <cell r="CZ27">
            <v>51412</v>
          </cell>
          <cell r="DA27">
            <v>198433</v>
          </cell>
          <cell r="DB27">
            <v>375839</v>
          </cell>
          <cell r="DC27">
            <v>583100</v>
          </cell>
          <cell r="DD27">
            <v>420688</v>
          </cell>
          <cell r="DE27">
            <v>218436</v>
          </cell>
          <cell r="DF27">
            <v>229953</v>
          </cell>
          <cell r="DG27">
            <v>93275</v>
          </cell>
          <cell r="DH27">
            <v>83783</v>
          </cell>
          <cell r="DI27">
            <v>43229</v>
          </cell>
          <cell r="DJ27">
            <v>22056</v>
          </cell>
          <cell r="DK27">
            <v>80118</v>
          </cell>
          <cell r="DL27">
            <v>45755</v>
          </cell>
          <cell r="DM27">
            <v>246562</v>
          </cell>
          <cell r="DN27">
            <v>345646</v>
          </cell>
          <cell r="DO27">
            <v>233555</v>
          </cell>
          <cell r="DP27">
            <v>252862</v>
          </cell>
          <cell r="DQ27">
            <v>175506</v>
          </cell>
          <cell r="DR27">
            <v>279457</v>
          </cell>
          <cell r="DS27">
            <v>173128</v>
          </cell>
          <cell r="DT27">
            <v>261264</v>
          </cell>
          <cell r="DU27">
            <v>57883</v>
          </cell>
          <cell r="DV27">
            <v>21199</v>
          </cell>
          <cell r="DW27">
            <v>30768</v>
          </cell>
          <cell r="DX27">
            <v>8970</v>
          </cell>
          <cell r="DY27">
            <v>174257</v>
          </cell>
          <cell r="DZ27">
            <v>330148</v>
          </cell>
          <cell r="EA27">
            <v>421969</v>
          </cell>
          <cell r="EB27">
            <v>152734</v>
          </cell>
          <cell r="EC27">
            <v>250129</v>
          </cell>
          <cell r="ED27">
            <v>719218</v>
          </cell>
          <cell r="EE27">
            <v>258100</v>
          </cell>
          <cell r="EF27">
            <v>131116</v>
          </cell>
          <cell r="EG27">
            <v>30049</v>
          </cell>
          <cell r="EH27">
            <v>40104</v>
          </cell>
          <cell r="EI27">
            <v>13577</v>
          </cell>
          <cell r="EJ27">
            <v>4178</v>
          </cell>
          <cell r="EK27">
            <v>228163</v>
          </cell>
          <cell r="EL27">
            <v>567854</v>
          </cell>
          <cell r="EM27">
            <v>646330</v>
          </cell>
          <cell r="EN27">
            <v>415112</v>
          </cell>
          <cell r="EO27">
            <v>762670</v>
          </cell>
          <cell r="EP27">
            <v>493126</v>
          </cell>
          <cell r="EQ27">
            <v>236066</v>
          </cell>
          <cell r="ER27">
            <v>176775</v>
          </cell>
          <cell r="ES27">
            <v>99194</v>
          </cell>
          <cell r="ET27">
            <v>124814</v>
          </cell>
          <cell r="EU27">
            <v>115579</v>
          </cell>
          <cell r="EV27">
            <v>142818</v>
          </cell>
          <cell r="EW27">
            <v>915131</v>
          </cell>
          <cell r="EX27">
            <v>858924</v>
          </cell>
          <cell r="EY27">
            <v>619418</v>
          </cell>
          <cell r="EZ27">
            <v>396295</v>
          </cell>
          <cell r="FA27">
            <v>437411</v>
          </cell>
          <cell r="FB27">
            <v>380205</v>
          </cell>
          <cell r="FC27">
            <v>350460</v>
          </cell>
          <cell r="FD27">
            <v>650564</v>
          </cell>
          <cell r="FE27">
            <v>100441</v>
          </cell>
          <cell r="FF27">
            <v>102482</v>
          </cell>
          <cell r="FG27">
            <v>142324</v>
          </cell>
          <cell r="FH27">
            <v>149640</v>
          </cell>
          <cell r="FI27">
            <v>473701</v>
          </cell>
          <cell r="FJ27">
            <v>191794</v>
          </cell>
          <cell r="FK27">
            <v>169174</v>
          </cell>
          <cell r="FL27">
            <v>533312</v>
          </cell>
          <cell r="FM27">
            <v>862614</v>
          </cell>
          <cell r="FN27">
            <v>1542834</v>
          </cell>
          <cell r="FO27">
            <v>311692</v>
          </cell>
          <cell r="FP27">
            <v>200522</v>
          </cell>
          <cell r="FQ27">
            <v>190419</v>
          </cell>
          <cell r="FR27">
            <v>64052</v>
          </cell>
          <cell r="FS27">
            <v>39044</v>
          </cell>
          <cell r="FT27">
            <v>27199</v>
          </cell>
          <cell r="FU27">
            <v>158994</v>
          </cell>
          <cell r="FV27">
            <v>352580</v>
          </cell>
          <cell r="FW27">
            <v>378623</v>
          </cell>
          <cell r="FX27">
            <v>0</v>
          </cell>
          <cell r="FY27">
            <v>0</v>
          </cell>
        </row>
      </sheetData>
      <sheetData sheetId="2"/>
      <sheetData sheetId="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1558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4508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12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5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25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50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29</v>
          </cell>
          <cell r="FB9">
            <v>0</v>
          </cell>
          <cell r="FC9">
            <v>119</v>
          </cell>
          <cell r="FD9">
            <v>0</v>
          </cell>
          <cell r="FE9">
            <v>29</v>
          </cell>
          <cell r="FF9">
            <v>26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9500</v>
          </cell>
          <cell r="AF10">
            <v>0</v>
          </cell>
          <cell r="AG10">
            <v>0</v>
          </cell>
          <cell r="AH10">
            <v>0</v>
          </cell>
          <cell r="AI10">
            <v>5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5523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2000</v>
          </cell>
          <cell r="CG15">
            <v>0</v>
          </cell>
          <cell r="CH15">
            <v>0</v>
          </cell>
          <cell r="CI15">
            <v>0</v>
          </cell>
          <cell r="CJ15">
            <v>12000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1801</v>
          </cell>
          <cell r="DX15">
            <v>2368</v>
          </cell>
          <cell r="DY15">
            <v>0</v>
          </cell>
          <cell r="DZ15">
            <v>4836</v>
          </cell>
          <cell r="EA15">
            <v>1110</v>
          </cell>
          <cell r="EB15">
            <v>2222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6762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1469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53160</v>
          </cell>
          <cell r="CI16">
            <v>26580</v>
          </cell>
          <cell r="CJ16">
            <v>13290</v>
          </cell>
          <cell r="CK16">
            <v>0</v>
          </cell>
          <cell r="CL16">
            <v>0</v>
          </cell>
          <cell r="CM16">
            <v>0</v>
          </cell>
          <cell r="CN16">
            <v>26580</v>
          </cell>
          <cell r="CO16">
            <v>39870</v>
          </cell>
          <cell r="CP16">
            <v>0</v>
          </cell>
          <cell r="CQ16">
            <v>0</v>
          </cell>
          <cell r="CR16">
            <v>0</v>
          </cell>
          <cell r="CS16">
            <v>53160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26580</v>
          </cell>
          <cell r="CZ16">
            <v>26580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13000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10956</v>
          </cell>
          <cell r="DX20">
            <v>15808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4480</v>
          </cell>
          <cell r="ED20">
            <v>0</v>
          </cell>
          <cell r="EE20">
            <v>0</v>
          </cell>
          <cell r="EF20">
            <v>3540</v>
          </cell>
          <cell r="EG20">
            <v>0</v>
          </cell>
          <cell r="EH20">
            <v>0</v>
          </cell>
          <cell r="EI20">
            <v>21000</v>
          </cell>
          <cell r="EJ20">
            <v>16809</v>
          </cell>
          <cell r="EK20">
            <v>14031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75189</v>
          </cell>
          <cell r="DE21">
            <v>42898</v>
          </cell>
          <cell r="DF21">
            <v>31628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2044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100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617</v>
          </cell>
          <cell r="EZ27">
            <v>391</v>
          </cell>
          <cell r="FA27">
            <v>0</v>
          </cell>
          <cell r="FB27">
            <v>301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3750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1122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814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300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3751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793</v>
          </cell>
          <cell r="DC21">
            <v>857</v>
          </cell>
          <cell r="DD21">
            <v>0</v>
          </cell>
          <cell r="DE21">
            <v>1188</v>
          </cell>
          <cell r="DF21">
            <v>0</v>
          </cell>
          <cell r="DG21">
            <v>789</v>
          </cell>
          <cell r="DH21">
            <v>0</v>
          </cell>
          <cell r="DI21">
            <v>794</v>
          </cell>
          <cell r="DJ21">
            <v>1242</v>
          </cell>
          <cell r="DK21">
            <v>1</v>
          </cell>
          <cell r="DL21">
            <v>0</v>
          </cell>
          <cell r="DM21">
            <v>969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6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13958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3876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3126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2310</v>
          </cell>
          <cell r="DB1">
            <v>0</v>
          </cell>
          <cell r="DC1">
            <v>0</v>
          </cell>
          <cell r="DD1">
            <v>0</v>
          </cell>
          <cell r="DE1">
            <v>949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1378</v>
          </cell>
          <cell r="H4">
            <v>0</v>
          </cell>
          <cell r="I4">
            <v>0</v>
          </cell>
          <cell r="J4">
            <v>0</v>
          </cell>
          <cell r="K4">
            <v>23677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4348</v>
          </cell>
          <cell r="U4">
            <v>0</v>
          </cell>
          <cell r="V4">
            <v>5503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1472</v>
          </cell>
          <cell r="AB4">
            <v>0</v>
          </cell>
          <cell r="AC4">
            <v>0</v>
          </cell>
          <cell r="AD4">
            <v>2519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2095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1152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647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2945</v>
          </cell>
          <cell r="BX4">
            <v>0</v>
          </cell>
          <cell r="BY4">
            <v>964</v>
          </cell>
          <cell r="BZ4">
            <v>962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635</v>
          </cell>
          <cell r="CG4">
            <v>0</v>
          </cell>
          <cell r="CH4">
            <v>644</v>
          </cell>
          <cell r="CI4">
            <v>876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689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1931</v>
          </cell>
          <cell r="EI4">
            <v>0</v>
          </cell>
          <cell r="EJ4">
            <v>2112</v>
          </cell>
          <cell r="EK4">
            <v>1091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10017</v>
          </cell>
          <cell r="ET4">
            <v>4170</v>
          </cell>
          <cell r="EU4">
            <v>2776</v>
          </cell>
          <cell r="EV4">
            <v>0</v>
          </cell>
          <cell r="EW4">
            <v>0</v>
          </cell>
          <cell r="EX4">
            <v>1087</v>
          </cell>
          <cell r="EY4">
            <v>1027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2840</v>
          </cell>
          <cell r="FE4">
            <v>0</v>
          </cell>
          <cell r="FF4">
            <v>2030</v>
          </cell>
          <cell r="FG4">
            <v>0</v>
          </cell>
          <cell r="FH4">
            <v>0</v>
          </cell>
          <cell r="FI4">
            <v>0</v>
          </cell>
          <cell r="FJ4">
            <v>3655</v>
          </cell>
          <cell r="FK4">
            <v>0</v>
          </cell>
          <cell r="FL4">
            <v>3448</v>
          </cell>
          <cell r="FM4">
            <v>1230</v>
          </cell>
          <cell r="FN4">
            <v>0</v>
          </cell>
          <cell r="FO4">
            <v>0</v>
          </cell>
          <cell r="FP4">
            <v>1439</v>
          </cell>
          <cell r="FQ4">
            <v>1612</v>
          </cell>
          <cell r="FR4">
            <v>2040</v>
          </cell>
          <cell r="FS4">
            <v>0</v>
          </cell>
          <cell r="FT4">
            <v>1410</v>
          </cell>
          <cell r="FU4">
            <v>0</v>
          </cell>
          <cell r="FV4">
            <v>1520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673</v>
          </cell>
          <cell r="EJ13">
            <v>0</v>
          </cell>
          <cell r="EK13">
            <v>0</v>
          </cell>
          <cell r="EL13">
            <v>663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1815</v>
          </cell>
          <cell r="EU13">
            <v>3497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9394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5045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3646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2289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1689</v>
          </cell>
          <cell r="T23">
            <v>6544</v>
          </cell>
          <cell r="U23">
            <v>4668</v>
          </cell>
          <cell r="V23">
            <v>5211</v>
          </cell>
          <cell r="W23">
            <v>3688</v>
          </cell>
          <cell r="X23">
            <v>5482</v>
          </cell>
          <cell r="Y23">
            <v>3787</v>
          </cell>
          <cell r="Z23">
            <v>1905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1194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3125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4363</v>
          </cell>
          <cell r="CB25">
            <v>0</v>
          </cell>
          <cell r="CC25">
            <v>0</v>
          </cell>
          <cell r="CD25">
            <v>2676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300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3427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1975</v>
          </cell>
          <cell r="DS25">
            <v>0</v>
          </cell>
          <cell r="DT25">
            <v>0</v>
          </cell>
          <cell r="DU25">
            <v>2542</v>
          </cell>
          <cell r="DV25">
            <v>0</v>
          </cell>
          <cell r="DW25">
            <v>0</v>
          </cell>
          <cell r="DX25">
            <v>802</v>
          </cell>
          <cell r="DY25">
            <v>4438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4568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2760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4280</v>
          </cell>
          <cell r="FL25">
            <v>2627</v>
          </cell>
          <cell r="FM25">
            <v>0</v>
          </cell>
          <cell r="FN25">
            <v>3975</v>
          </cell>
          <cell r="FO25">
            <v>2369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1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1119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9222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1552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20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8543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5775</v>
          </cell>
          <cell r="EL8">
            <v>11529</v>
          </cell>
          <cell r="EM8">
            <v>0</v>
          </cell>
          <cell r="EN8">
            <v>0</v>
          </cell>
          <cell r="EO8">
            <v>5938</v>
          </cell>
          <cell r="EP8">
            <v>12023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12014</v>
          </cell>
          <cell r="EV8">
            <v>0</v>
          </cell>
          <cell r="EW8">
            <v>5935</v>
          </cell>
          <cell r="EX8">
            <v>0</v>
          </cell>
          <cell r="EY8">
            <v>0</v>
          </cell>
          <cell r="EZ8">
            <v>0</v>
          </cell>
          <cell r="FA8">
            <v>6326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10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20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1000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267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2442</v>
          </cell>
          <cell r="DZ15">
            <v>0</v>
          </cell>
          <cell r="EA15">
            <v>0</v>
          </cell>
          <cell r="EB15">
            <v>0</v>
          </cell>
          <cell r="EC15">
            <v>2245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6002</v>
          </cell>
          <cell r="EQ15">
            <v>0</v>
          </cell>
          <cell r="ER15">
            <v>1693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1943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9293</v>
          </cell>
          <cell r="FL15">
            <v>4955</v>
          </cell>
          <cell r="FM15">
            <v>0</v>
          </cell>
          <cell r="FN15">
            <v>0</v>
          </cell>
          <cell r="FO15">
            <v>0</v>
          </cell>
          <cell r="FP15">
            <v>4238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15082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7886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374</v>
          </cell>
          <cell r="EC21">
            <v>15967</v>
          </cell>
          <cell r="ED21">
            <v>31067</v>
          </cell>
          <cell r="EE21">
            <v>192871</v>
          </cell>
          <cell r="EF21">
            <v>31381</v>
          </cell>
          <cell r="EG21">
            <v>67049</v>
          </cell>
          <cell r="EH21">
            <v>0</v>
          </cell>
          <cell r="EI21">
            <v>33512</v>
          </cell>
          <cell r="EJ21">
            <v>0</v>
          </cell>
          <cell r="EK21">
            <v>33141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110987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1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17</v>
          </cell>
          <cell r="FA27">
            <v>0</v>
          </cell>
          <cell r="FB27">
            <v>0</v>
          </cell>
          <cell r="FC27">
            <v>877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773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820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75</v>
          </cell>
          <cell r="C7">
            <v>0</v>
          </cell>
          <cell r="D7">
            <v>2296</v>
          </cell>
          <cell r="E7">
            <v>442</v>
          </cell>
          <cell r="F7">
            <v>344</v>
          </cell>
          <cell r="G7">
            <v>2998</v>
          </cell>
          <cell r="H7">
            <v>0</v>
          </cell>
          <cell r="I7">
            <v>561</v>
          </cell>
          <cell r="J7">
            <v>2378</v>
          </cell>
          <cell r="K7">
            <v>560</v>
          </cell>
          <cell r="L7">
            <v>5648</v>
          </cell>
          <cell r="M7">
            <v>22845</v>
          </cell>
          <cell r="N7">
            <v>18827</v>
          </cell>
          <cell r="O7">
            <v>561</v>
          </cell>
          <cell r="P7">
            <v>1941</v>
          </cell>
          <cell r="Q7">
            <v>5374</v>
          </cell>
          <cell r="R7">
            <v>7406</v>
          </cell>
          <cell r="S7">
            <v>9503</v>
          </cell>
          <cell r="T7">
            <v>561</v>
          </cell>
          <cell r="U7">
            <v>2504</v>
          </cell>
          <cell r="V7">
            <v>1944</v>
          </cell>
          <cell r="W7">
            <v>54701</v>
          </cell>
          <cell r="X7">
            <v>6251</v>
          </cell>
          <cell r="Y7">
            <v>542</v>
          </cell>
          <cell r="Z7">
            <v>2228</v>
          </cell>
          <cell r="AA7">
            <v>3211</v>
          </cell>
          <cell r="AB7">
            <v>2359</v>
          </cell>
          <cell r="AC7">
            <v>30368</v>
          </cell>
          <cell r="AD7">
            <v>5217</v>
          </cell>
          <cell r="AE7">
            <v>2045</v>
          </cell>
          <cell r="AF7">
            <v>1481</v>
          </cell>
          <cell r="AG7">
            <v>2602</v>
          </cell>
          <cell r="AH7">
            <v>1478</v>
          </cell>
          <cell r="AI7">
            <v>13013</v>
          </cell>
          <cell r="AJ7">
            <v>22250</v>
          </cell>
          <cell r="AK7">
            <v>9907</v>
          </cell>
          <cell r="AL7">
            <v>4429</v>
          </cell>
          <cell r="AM7">
            <v>13598</v>
          </cell>
          <cell r="AN7">
            <v>1478</v>
          </cell>
          <cell r="AO7">
            <v>1478</v>
          </cell>
          <cell r="AP7">
            <v>1478</v>
          </cell>
          <cell r="AQ7">
            <v>2954</v>
          </cell>
          <cell r="AR7">
            <v>10083</v>
          </cell>
          <cell r="AS7">
            <v>42</v>
          </cell>
          <cell r="AT7">
            <v>5042</v>
          </cell>
          <cell r="AU7">
            <v>3606</v>
          </cell>
          <cell r="AV7">
            <v>3993</v>
          </cell>
          <cell r="AW7">
            <v>12847</v>
          </cell>
          <cell r="AX7">
            <v>1520</v>
          </cell>
          <cell r="AY7">
            <v>1972</v>
          </cell>
          <cell r="AZ7">
            <v>2081</v>
          </cell>
          <cell r="BA7">
            <v>27525</v>
          </cell>
          <cell r="BB7">
            <v>1451</v>
          </cell>
          <cell r="BC7">
            <v>14270</v>
          </cell>
          <cell r="BD7">
            <v>129</v>
          </cell>
          <cell r="BE7">
            <v>122</v>
          </cell>
          <cell r="BF7">
            <v>60224</v>
          </cell>
          <cell r="BG7">
            <v>15497</v>
          </cell>
          <cell r="BH7">
            <v>18887</v>
          </cell>
          <cell r="BI7">
            <v>6665</v>
          </cell>
          <cell r="BJ7">
            <v>33017</v>
          </cell>
          <cell r="BK7">
            <v>19</v>
          </cell>
          <cell r="BL7">
            <v>31</v>
          </cell>
          <cell r="BM7">
            <v>1726</v>
          </cell>
          <cell r="BN7">
            <v>4308</v>
          </cell>
          <cell r="BO7">
            <v>301</v>
          </cell>
          <cell r="BP7">
            <v>818</v>
          </cell>
          <cell r="BQ7">
            <v>243</v>
          </cell>
          <cell r="BR7">
            <v>42</v>
          </cell>
          <cell r="BS7">
            <v>146</v>
          </cell>
          <cell r="BT7">
            <v>7</v>
          </cell>
          <cell r="BU7">
            <v>54</v>
          </cell>
          <cell r="BV7">
            <v>798</v>
          </cell>
          <cell r="BW7">
            <v>223</v>
          </cell>
          <cell r="BX7">
            <v>991</v>
          </cell>
          <cell r="BY7">
            <v>378</v>
          </cell>
          <cell r="BZ7">
            <v>2961</v>
          </cell>
          <cell r="CA7">
            <v>1683</v>
          </cell>
          <cell r="CB7">
            <v>300</v>
          </cell>
          <cell r="CC7">
            <v>383</v>
          </cell>
          <cell r="CD7">
            <v>37</v>
          </cell>
          <cell r="CE7">
            <v>75</v>
          </cell>
          <cell r="CF7">
            <v>881</v>
          </cell>
          <cell r="CG7">
            <v>0</v>
          </cell>
          <cell r="CH7">
            <v>841</v>
          </cell>
          <cell r="CI7">
            <v>913</v>
          </cell>
          <cell r="CJ7">
            <v>6896</v>
          </cell>
          <cell r="CK7">
            <v>20</v>
          </cell>
          <cell r="CL7">
            <v>565</v>
          </cell>
          <cell r="CM7">
            <v>694</v>
          </cell>
          <cell r="CN7">
            <v>24</v>
          </cell>
          <cell r="CO7">
            <v>1515</v>
          </cell>
          <cell r="CP7">
            <v>10</v>
          </cell>
          <cell r="CQ7">
            <v>0</v>
          </cell>
          <cell r="CR7">
            <v>233</v>
          </cell>
          <cell r="CS7">
            <v>0</v>
          </cell>
          <cell r="CT7">
            <v>10</v>
          </cell>
          <cell r="CU7">
            <v>0</v>
          </cell>
          <cell r="CV7">
            <v>10</v>
          </cell>
          <cell r="CW7">
            <v>20</v>
          </cell>
          <cell r="CX7">
            <v>43</v>
          </cell>
          <cell r="CY7">
            <v>47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2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419</v>
          </cell>
          <cell r="DM7">
            <v>12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2095</v>
          </cell>
          <cell r="DX7">
            <v>582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350</v>
          </cell>
          <cell r="EE7">
            <v>0</v>
          </cell>
          <cell r="EF7">
            <v>0</v>
          </cell>
          <cell r="EG7">
            <v>6</v>
          </cell>
          <cell r="EH7">
            <v>3</v>
          </cell>
          <cell r="EI7">
            <v>0</v>
          </cell>
          <cell r="EJ7">
            <v>6379</v>
          </cell>
          <cell r="EK7">
            <v>0</v>
          </cell>
          <cell r="EL7">
            <v>0</v>
          </cell>
          <cell r="EM7">
            <v>3</v>
          </cell>
          <cell r="EN7">
            <v>0</v>
          </cell>
          <cell r="EO7">
            <v>15445</v>
          </cell>
          <cell r="EP7">
            <v>31145</v>
          </cell>
          <cell r="EQ7">
            <v>0</v>
          </cell>
          <cell r="ER7">
            <v>0</v>
          </cell>
          <cell r="ES7">
            <v>0</v>
          </cell>
          <cell r="ET7">
            <v>1</v>
          </cell>
          <cell r="EU7">
            <v>25501</v>
          </cell>
          <cell r="EV7">
            <v>0</v>
          </cell>
          <cell r="EW7">
            <v>0</v>
          </cell>
          <cell r="EX7">
            <v>129</v>
          </cell>
          <cell r="EY7">
            <v>0</v>
          </cell>
          <cell r="EZ7">
            <v>0</v>
          </cell>
          <cell r="FA7">
            <v>1552</v>
          </cell>
          <cell r="FB7">
            <v>0</v>
          </cell>
          <cell r="FC7">
            <v>0</v>
          </cell>
          <cell r="FD7">
            <v>0</v>
          </cell>
          <cell r="FE7">
            <v>127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251</v>
          </cell>
          <cell r="FN7">
            <v>463</v>
          </cell>
          <cell r="FO7">
            <v>257</v>
          </cell>
          <cell r="FP7">
            <v>547</v>
          </cell>
          <cell r="FQ7">
            <v>843</v>
          </cell>
          <cell r="FR7">
            <v>390</v>
          </cell>
          <cell r="FS7">
            <v>474</v>
          </cell>
          <cell r="FT7">
            <v>572</v>
          </cell>
          <cell r="FU7">
            <v>2115</v>
          </cell>
          <cell r="FV7">
            <v>1775</v>
          </cell>
          <cell r="FW7">
            <v>37</v>
          </cell>
          <cell r="FX7">
            <v>0</v>
          </cell>
          <cell r="FY7">
            <v>0</v>
          </cell>
        </row>
        <row r="8">
          <cell r="B8">
            <v>845653</v>
          </cell>
          <cell r="C8">
            <v>397891</v>
          </cell>
          <cell r="D8">
            <v>348838</v>
          </cell>
          <cell r="E8">
            <v>57376</v>
          </cell>
          <cell r="F8">
            <v>186417</v>
          </cell>
          <cell r="G8">
            <v>101013</v>
          </cell>
          <cell r="H8">
            <v>87537</v>
          </cell>
          <cell r="I8">
            <v>342314</v>
          </cell>
          <cell r="J8">
            <v>500106</v>
          </cell>
          <cell r="K8">
            <v>1039402</v>
          </cell>
          <cell r="L8">
            <v>987410</v>
          </cell>
          <cell r="M8">
            <v>898370</v>
          </cell>
          <cell r="N8">
            <v>1108102</v>
          </cell>
          <cell r="O8">
            <v>826251</v>
          </cell>
          <cell r="P8">
            <v>355638</v>
          </cell>
          <cell r="Q8">
            <v>106868</v>
          </cell>
          <cell r="R8">
            <v>213207</v>
          </cell>
          <cell r="S8">
            <v>401217</v>
          </cell>
          <cell r="T8">
            <v>389364</v>
          </cell>
          <cell r="U8">
            <v>730388</v>
          </cell>
          <cell r="V8">
            <v>1126679</v>
          </cell>
          <cell r="W8">
            <v>1100442</v>
          </cell>
          <cell r="X8">
            <v>969241</v>
          </cell>
          <cell r="Y8">
            <v>363827</v>
          </cell>
          <cell r="Z8">
            <v>202935</v>
          </cell>
          <cell r="AA8">
            <v>136315</v>
          </cell>
          <cell r="AB8">
            <v>47047</v>
          </cell>
          <cell r="AC8">
            <v>24470</v>
          </cell>
          <cell r="AD8">
            <v>66745</v>
          </cell>
          <cell r="AE8">
            <v>86795</v>
          </cell>
          <cell r="AF8">
            <v>53232</v>
          </cell>
          <cell r="AG8">
            <v>180510</v>
          </cell>
          <cell r="AH8">
            <v>1053363</v>
          </cell>
          <cell r="AI8">
            <v>801108</v>
          </cell>
          <cell r="AJ8">
            <v>562096</v>
          </cell>
          <cell r="AK8">
            <v>1196792</v>
          </cell>
          <cell r="AL8">
            <v>399540</v>
          </cell>
          <cell r="AM8">
            <v>413613</v>
          </cell>
          <cell r="AN8">
            <v>82047</v>
          </cell>
          <cell r="AO8">
            <v>109058</v>
          </cell>
          <cell r="AP8">
            <v>12814</v>
          </cell>
          <cell r="AQ8">
            <v>13671</v>
          </cell>
          <cell r="AR8">
            <v>53763</v>
          </cell>
          <cell r="AS8">
            <v>327959</v>
          </cell>
          <cell r="AT8">
            <v>713738</v>
          </cell>
          <cell r="AU8">
            <v>1093682</v>
          </cell>
          <cell r="AV8">
            <v>896658</v>
          </cell>
          <cell r="AW8">
            <v>556082</v>
          </cell>
          <cell r="AX8">
            <v>401677</v>
          </cell>
          <cell r="AY8">
            <v>186334</v>
          </cell>
          <cell r="AZ8">
            <v>20468</v>
          </cell>
          <cell r="BA8">
            <v>9439</v>
          </cell>
          <cell r="BB8">
            <v>18733</v>
          </cell>
          <cell r="BC8">
            <v>10782</v>
          </cell>
          <cell r="BD8">
            <v>221227</v>
          </cell>
          <cell r="BE8">
            <v>545344</v>
          </cell>
          <cell r="BF8">
            <v>556650</v>
          </cell>
          <cell r="BG8">
            <v>744339</v>
          </cell>
          <cell r="BH8">
            <v>493748</v>
          </cell>
          <cell r="BI8">
            <v>895280</v>
          </cell>
          <cell r="BJ8">
            <v>529301</v>
          </cell>
          <cell r="BK8">
            <v>231240</v>
          </cell>
          <cell r="BL8">
            <v>17180</v>
          </cell>
          <cell r="BM8">
            <v>42832</v>
          </cell>
          <cell r="BN8">
            <v>31773</v>
          </cell>
          <cell r="BO8">
            <v>33072</v>
          </cell>
          <cell r="BP8">
            <v>217080</v>
          </cell>
          <cell r="BQ8">
            <v>422475</v>
          </cell>
          <cell r="BR8">
            <v>503252</v>
          </cell>
          <cell r="BS8">
            <v>777055</v>
          </cell>
          <cell r="BT8">
            <v>1046637</v>
          </cell>
          <cell r="BU8">
            <v>409917</v>
          </cell>
          <cell r="BV8">
            <v>685675</v>
          </cell>
          <cell r="BW8">
            <v>331020</v>
          </cell>
          <cell r="BX8">
            <v>59842</v>
          </cell>
          <cell r="BY8">
            <v>18075</v>
          </cell>
          <cell r="BZ8">
            <v>30739</v>
          </cell>
          <cell r="CA8">
            <v>43932</v>
          </cell>
          <cell r="CB8">
            <v>142828</v>
          </cell>
          <cell r="CC8">
            <v>414080</v>
          </cell>
          <cell r="CD8">
            <v>466404</v>
          </cell>
          <cell r="CE8">
            <v>932689</v>
          </cell>
          <cell r="CF8">
            <v>1135801</v>
          </cell>
          <cell r="CG8">
            <v>555578</v>
          </cell>
          <cell r="CH8">
            <v>194025</v>
          </cell>
          <cell r="CI8">
            <v>95790</v>
          </cell>
          <cell r="CJ8">
            <v>109385</v>
          </cell>
          <cell r="CK8">
            <v>24919</v>
          </cell>
          <cell r="CL8">
            <v>56842</v>
          </cell>
          <cell r="CM8">
            <v>60421</v>
          </cell>
          <cell r="CN8">
            <v>150748</v>
          </cell>
          <cell r="CO8">
            <v>629813</v>
          </cell>
          <cell r="CP8">
            <v>765070</v>
          </cell>
          <cell r="CQ8">
            <v>1033233</v>
          </cell>
          <cell r="CR8">
            <v>1297001</v>
          </cell>
          <cell r="CS8">
            <v>544069</v>
          </cell>
          <cell r="CT8">
            <v>466134</v>
          </cell>
          <cell r="CU8">
            <v>441892</v>
          </cell>
          <cell r="CV8">
            <v>473746</v>
          </cell>
          <cell r="CW8">
            <v>140439</v>
          </cell>
          <cell r="CX8">
            <v>123407</v>
          </cell>
          <cell r="CY8">
            <v>177030</v>
          </cell>
          <cell r="CZ8">
            <v>213245</v>
          </cell>
          <cell r="DA8">
            <v>1185723</v>
          </cell>
          <cell r="DB8">
            <v>970433</v>
          </cell>
          <cell r="DC8">
            <v>1092841</v>
          </cell>
          <cell r="DD8">
            <v>967058</v>
          </cell>
          <cell r="DE8">
            <v>751977</v>
          </cell>
          <cell r="DF8">
            <v>717199</v>
          </cell>
          <cell r="DG8">
            <v>649983</v>
          </cell>
          <cell r="DH8">
            <v>254104</v>
          </cell>
          <cell r="DI8">
            <v>139248</v>
          </cell>
          <cell r="DJ8">
            <v>137624</v>
          </cell>
          <cell r="DK8">
            <v>155430</v>
          </cell>
          <cell r="DL8">
            <v>353817</v>
          </cell>
          <cell r="DM8">
            <v>731577</v>
          </cell>
          <cell r="DN8">
            <v>729488</v>
          </cell>
          <cell r="DO8">
            <v>1006638</v>
          </cell>
          <cell r="DP8">
            <v>1188560</v>
          </cell>
          <cell r="DQ8">
            <v>493018</v>
          </cell>
          <cell r="DR8">
            <v>248620</v>
          </cell>
          <cell r="DS8">
            <v>114925</v>
          </cell>
          <cell r="DT8">
            <v>69666</v>
          </cell>
          <cell r="DU8">
            <v>14012</v>
          </cell>
          <cell r="DV8">
            <v>13302</v>
          </cell>
          <cell r="DW8">
            <v>35072</v>
          </cell>
          <cell r="DX8">
            <v>85254</v>
          </cell>
          <cell r="DY8">
            <v>530794</v>
          </cell>
          <cell r="DZ8">
            <v>845948</v>
          </cell>
          <cell r="EA8">
            <v>677338</v>
          </cell>
          <cell r="EB8">
            <v>744139</v>
          </cell>
          <cell r="EC8">
            <v>444249</v>
          </cell>
          <cell r="ED8">
            <v>785690</v>
          </cell>
          <cell r="EE8">
            <v>843213</v>
          </cell>
          <cell r="EF8">
            <v>269814</v>
          </cell>
          <cell r="EG8">
            <v>50609</v>
          </cell>
          <cell r="EH8">
            <v>35693</v>
          </cell>
          <cell r="EI8">
            <v>46603</v>
          </cell>
          <cell r="EJ8">
            <v>71145</v>
          </cell>
          <cell r="EK8">
            <v>587882</v>
          </cell>
          <cell r="EL8">
            <v>1178992</v>
          </cell>
          <cell r="EM8">
            <v>1233721</v>
          </cell>
          <cell r="EN8">
            <v>861412</v>
          </cell>
          <cell r="EO8">
            <v>810896</v>
          </cell>
          <cell r="EP8">
            <v>1054465</v>
          </cell>
          <cell r="EQ8">
            <v>855308</v>
          </cell>
          <cell r="ER8">
            <v>406204</v>
          </cell>
          <cell r="ES8">
            <v>215103</v>
          </cell>
          <cell r="ET8">
            <v>200409</v>
          </cell>
          <cell r="EU8">
            <v>412326</v>
          </cell>
          <cell r="EV8">
            <v>1489381</v>
          </cell>
          <cell r="EW8">
            <v>2480866</v>
          </cell>
          <cell r="EX8">
            <v>2031911</v>
          </cell>
          <cell r="EY8">
            <v>1040940</v>
          </cell>
          <cell r="EZ8">
            <v>1172457</v>
          </cell>
          <cell r="FA8">
            <v>1369159</v>
          </cell>
          <cell r="FB8">
            <v>626059</v>
          </cell>
          <cell r="FC8">
            <v>424083</v>
          </cell>
          <cell r="FD8">
            <v>348382</v>
          </cell>
          <cell r="FE8">
            <v>119744</v>
          </cell>
          <cell r="FF8">
            <v>302191</v>
          </cell>
          <cell r="FG8">
            <v>272778</v>
          </cell>
          <cell r="FH8">
            <v>170825</v>
          </cell>
          <cell r="FI8">
            <v>843780</v>
          </cell>
          <cell r="FJ8">
            <v>1228926</v>
          </cell>
          <cell r="FK8">
            <v>604644</v>
          </cell>
          <cell r="FL8">
            <v>613485</v>
          </cell>
          <cell r="FM8">
            <v>695904</v>
          </cell>
          <cell r="FN8">
            <v>899619</v>
          </cell>
          <cell r="FO8">
            <v>338028</v>
          </cell>
          <cell r="FP8">
            <v>113930</v>
          </cell>
          <cell r="FQ8">
            <v>162957</v>
          </cell>
          <cell r="FR8">
            <v>236005</v>
          </cell>
          <cell r="FS8">
            <v>193277</v>
          </cell>
          <cell r="FT8">
            <v>186525</v>
          </cell>
          <cell r="FU8">
            <v>979955</v>
          </cell>
          <cell r="FV8">
            <v>1064217</v>
          </cell>
          <cell r="FW8">
            <v>982078</v>
          </cell>
          <cell r="FX8">
            <v>0</v>
          </cell>
          <cell r="FY8">
            <v>0</v>
          </cell>
        </row>
        <row r="9">
          <cell r="B9">
            <v>50952</v>
          </cell>
          <cell r="C9">
            <v>50398</v>
          </cell>
          <cell r="D9">
            <v>47216</v>
          </cell>
          <cell r="E9">
            <v>37323</v>
          </cell>
          <cell r="F9">
            <v>32942</v>
          </cell>
          <cell r="G9">
            <v>21171</v>
          </cell>
          <cell r="H9">
            <v>10741</v>
          </cell>
          <cell r="I9">
            <v>37557</v>
          </cell>
          <cell r="J9">
            <v>63567</v>
          </cell>
          <cell r="K9">
            <v>54083</v>
          </cell>
          <cell r="L9">
            <v>77154</v>
          </cell>
          <cell r="M9">
            <v>40017</v>
          </cell>
          <cell r="N9">
            <v>41581</v>
          </cell>
          <cell r="O9">
            <v>54480</v>
          </cell>
          <cell r="P9">
            <v>60175</v>
          </cell>
          <cell r="Q9">
            <v>44369</v>
          </cell>
          <cell r="R9">
            <v>16963</v>
          </cell>
          <cell r="S9">
            <v>42968</v>
          </cell>
          <cell r="T9">
            <v>30062</v>
          </cell>
          <cell r="U9">
            <v>51784</v>
          </cell>
          <cell r="V9">
            <v>50643</v>
          </cell>
          <cell r="W9">
            <v>77874</v>
          </cell>
          <cell r="X9">
            <v>42576</v>
          </cell>
          <cell r="Y9">
            <v>24852</v>
          </cell>
          <cell r="Z9">
            <v>23782</v>
          </cell>
          <cell r="AA9">
            <v>32241</v>
          </cell>
          <cell r="AB9">
            <v>30085</v>
          </cell>
          <cell r="AC9">
            <v>26910</v>
          </cell>
          <cell r="AD9">
            <v>22822</v>
          </cell>
          <cell r="AE9">
            <v>20234</v>
          </cell>
          <cell r="AF9">
            <v>23073</v>
          </cell>
          <cell r="AG9">
            <v>35612</v>
          </cell>
          <cell r="AH9">
            <v>47656</v>
          </cell>
          <cell r="AI9">
            <v>43486</v>
          </cell>
          <cell r="AJ9">
            <v>28717</v>
          </cell>
          <cell r="AK9">
            <v>10081</v>
          </cell>
          <cell r="AL9">
            <v>27822</v>
          </cell>
          <cell r="AM9">
            <v>17674</v>
          </cell>
          <cell r="AN9">
            <v>15605</v>
          </cell>
          <cell r="AO9">
            <v>17007</v>
          </cell>
          <cell r="AP9">
            <v>44144</v>
          </cell>
          <cell r="AQ9">
            <v>17875</v>
          </cell>
          <cell r="AR9">
            <v>17555</v>
          </cell>
          <cell r="AS9">
            <v>27127</v>
          </cell>
          <cell r="AT9">
            <v>42302</v>
          </cell>
          <cell r="AU9">
            <v>28964</v>
          </cell>
          <cell r="AV9">
            <v>15859</v>
          </cell>
          <cell r="AW9">
            <v>14466</v>
          </cell>
          <cell r="AX9">
            <v>15932</v>
          </cell>
          <cell r="AY9">
            <v>20908</v>
          </cell>
          <cell r="AZ9">
            <v>21224</v>
          </cell>
          <cell r="BA9">
            <v>30503</v>
          </cell>
          <cell r="BB9">
            <v>23213</v>
          </cell>
          <cell r="BC9">
            <v>20946</v>
          </cell>
          <cell r="BD9">
            <v>20223</v>
          </cell>
          <cell r="BE9">
            <v>46882</v>
          </cell>
          <cell r="BF9">
            <v>66045</v>
          </cell>
          <cell r="BG9">
            <v>48099</v>
          </cell>
          <cell r="BH9">
            <v>35237</v>
          </cell>
          <cell r="BI9">
            <v>34950</v>
          </cell>
          <cell r="BJ9">
            <v>26738</v>
          </cell>
          <cell r="BK9">
            <v>56021</v>
          </cell>
          <cell r="BL9">
            <v>16642</v>
          </cell>
          <cell r="BM9">
            <v>18064</v>
          </cell>
          <cell r="BN9">
            <v>11120</v>
          </cell>
          <cell r="BO9">
            <v>11120</v>
          </cell>
          <cell r="BP9">
            <v>31385</v>
          </cell>
          <cell r="BQ9">
            <v>17920</v>
          </cell>
          <cell r="BR9">
            <v>53407</v>
          </cell>
          <cell r="BS9">
            <v>41355</v>
          </cell>
          <cell r="BT9">
            <v>12531</v>
          </cell>
          <cell r="BU9">
            <v>31133</v>
          </cell>
          <cell r="BV9">
            <v>34154</v>
          </cell>
          <cell r="BW9">
            <v>44702</v>
          </cell>
          <cell r="BX9">
            <v>14268</v>
          </cell>
          <cell r="BY9">
            <v>22785</v>
          </cell>
          <cell r="BZ9">
            <v>15404</v>
          </cell>
          <cell r="CA9">
            <v>23163</v>
          </cell>
          <cell r="CB9">
            <v>8126</v>
          </cell>
          <cell r="CC9">
            <v>20215</v>
          </cell>
          <cell r="CD9">
            <v>43066</v>
          </cell>
          <cell r="CE9">
            <v>27837</v>
          </cell>
          <cell r="CF9">
            <v>25800</v>
          </cell>
          <cell r="CG9">
            <v>19377</v>
          </cell>
          <cell r="CH9">
            <v>24642</v>
          </cell>
          <cell r="CI9">
            <v>21637</v>
          </cell>
          <cell r="CJ9">
            <v>32057</v>
          </cell>
          <cell r="CK9">
            <v>5298</v>
          </cell>
          <cell r="CL9">
            <v>13184</v>
          </cell>
          <cell r="CM9">
            <v>14720</v>
          </cell>
          <cell r="CN9">
            <v>4132</v>
          </cell>
          <cell r="CO9">
            <v>30396</v>
          </cell>
          <cell r="CP9">
            <v>38496</v>
          </cell>
          <cell r="CQ9">
            <v>14374</v>
          </cell>
          <cell r="CR9">
            <v>21886</v>
          </cell>
          <cell r="CS9">
            <v>28592</v>
          </cell>
          <cell r="CT9">
            <v>25560</v>
          </cell>
          <cell r="CU9">
            <v>32614</v>
          </cell>
          <cell r="CV9">
            <v>43322</v>
          </cell>
          <cell r="CW9">
            <v>11890</v>
          </cell>
          <cell r="CX9">
            <v>28939</v>
          </cell>
          <cell r="CY9">
            <v>16476</v>
          </cell>
          <cell r="CZ9">
            <v>26322</v>
          </cell>
          <cell r="DA9">
            <v>53329</v>
          </cell>
          <cell r="DB9">
            <v>40793</v>
          </cell>
          <cell r="DC9">
            <v>55652</v>
          </cell>
          <cell r="DD9">
            <v>39526</v>
          </cell>
          <cell r="DE9">
            <v>9239</v>
          </cell>
          <cell r="DF9">
            <v>57251</v>
          </cell>
          <cell r="DG9">
            <v>63593</v>
          </cell>
          <cell r="DH9">
            <v>44279</v>
          </cell>
          <cell r="DI9">
            <v>21282</v>
          </cell>
          <cell r="DJ9">
            <v>23490</v>
          </cell>
          <cell r="DK9">
            <v>270</v>
          </cell>
          <cell r="DL9">
            <v>15714</v>
          </cell>
          <cell r="DM9">
            <v>25398</v>
          </cell>
          <cell r="DN9">
            <v>40513</v>
          </cell>
          <cell r="DO9">
            <v>57024</v>
          </cell>
          <cell r="DP9">
            <v>41293</v>
          </cell>
          <cell r="DQ9">
            <v>8208</v>
          </cell>
          <cell r="DR9">
            <v>27389</v>
          </cell>
          <cell r="DS9">
            <v>35259</v>
          </cell>
          <cell r="DT9">
            <v>19368</v>
          </cell>
          <cell r="DU9">
            <v>11470</v>
          </cell>
          <cell r="DV9">
            <v>10122</v>
          </cell>
          <cell r="DW9">
            <v>5848</v>
          </cell>
          <cell r="DX9">
            <v>7541</v>
          </cell>
          <cell r="DY9">
            <v>24871</v>
          </cell>
          <cell r="DZ9">
            <v>16467</v>
          </cell>
          <cell r="EA9">
            <v>44729</v>
          </cell>
          <cell r="EB9">
            <v>19928</v>
          </cell>
          <cell r="EC9">
            <v>20707</v>
          </cell>
          <cell r="ED9">
            <v>21935</v>
          </cell>
          <cell r="EE9">
            <v>25199</v>
          </cell>
          <cell r="EF9">
            <v>29776</v>
          </cell>
          <cell r="EG9">
            <v>15846</v>
          </cell>
          <cell r="EH9">
            <v>9544</v>
          </cell>
          <cell r="EI9">
            <v>5755</v>
          </cell>
          <cell r="EJ9">
            <v>16920</v>
          </cell>
          <cell r="EK9">
            <v>7187</v>
          </cell>
          <cell r="EL9">
            <v>13617</v>
          </cell>
          <cell r="EM9">
            <v>18370</v>
          </cell>
          <cell r="EN9">
            <v>20209</v>
          </cell>
          <cell r="EO9">
            <v>13510</v>
          </cell>
          <cell r="EP9">
            <v>5544</v>
          </cell>
          <cell r="EQ9">
            <v>24608</v>
          </cell>
          <cell r="ER9">
            <v>110330</v>
          </cell>
          <cell r="ES9">
            <v>163181</v>
          </cell>
          <cell r="ET9">
            <v>60304</v>
          </cell>
          <cell r="EU9">
            <v>150129</v>
          </cell>
          <cell r="EV9">
            <v>123824</v>
          </cell>
          <cell r="EW9">
            <v>42491</v>
          </cell>
          <cell r="EX9">
            <v>26744</v>
          </cell>
          <cell r="EY9">
            <v>17770</v>
          </cell>
          <cell r="EZ9">
            <v>11600</v>
          </cell>
          <cell r="FA9">
            <v>9613</v>
          </cell>
          <cell r="FB9">
            <v>6682</v>
          </cell>
          <cell r="FC9">
            <v>6682</v>
          </cell>
          <cell r="FD9">
            <v>13868</v>
          </cell>
          <cell r="FE9">
            <v>10509</v>
          </cell>
          <cell r="FF9">
            <v>2508</v>
          </cell>
          <cell r="FG9">
            <v>0</v>
          </cell>
          <cell r="FH9">
            <v>8779</v>
          </cell>
          <cell r="FI9">
            <v>4993</v>
          </cell>
          <cell r="FJ9">
            <v>11967</v>
          </cell>
          <cell r="FK9">
            <v>19960</v>
          </cell>
          <cell r="FL9">
            <v>19570</v>
          </cell>
          <cell r="FM9">
            <v>3174</v>
          </cell>
          <cell r="FN9">
            <v>9452</v>
          </cell>
          <cell r="FO9">
            <v>8974</v>
          </cell>
          <cell r="FP9">
            <v>4811</v>
          </cell>
          <cell r="FQ9">
            <v>362</v>
          </cell>
          <cell r="FR9">
            <v>10922</v>
          </cell>
          <cell r="FS9">
            <v>0</v>
          </cell>
          <cell r="FT9">
            <v>9050</v>
          </cell>
          <cell r="FU9">
            <v>0</v>
          </cell>
          <cell r="FV9">
            <v>2134</v>
          </cell>
          <cell r="FW9">
            <v>5044</v>
          </cell>
          <cell r="FX9">
            <v>0</v>
          </cell>
          <cell r="FY9">
            <v>0</v>
          </cell>
        </row>
        <row r="10">
          <cell r="B10">
            <v>790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2256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1560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200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2744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83</v>
          </cell>
          <cell r="DQ14">
            <v>0</v>
          </cell>
          <cell r="DR14">
            <v>0</v>
          </cell>
          <cell r="DS14">
            <v>1474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2592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294234</v>
          </cell>
          <cell r="C16">
            <v>205116</v>
          </cell>
          <cell r="D16">
            <v>123196</v>
          </cell>
          <cell r="E16">
            <v>7595</v>
          </cell>
          <cell r="F16">
            <v>35689</v>
          </cell>
          <cell r="G16">
            <v>52553</v>
          </cell>
          <cell r="H16">
            <v>27241</v>
          </cell>
          <cell r="I16">
            <v>366477</v>
          </cell>
          <cell r="J16">
            <v>172949</v>
          </cell>
          <cell r="K16">
            <v>95531</v>
          </cell>
          <cell r="L16">
            <v>312308</v>
          </cell>
          <cell r="M16">
            <v>338295</v>
          </cell>
          <cell r="N16">
            <v>762818</v>
          </cell>
          <cell r="O16">
            <v>448778</v>
          </cell>
          <cell r="P16">
            <v>370023</v>
          </cell>
          <cell r="Q16">
            <v>234554</v>
          </cell>
          <cell r="R16">
            <v>353687</v>
          </cell>
          <cell r="S16">
            <v>293569</v>
          </cell>
          <cell r="T16">
            <v>260175</v>
          </cell>
          <cell r="U16">
            <v>545618</v>
          </cell>
          <cell r="V16">
            <v>540995</v>
          </cell>
          <cell r="W16">
            <v>999017</v>
          </cell>
          <cell r="X16">
            <v>455206</v>
          </cell>
          <cell r="Y16">
            <v>573570</v>
          </cell>
          <cell r="Z16">
            <v>174548</v>
          </cell>
          <cell r="AA16">
            <v>240814</v>
          </cell>
          <cell r="AB16">
            <v>2762</v>
          </cell>
          <cell r="AC16">
            <v>169693</v>
          </cell>
          <cell r="AD16">
            <v>24011</v>
          </cell>
          <cell r="AE16">
            <v>21558</v>
          </cell>
          <cell r="AF16">
            <v>2655</v>
          </cell>
          <cell r="AG16">
            <v>86980</v>
          </cell>
          <cell r="AH16">
            <v>331892</v>
          </cell>
          <cell r="AI16">
            <v>189239</v>
          </cell>
          <cell r="AJ16">
            <v>336125</v>
          </cell>
          <cell r="AK16">
            <v>337174</v>
          </cell>
          <cell r="AL16">
            <v>246999</v>
          </cell>
          <cell r="AM16">
            <v>74469</v>
          </cell>
          <cell r="AN16">
            <v>3541</v>
          </cell>
          <cell r="AO16">
            <v>14899</v>
          </cell>
          <cell r="AP16">
            <v>14010</v>
          </cell>
          <cell r="AQ16">
            <v>22988</v>
          </cell>
          <cell r="AR16">
            <v>6919</v>
          </cell>
          <cell r="AS16">
            <v>131874</v>
          </cell>
          <cell r="AT16">
            <v>266402</v>
          </cell>
          <cell r="AU16">
            <v>347881</v>
          </cell>
          <cell r="AV16">
            <v>198241</v>
          </cell>
          <cell r="AW16">
            <v>250635</v>
          </cell>
          <cell r="AX16">
            <v>116931</v>
          </cell>
          <cell r="AY16">
            <v>94411</v>
          </cell>
          <cell r="AZ16">
            <v>0</v>
          </cell>
          <cell r="BA16">
            <v>6848</v>
          </cell>
          <cell r="BB16">
            <v>12496</v>
          </cell>
          <cell r="BC16">
            <v>6248</v>
          </cell>
          <cell r="BD16">
            <v>9372</v>
          </cell>
          <cell r="BE16">
            <v>45991</v>
          </cell>
          <cell r="BF16">
            <v>168467</v>
          </cell>
          <cell r="BG16">
            <v>105179</v>
          </cell>
          <cell r="BH16">
            <v>153245</v>
          </cell>
          <cell r="BI16">
            <v>204716</v>
          </cell>
          <cell r="BJ16">
            <v>103742</v>
          </cell>
          <cell r="BK16">
            <v>36702</v>
          </cell>
          <cell r="BL16">
            <v>16732</v>
          </cell>
          <cell r="BM16">
            <v>600</v>
          </cell>
          <cell r="BN16">
            <v>0</v>
          </cell>
          <cell r="BO16">
            <v>5468</v>
          </cell>
          <cell r="BP16">
            <v>3024</v>
          </cell>
          <cell r="BQ16">
            <v>6649</v>
          </cell>
          <cell r="BR16">
            <v>94785</v>
          </cell>
          <cell r="BS16">
            <v>87598</v>
          </cell>
          <cell r="BT16">
            <v>91406</v>
          </cell>
          <cell r="BU16">
            <v>120079</v>
          </cell>
          <cell r="BV16">
            <v>268093</v>
          </cell>
          <cell r="BW16">
            <v>204433</v>
          </cell>
          <cell r="BX16">
            <v>33764</v>
          </cell>
          <cell r="BY16">
            <v>2727</v>
          </cell>
          <cell r="BZ16">
            <v>6672</v>
          </cell>
          <cell r="CA16">
            <v>0</v>
          </cell>
          <cell r="CB16">
            <v>17703</v>
          </cell>
          <cell r="CC16">
            <v>171033</v>
          </cell>
          <cell r="CD16">
            <v>160859</v>
          </cell>
          <cell r="CE16">
            <v>250025</v>
          </cell>
          <cell r="CF16">
            <v>360519</v>
          </cell>
          <cell r="CG16">
            <v>227574</v>
          </cell>
          <cell r="CH16">
            <v>219611</v>
          </cell>
          <cell r="CI16">
            <v>155552</v>
          </cell>
          <cell r="CJ16">
            <v>20917</v>
          </cell>
          <cell r="CK16">
            <v>12287</v>
          </cell>
          <cell r="CL16">
            <v>3326</v>
          </cell>
          <cell r="CM16">
            <v>17708</v>
          </cell>
          <cell r="CN16">
            <v>76428</v>
          </cell>
          <cell r="CO16">
            <v>28875</v>
          </cell>
          <cell r="CP16">
            <v>176971</v>
          </cell>
          <cell r="CQ16">
            <v>199152</v>
          </cell>
          <cell r="CR16">
            <v>123301</v>
          </cell>
          <cell r="CS16">
            <v>136919</v>
          </cell>
          <cell r="CT16">
            <v>199330</v>
          </cell>
          <cell r="CU16">
            <v>205483</v>
          </cell>
          <cell r="CV16">
            <v>180325</v>
          </cell>
          <cell r="CW16">
            <v>32005</v>
          </cell>
          <cell r="CX16">
            <v>11530</v>
          </cell>
          <cell r="CY16">
            <v>37176</v>
          </cell>
          <cell r="CZ16">
            <v>20616</v>
          </cell>
          <cell r="DA16">
            <v>94798</v>
          </cell>
          <cell r="DB16">
            <v>251527</v>
          </cell>
          <cell r="DC16">
            <v>294420</v>
          </cell>
          <cell r="DD16">
            <v>429213</v>
          </cell>
          <cell r="DE16">
            <v>396410</v>
          </cell>
          <cell r="DF16">
            <v>546200</v>
          </cell>
          <cell r="DG16">
            <v>793720</v>
          </cell>
          <cell r="DH16">
            <v>274247</v>
          </cell>
          <cell r="DI16">
            <v>31175</v>
          </cell>
          <cell r="DJ16">
            <v>37136</v>
          </cell>
          <cell r="DK16">
            <v>14772</v>
          </cell>
          <cell r="DL16">
            <v>173868</v>
          </cell>
          <cell r="DM16">
            <v>199442</v>
          </cell>
          <cell r="DN16">
            <v>289901</v>
          </cell>
          <cell r="DO16">
            <v>407762</v>
          </cell>
          <cell r="DP16">
            <v>535734</v>
          </cell>
          <cell r="DQ16">
            <v>429185</v>
          </cell>
          <cell r="DR16">
            <v>72368</v>
          </cell>
          <cell r="DS16">
            <v>68191</v>
          </cell>
          <cell r="DT16">
            <v>62098</v>
          </cell>
          <cell r="DU16">
            <v>29847</v>
          </cell>
          <cell r="DV16">
            <v>42009</v>
          </cell>
          <cell r="DW16">
            <v>37397</v>
          </cell>
          <cell r="DX16">
            <v>83252</v>
          </cell>
          <cell r="DY16">
            <v>130539</v>
          </cell>
          <cell r="DZ16">
            <v>317011</v>
          </cell>
          <cell r="EA16">
            <v>227269</v>
          </cell>
          <cell r="EB16">
            <v>219118</v>
          </cell>
          <cell r="EC16">
            <v>206621</v>
          </cell>
          <cell r="ED16">
            <v>341838</v>
          </cell>
          <cell r="EE16">
            <v>536165</v>
          </cell>
          <cell r="EF16">
            <v>200307</v>
          </cell>
          <cell r="EG16">
            <v>50933</v>
          </cell>
          <cell r="EH16">
            <v>34096</v>
          </cell>
          <cell r="EI16">
            <v>51626</v>
          </cell>
          <cell r="EJ16">
            <v>32799</v>
          </cell>
          <cell r="EK16">
            <v>122508</v>
          </cell>
          <cell r="EL16">
            <v>249543</v>
          </cell>
          <cell r="EM16">
            <v>432587</v>
          </cell>
          <cell r="EN16">
            <v>658378</v>
          </cell>
          <cell r="EO16">
            <v>667323</v>
          </cell>
          <cell r="EP16">
            <v>997669</v>
          </cell>
          <cell r="EQ16">
            <v>1058053</v>
          </cell>
          <cell r="ER16">
            <v>945960</v>
          </cell>
          <cell r="ES16">
            <v>673414</v>
          </cell>
          <cell r="ET16">
            <v>1242315</v>
          </cell>
          <cell r="EU16">
            <v>1176037</v>
          </cell>
          <cell r="EV16">
            <v>1658522</v>
          </cell>
          <cell r="EW16">
            <v>2462711</v>
          </cell>
          <cell r="EX16">
            <v>2272809</v>
          </cell>
          <cell r="EY16">
            <v>2463230</v>
          </cell>
          <cell r="EZ16">
            <v>1650709</v>
          </cell>
          <cell r="FA16">
            <v>1415029</v>
          </cell>
          <cell r="FB16">
            <v>780854</v>
          </cell>
          <cell r="FC16">
            <v>140962</v>
          </cell>
          <cell r="FD16">
            <v>130363</v>
          </cell>
          <cell r="FE16">
            <v>102696</v>
          </cell>
          <cell r="FF16">
            <v>308694</v>
          </cell>
          <cell r="FG16">
            <v>380762</v>
          </cell>
          <cell r="FH16">
            <v>595222</v>
          </cell>
          <cell r="FI16">
            <v>982672</v>
          </cell>
          <cell r="FJ16">
            <v>1251176</v>
          </cell>
          <cell r="FK16">
            <v>1191010</v>
          </cell>
          <cell r="FL16">
            <v>1106828</v>
          </cell>
          <cell r="FM16">
            <v>1336882</v>
          </cell>
          <cell r="FN16">
            <v>1518812</v>
          </cell>
          <cell r="FO16">
            <v>254258</v>
          </cell>
          <cell r="FP16">
            <v>17298</v>
          </cell>
          <cell r="FQ16">
            <v>59317</v>
          </cell>
          <cell r="FR16">
            <v>43315</v>
          </cell>
          <cell r="FS16">
            <v>165032</v>
          </cell>
          <cell r="FT16">
            <v>264573</v>
          </cell>
          <cell r="FU16">
            <v>621077</v>
          </cell>
          <cell r="FV16">
            <v>859397</v>
          </cell>
          <cell r="FW16">
            <v>1221884</v>
          </cell>
          <cell r="FX16">
            <v>0</v>
          </cell>
          <cell r="FY16">
            <v>0</v>
          </cell>
        </row>
        <row r="17">
          <cell r="B17">
            <v>81229</v>
          </cell>
          <cell r="C17">
            <v>76484</v>
          </cell>
          <cell r="D17">
            <v>66090</v>
          </cell>
          <cell r="E17">
            <v>0</v>
          </cell>
          <cell r="F17">
            <v>0</v>
          </cell>
          <cell r="G17">
            <v>14013</v>
          </cell>
          <cell r="H17">
            <v>28416</v>
          </cell>
          <cell r="I17">
            <v>36762</v>
          </cell>
          <cell r="J17">
            <v>62039</v>
          </cell>
          <cell r="K17">
            <v>157770</v>
          </cell>
          <cell r="L17">
            <v>90438</v>
          </cell>
          <cell r="M17">
            <v>177506</v>
          </cell>
          <cell r="N17">
            <v>338247</v>
          </cell>
          <cell r="O17">
            <v>232679</v>
          </cell>
          <cell r="P17">
            <v>46227</v>
          </cell>
          <cell r="Q17">
            <v>4992</v>
          </cell>
          <cell r="R17">
            <v>3011</v>
          </cell>
          <cell r="S17">
            <v>11478</v>
          </cell>
          <cell r="T17">
            <v>13980</v>
          </cell>
          <cell r="U17">
            <v>141524</v>
          </cell>
          <cell r="V17">
            <v>236788</v>
          </cell>
          <cell r="W17">
            <v>332655</v>
          </cell>
          <cell r="X17">
            <v>156457</v>
          </cell>
          <cell r="Y17">
            <v>167813</v>
          </cell>
          <cell r="Z17">
            <v>27542</v>
          </cell>
          <cell r="AA17">
            <v>36773</v>
          </cell>
          <cell r="AB17">
            <v>3541</v>
          </cell>
          <cell r="AC17">
            <v>0</v>
          </cell>
          <cell r="AD17">
            <v>2160</v>
          </cell>
          <cell r="AE17">
            <v>0</v>
          </cell>
          <cell r="AF17">
            <v>0</v>
          </cell>
          <cell r="AG17">
            <v>8938</v>
          </cell>
          <cell r="AH17">
            <v>39064</v>
          </cell>
          <cell r="AI17">
            <v>71721</v>
          </cell>
          <cell r="AJ17">
            <v>10529</v>
          </cell>
          <cell r="AK17">
            <v>21032</v>
          </cell>
          <cell r="AL17">
            <v>14850</v>
          </cell>
          <cell r="AM17">
            <v>5763</v>
          </cell>
          <cell r="AN17">
            <v>0</v>
          </cell>
          <cell r="AO17">
            <v>0</v>
          </cell>
          <cell r="AP17">
            <v>4680</v>
          </cell>
          <cell r="AQ17">
            <v>2970</v>
          </cell>
          <cell r="AR17">
            <v>0</v>
          </cell>
          <cell r="AS17">
            <v>4891</v>
          </cell>
          <cell r="AT17">
            <v>25752</v>
          </cell>
          <cell r="AU17">
            <v>19108</v>
          </cell>
          <cell r="AV17">
            <v>41802</v>
          </cell>
          <cell r="AW17">
            <v>7548</v>
          </cell>
          <cell r="AX17">
            <v>30650</v>
          </cell>
          <cell r="AY17">
            <v>6473</v>
          </cell>
          <cell r="AZ17">
            <v>0</v>
          </cell>
          <cell r="BA17">
            <v>2429</v>
          </cell>
          <cell r="BB17">
            <v>0</v>
          </cell>
          <cell r="BC17">
            <v>4782</v>
          </cell>
          <cell r="BD17">
            <v>0</v>
          </cell>
          <cell r="BE17">
            <v>5624</v>
          </cell>
          <cell r="BF17">
            <v>22260</v>
          </cell>
          <cell r="BG17">
            <v>37260</v>
          </cell>
          <cell r="BH17">
            <v>33768</v>
          </cell>
          <cell r="BI17">
            <v>29572</v>
          </cell>
          <cell r="BJ17">
            <v>45082</v>
          </cell>
          <cell r="BK17">
            <v>18446</v>
          </cell>
          <cell r="BL17">
            <v>0</v>
          </cell>
          <cell r="BM17">
            <v>1800</v>
          </cell>
          <cell r="BN17">
            <v>600</v>
          </cell>
          <cell r="BO17">
            <v>3344</v>
          </cell>
          <cell r="BP17">
            <v>3010</v>
          </cell>
          <cell r="BQ17">
            <v>6218</v>
          </cell>
          <cell r="BR17">
            <v>9204</v>
          </cell>
          <cell r="BS17">
            <v>35594</v>
          </cell>
          <cell r="BT17">
            <v>27339</v>
          </cell>
          <cell r="BU17">
            <v>20656</v>
          </cell>
          <cell r="BV17">
            <v>44898</v>
          </cell>
          <cell r="BW17">
            <v>38625</v>
          </cell>
          <cell r="BX17">
            <v>3010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9030</v>
          </cell>
          <cell r="CD17">
            <v>71900</v>
          </cell>
          <cell r="CE17">
            <v>22519</v>
          </cell>
          <cell r="CF17">
            <v>24896</v>
          </cell>
          <cell r="CG17">
            <v>32302</v>
          </cell>
          <cell r="CH17">
            <v>34177</v>
          </cell>
          <cell r="CI17">
            <v>22048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5187</v>
          </cell>
          <cell r="CP17">
            <v>10231</v>
          </cell>
          <cell r="CQ17">
            <v>5500</v>
          </cell>
          <cell r="CR17">
            <v>0</v>
          </cell>
          <cell r="CS17">
            <v>2376</v>
          </cell>
          <cell r="CT17">
            <v>0</v>
          </cell>
          <cell r="CU17">
            <v>0</v>
          </cell>
          <cell r="CV17">
            <v>55</v>
          </cell>
          <cell r="CW17">
            <v>0</v>
          </cell>
          <cell r="CX17">
            <v>0</v>
          </cell>
          <cell r="CY17">
            <v>0</v>
          </cell>
          <cell r="CZ17">
            <v>11456</v>
          </cell>
          <cell r="DA17">
            <v>0</v>
          </cell>
          <cell r="DB17">
            <v>18766</v>
          </cell>
          <cell r="DC17">
            <v>9530</v>
          </cell>
          <cell r="DD17">
            <v>34527</v>
          </cell>
          <cell r="DE17">
            <v>35711</v>
          </cell>
          <cell r="DF17">
            <v>19918</v>
          </cell>
          <cell r="DG17">
            <v>53291</v>
          </cell>
          <cell r="DH17">
            <v>4680</v>
          </cell>
          <cell r="DI17">
            <v>0</v>
          </cell>
          <cell r="DJ17">
            <v>7585</v>
          </cell>
          <cell r="DK17">
            <v>8248</v>
          </cell>
          <cell r="DL17">
            <v>4104</v>
          </cell>
          <cell r="DM17">
            <v>52501</v>
          </cell>
          <cell r="DN17">
            <v>76022</v>
          </cell>
          <cell r="DO17">
            <v>93053</v>
          </cell>
          <cell r="DP17">
            <v>90489</v>
          </cell>
          <cell r="DQ17">
            <v>78793</v>
          </cell>
          <cell r="DR17">
            <v>93984</v>
          </cell>
          <cell r="DS17">
            <v>99548</v>
          </cell>
          <cell r="DT17">
            <v>16752</v>
          </cell>
          <cell r="DU17">
            <v>19152</v>
          </cell>
          <cell r="DV17">
            <v>0</v>
          </cell>
          <cell r="DW17">
            <v>6263</v>
          </cell>
          <cell r="DX17">
            <v>3948</v>
          </cell>
          <cell r="DY17">
            <v>0</v>
          </cell>
          <cell r="DZ17">
            <v>26320</v>
          </cell>
          <cell r="EA17">
            <v>17187</v>
          </cell>
          <cell r="EB17">
            <v>20295</v>
          </cell>
          <cell r="EC17">
            <v>22639</v>
          </cell>
          <cell r="ED17">
            <v>6932</v>
          </cell>
          <cell r="EE17">
            <v>20679</v>
          </cell>
          <cell r="EF17">
            <v>10398</v>
          </cell>
          <cell r="EG17">
            <v>0</v>
          </cell>
          <cell r="EH17">
            <v>0</v>
          </cell>
          <cell r="EI17">
            <v>10699</v>
          </cell>
          <cell r="EJ17">
            <v>1128</v>
          </cell>
          <cell r="EK17">
            <v>3733</v>
          </cell>
          <cell r="EL17">
            <v>44031</v>
          </cell>
          <cell r="EM17">
            <v>19962</v>
          </cell>
          <cell r="EN17">
            <v>11156</v>
          </cell>
          <cell r="EO17">
            <v>122608</v>
          </cell>
          <cell r="EP17">
            <v>160758</v>
          </cell>
          <cell r="EQ17">
            <v>159967</v>
          </cell>
          <cell r="ER17">
            <v>123756</v>
          </cell>
          <cell r="ES17">
            <v>91085</v>
          </cell>
          <cell r="ET17">
            <v>160501</v>
          </cell>
          <cell r="EU17">
            <v>160797</v>
          </cell>
          <cell r="EV17">
            <v>206946</v>
          </cell>
          <cell r="EW17">
            <v>393656</v>
          </cell>
          <cell r="EX17">
            <v>390312</v>
          </cell>
          <cell r="EY17">
            <v>372389</v>
          </cell>
          <cell r="EZ17">
            <v>238707</v>
          </cell>
          <cell r="FA17">
            <v>56818</v>
          </cell>
          <cell r="FB17">
            <v>143406</v>
          </cell>
          <cell r="FC17">
            <v>22525</v>
          </cell>
          <cell r="FD17">
            <v>10371</v>
          </cell>
          <cell r="FE17">
            <v>8944</v>
          </cell>
          <cell r="FF17">
            <v>0</v>
          </cell>
          <cell r="FG17">
            <v>9258</v>
          </cell>
          <cell r="FH17">
            <v>54134</v>
          </cell>
          <cell r="FI17">
            <v>317967</v>
          </cell>
          <cell r="FJ17">
            <v>343765</v>
          </cell>
          <cell r="FK17">
            <v>448151</v>
          </cell>
          <cell r="FL17">
            <v>212366</v>
          </cell>
          <cell r="FM17">
            <v>230712</v>
          </cell>
          <cell r="FN17">
            <v>215878</v>
          </cell>
          <cell r="FO17">
            <v>54321</v>
          </cell>
          <cell r="FP17">
            <v>23840</v>
          </cell>
          <cell r="FQ17">
            <v>0</v>
          </cell>
          <cell r="FR17">
            <v>7568</v>
          </cell>
          <cell r="FS17">
            <v>29380</v>
          </cell>
          <cell r="FT17">
            <v>203570</v>
          </cell>
          <cell r="FU17">
            <v>278576</v>
          </cell>
          <cell r="FV17">
            <v>295865</v>
          </cell>
          <cell r="FW17">
            <v>760735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1105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1296</v>
          </cell>
          <cell r="M20">
            <v>0</v>
          </cell>
          <cell r="N20">
            <v>12736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20279</v>
          </cell>
          <cell r="AA20">
            <v>0</v>
          </cell>
          <cell r="AB20">
            <v>2327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2465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19550</v>
          </cell>
          <cell r="AV20">
            <v>0</v>
          </cell>
          <cell r="AW20">
            <v>0</v>
          </cell>
          <cell r="AX20">
            <v>633</v>
          </cell>
          <cell r="AY20">
            <v>14313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11250</v>
          </cell>
          <cell r="BF20">
            <v>16100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612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1</v>
          </cell>
          <cell r="BR20">
            <v>0</v>
          </cell>
          <cell r="BS20">
            <v>69376</v>
          </cell>
          <cell r="BT20">
            <v>37872</v>
          </cell>
          <cell r="BU20">
            <v>27600</v>
          </cell>
          <cell r="BV20">
            <v>89564</v>
          </cell>
          <cell r="BW20">
            <v>33322</v>
          </cell>
          <cell r="BX20">
            <v>4</v>
          </cell>
          <cell r="BY20">
            <v>14884</v>
          </cell>
          <cell r="BZ20">
            <v>2</v>
          </cell>
          <cell r="CA20">
            <v>8</v>
          </cell>
          <cell r="CB20">
            <v>31938</v>
          </cell>
          <cell r="CC20">
            <v>86426</v>
          </cell>
          <cell r="CD20">
            <v>25945</v>
          </cell>
          <cell r="CE20">
            <v>77554</v>
          </cell>
          <cell r="CF20">
            <v>77570</v>
          </cell>
          <cell r="CG20">
            <v>62864</v>
          </cell>
          <cell r="CH20">
            <v>33891</v>
          </cell>
          <cell r="CI20">
            <v>8</v>
          </cell>
          <cell r="CJ20">
            <v>5453</v>
          </cell>
          <cell r="CK20">
            <v>0</v>
          </cell>
          <cell r="CL20">
            <v>0</v>
          </cell>
          <cell r="CM20">
            <v>0</v>
          </cell>
          <cell r="CN20">
            <v>15987</v>
          </cell>
          <cell r="CO20">
            <v>0</v>
          </cell>
          <cell r="CP20">
            <v>6019</v>
          </cell>
          <cell r="CQ20">
            <v>576</v>
          </cell>
          <cell r="CR20">
            <v>17902</v>
          </cell>
          <cell r="CS20">
            <v>0</v>
          </cell>
          <cell r="CT20">
            <v>33143</v>
          </cell>
          <cell r="CU20">
            <v>28917</v>
          </cell>
          <cell r="CV20">
            <v>0</v>
          </cell>
          <cell r="CW20">
            <v>13961</v>
          </cell>
          <cell r="CX20">
            <v>0</v>
          </cell>
          <cell r="CY20">
            <v>0</v>
          </cell>
          <cell r="CZ20">
            <v>15967</v>
          </cell>
          <cell r="DA20">
            <v>15967</v>
          </cell>
          <cell r="DB20">
            <v>16692</v>
          </cell>
          <cell r="DC20">
            <v>56408</v>
          </cell>
          <cell r="DD20">
            <v>576</v>
          </cell>
          <cell r="DE20">
            <v>16808</v>
          </cell>
          <cell r="DF20">
            <v>34722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18144</v>
          </cell>
          <cell r="DO20">
            <v>0</v>
          </cell>
          <cell r="DP20">
            <v>1195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48384</v>
          </cell>
          <cell r="EA20">
            <v>141790</v>
          </cell>
          <cell r="EB20">
            <v>71367</v>
          </cell>
          <cell r="EC20">
            <v>35885</v>
          </cell>
          <cell r="ED20">
            <v>83695</v>
          </cell>
          <cell r="EE20">
            <v>79994</v>
          </cell>
          <cell r="EF20">
            <v>24422</v>
          </cell>
          <cell r="EG20">
            <v>18144</v>
          </cell>
          <cell r="EH20">
            <v>319</v>
          </cell>
          <cell r="EI20">
            <v>0</v>
          </cell>
          <cell r="EJ20">
            <v>57797</v>
          </cell>
          <cell r="EK20">
            <v>185714</v>
          </cell>
          <cell r="EL20">
            <v>174299</v>
          </cell>
          <cell r="EM20">
            <v>246569</v>
          </cell>
          <cell r="EN20">
            <v>125912</v>
          </cell>
          <cell r="EO20">
            <v>231401</v>
          </cell>
          <cell r="EP20">
            <v>346900</v>
          </cell>
          <cell r="EQ20">
            <v>21531</v>
          </cell>
          <cell r="ER20">
            <v>79950</v>
          </cell>
          <cell r="ES20">
            <v>0</v>
          </cell>
          <cell r="ET20">
            <v>0</v>
          </cell>
          <cell r="EU20">
            <v>67185</v>
          </cell>
          <cell r="EV20">
            <v>184862</v>
          </cell>
          <cell r="EW20">
            <v>29145</v>
          </cell>
          <cell r="EX20">
            <v>362618</v>
          </cell>
          <cell r="EY20">
            <v>184965</v>
          </cell>
          <cell r="EZ20">
            <v>271078</v>
          </cell>
          <cell r="FA20">
            <v>210021</v>
          </cell>
          <cell r="FB20">
            <v>167513</v>
          </cell>
          <cell r="FC20">
            <v>28132</v>
          </cell>
          <cell r="FD20">
            <v>0</v>
          </cell>
          <cell r="FE20">
            <v>264</v>
          </cell>
          <cell r="FF20">
            <v>264</v>
          </cell>
          <cell r="FG20">
            <v>0</v>
          </cell>
          <cell r="FH20">
            <v>0</v>
          </cell>
          <cell r="FI20">
            <v>55861</v>
          </cell>
          <cell r="FJ20">
            <v>255578</v>
          </cell>
          <cell r="FK20">
            <v>149489</v>
          </cell>
          <cell r="FL20">
            <v>133920</v>
          </cell>
          <cell r="FM20">
            <v>53994</v>
          </cell>
          <cell r="FN20">
            <v>53994</v>
          </cell>
          <cell r="FO20">
            <v>0</v>
          </cell>
          <cell r="FP20">
            <v>66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72725</v>
          </cell>
          <cell r="FW20">
            <v>27118</v>
          </cell>
          <cell r="FX20">
            <v>0</v>
          </cell>
          <cell r="FY20">
            <v>0</v>
          </cell>
        </row>
        <row r="21">
          <cell r="B21">
            <v>20409</v>
          </cell>
          <cell r="C21">
            <v>13478</v>
          </cell>
          <cell r="D21">
            <v>21863</v>
          </cell>
          <cell r="E21">
            <v>0</v>
          </cell>
          <cell r="F21">
            <v>0</v>
          </cell>
          <cell r="G21">
            <v>0</v>
          </cell>
          <cell r="H21">
            <v>3623</v>
          </cell>
          <cell r="I21">
            <v>0</v>
          </cell>
          <cell r="J21">
            <v>0</v>
          </cell>
          <cell r="K21">
            <v>0</v>
          </cell>
          <cell r="L21">
            <v>2530</v>
          </cell>
          <cell r="M21">
            <v>6629</v>
          </cell>
          <cell r="N21">
            <v>34113</v>
          </cell>
          <cell r="O21">
            <v>51701</v>
          </cell>
          <cell r="P21">
            <v>3953</v>
          </cell>
          <cell r="Q21">
            <v>4123</v>
          </cell>
          <cell r="R21">
            <v>0</v>
          </cell>
          <cell r="S21">
            <v>4005</v>
          </cell>
          <cell r="T21">
            <v>0</v>
          </cell>
          <cell r="U21">
            <v>7880</v>
          </cell>
          <cell r="V21">
            <v>4253</v>
          </cell>
          <cell r="W21">
            <v>3519</v>
          </cell>
          <cell r="X21">
            <v>12415</v>
          </cell>
          <cell r="Y21">
            <v>1965</v>
          </cell>
          <cell r="Z21">
            <v>19941</v>
          </cell>
          <cell r="AA21">
            <v>23059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8668</v>
          </cell>
          <cell r="AI21">
            <v>39676</v>
          </cell>
          <cell r="AJ21">
            <v>47620</v>
          </cell>
          <cell r="AK21">
            <v>0</v>
          </cell>
          <cell r="AL21">
            <v>6548</v>
          </cell>
          <cell r="AM21">
            <v>0</v>
          </cell>
          <cell r="AN21">
            <v>0</v>
          </cell>
          <cell r="AO21">
            <v>0</v>
          </cell>
          <cell r="AP21">
            <v>135</v>
          </cell>
          <cell r="AQ21">
            <v>133</v>
          </cell>
          <cell r="AR21">
            <v>0</v>
          </cell>
          <cell r="AS21">
            <v>16971</v>
          </cell>
          <cell r="AT21">
            <v>9717</v>
          </cell>
          <cell r="AU21">
            <v>0</v>
          </cell>
          <cell r="AV21">
            <v>0</v>
          </cell>
          <cell r="AW21">
            <v>15490</v>
          </cell>
          <cell r="AX21">
            <v>8640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242</v>
          </cell>
          <cell r="BD21">
            <v>873</v>
          </cell>
          <cell r="BE21">
            <v>1774</v>
          </cell>
          <cell r="BF21">
            <v>7635</v>
          </cell>
          <cell r="BG21">
            <v>19366</v>
          </cell>
          <cell r="BH21">
            <v>20688</v>
          </cell>
          <cell r="BI21">
            <v>218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252</v>
          </cell>
          <cell r="BP21">
            <v>0</v>
          </cell>
          <cell r="BQ21">
            <v>6996</v>
          </cell>
          <cell r="BR21">
            <v>0</v>
          </cell>
          <cell r="BS21">
            <v>80</v>
          </cell>
          <cell r="BT21">
            <v>466</v>
          </cell>
          <cell r="BU21">
            <v>7168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89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241</v>
          </cell>
          <cell r="CH21">
            <v>0</v>
          </cell>
          <cell r="CI21">
            <v>399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2006</v>
          </cell>
          <cell r="CS21">
            <v>0</v>
          </cell>
          <cell r="CT21">
            <v>362</v>
          </cell>
          <cell r="CU21">
            <v>0</v>
          </cell>
          <cell r="CV21">
            <v>847</v>
          </cell>
          <cell r="CW21">
            <v>1027</v>
          </cell>
          <cell r="CX21">
            <v>102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10074</v>
          </cell>
          <cell r="DD21">
            <v>0</v>
          </cell>
          <cell r="DE21">
            <v>1025</v>
          </cell>
          <cell r="DF21">
            <v>27290</v>
          </cell>
          <cell r="DG21">
            <v>24411</v>
          </cell>
          <cell r="DH21">
            <v>0</v>
          </cell>
          <cell r="DI21">
            <v>0</v>
          </cell>
          <cell r="DJ21">
            <v>0</v>
          </cell>
          <cell r="DK21">
            <v>77</v>
          </cell>
          <cell r="DL21">
            <v>5196</v>
          </cell>
          <cell r="DM21">
            <v>0</v>
          </cell>
          <cell r="DN21">
            <v>0</v>
          </cell>
          <cell r="DO21">
            <v>5426</v>
          </cell>
          <cell r="DP21">
            <v>1209</v>
          </cell>
          <cell r="DQ21">
            <v>0</v>
          </cell>
          <cell r="DR21">
            <v>0</v>
          </cell>
          <cell r="DS21">
            <v>0</v>
          </cell>
          <cell r="DT21">
            <v>565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255</v>
          </cell>
          <cell r="DZ21">
            <v>2221</v>
          </cell>
          <cell r="EA21">
            <v>0</v>
          </cell>
          <cell r="EB21">
            <v>0</v>
          </cell>
          <cell r="EC21">
            <v>96</v>
          </cell>
          <cell r="ED21">
            <v>392</v>
          </cell>
          <cell r="EE21">
            <v>7023</v>
          </cell>
          <cell r="EF21">
            <v>5055</v>
          </cell>
          <cell r="EG21">
            <v>0</v>
          </cell>
          <cell r="EH21">
            <v>938</v>
          </cell>
          <cell r="EI21">
            <v>34</v>
          </cell>
          <cell r="EJ21">
            <v>0</v>
          </cell>
          <cell r="EK21">
            <v>0</v>
          </cell>
          <cell r="EL21">
            <v>0</v>
          </cell>
          <cell r="EM21">
            <v>1837</v>
          </cell>
          <cell r="EN21">
            <v>6698</v>
          </cell>
          <cell r="EO21">
            <v>52</v>
          </cell>
          <cell r="EP21">
            <v>83</v>
          </cell>
          <cell r="EQ21">
            <v>242</v>
          </cell>
          <cell r="ER21">
            <v>0</v>
          </cell>
          <cell r="ES21">
            <v>0</v>
          </cell>
          <cell r="ET21">
            <v>7672</v>
          </cell>
          <cell r="EU21">
            <v>0</v>
          </cell>
          <cell r="EV21">
            <v>0</v>
          </cell>
          <cell r="EW21">
            <v>1579</v>
          </cell>
          <cell r="EX21">
            <v>0</v>
          </cell>
          <cell r="EY21">
            <v>959</v>
          </cell>
          <cell r="EZ21">
            <v>0</v>
          </cell>
          <cell r="FA21">
            <v>0</v>
          </cell>
          <cell r="FB21">
            <v>15021</v>
          </cell>
          <cell r="FC21">
            <v>0</v>
          </cell>
          <cell r="FD21">
            <v>8240</v>
          </cell>
          <cell r="FE21">
            <v>0</v>
          </cell>
          <cell r="FF21">
            <v>346</v>
          </cell>
          <cell r="FG21">
            <v>269</v>
          </cell>
          <cell r="FH21">
            <v>187</v>
          </cell>
          <cell r="FI21">
            <v>0</v>
          </cell>
          <cell r="FJ21">
            <v>0</v>
          </cell>
          <cell r="FK21">
            <v>9157</v>
          </cell>
          <cell r="FL21">
            <v>3921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187</v>
          </cell>
          <cell r="FS21">
            <v>0</v>
          </cell>
          <cell r="FT21">
            <v>0</v>
          </cell>
          <cell r="FU21">
            <v>0</v>
          </cell>
          <cell r="FV21">
            <v>7420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1021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150</v>
          </cell>
          <cell r="FR26">
            <v>0</v>
          </cell>
          <cell r="FS26">
            <v>0</v>
          </cell>
          <cell r="FT26">
            <v>0</v>
          </cell>
          <cell r="FU26">
            <v>132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765090</v>
          </cell>
          <cell r="C27">
            <v>223811</v>
          </cell>
          <cell r="D27">
            <v>185709</v>
          </cell>
          <cell r="E27">
            <v>52154</v>
          </cell>
          <cell r="F27">
            <v>34871</v>
          </cell>
          <cell r="G27">
            <v>218750</v>
          </cell>
          <cell r="H27">
            <v>61543</v>
          </cell>
          <cell r="I27">
            <v>152429</v>
          </cell>
          <cell r="J27">
            <v>213464</v>
          </cell>
          <cell r="K27">
            <v>543846</v>
          </cell>
          <cell r="L27">
            <v>328713</v>
          </cell>
          <cell r="M27">
            <v>466879</v>
          </cell>
          <cell r="N27">
            <v>287718</v>
          </cell>
          <cell r="O27">
            <v>362300</v>
          </cell>
          <cell r="P27">
            <v>179440</v>
          </cell>
          <cell r="Q27">
            <v>164072</v>
          </cell>
          <cell r="R27">
            <v>149439</v>
          </cell>
          <cell r="S27">
            <v>217372</v>
          </cell>
          <cell r="T27">
            <v>97601</v>
          </cell>
          <cell r="U27">
            <v>406097</v>
          </cell>
          <cell r="V27">
            <v>360606</v>
          </cell>
          <cell r="W27">
            <v>638607</v>
          </cell>
          <cell r="X27">
            <v>531698</v>
          </cell>
          <cell r="Y27">
            <v>179106</v>
          </cell>
          <cell r="Z27">
            <v>361964</v>
          </cell>
          <cell r="AA27">
            <v>99849</v>
          </cell>
          <cell r="AB27">
            <v>28542</v>
          </cell>
          <cell r="AC27">
            <v>96397</v>
          </cell>
          <cell r="AD27">
            <v>47794</v>
          </cell>
          <cell r="AE27">
            <v>88729</v>
          </cell>
          <cell r="AF27">
            <v>65814</v>
          </cell>
          <cell r="AG27">
            <v>84675</v>
          </cell>
          <cell r="AH27">
            <v>174038</v>
          </cell>
          <cell r="AI27">
            <v>287744</v>
          </cell>
          <cell r="AJ27">
            <v>192898</v>
          </cell>
          <cell r="AK27">
            <v>469146</v>
          </cell>
          <cell r="AL27">
            <v>195596</v>
          </cell>
          <cell r="AM27">
            <v>170259</v>
          </cell>
          <cell r="AN27">
            <v>132203</v>
          </cell>
          <cell r="AO27">
            <v>80631</v>
          </cell>
          <cell r="AP27">
            <v>46477</v>
          </cell>
          <cell r="AQ27">
            <v>33636</v>
          </cell>
          <cell r="AR27">
            <v>15837</v>
          </cell>
          <cell r="AS27">
            <v>73028</v>
          </cell>
          <cell r="AT27">
            <v>178358</v>
          </cell>
          <cell r="AU27">
            <v>176090</v>
          </cell>
          <cell r="AV27">
            <v>122109</v>
          </cell>
          <cell r="AW27">
            <v>171890</v>
          </cell>
          <cell r="AX27">
            <v>188348</v>
          </cell>
          <cell r="AY27">
            <v>142445</v>
          </cell>
          <cell r="AZ27">
            <v>40691</v>
          </cell>
          <cell r="BA27">
            <v>39293</v>
          </cell>
          <cell r="BB27">
            <v>33231</v>
          </cell>
          <cell r="BC27">
            <v>19478</v>
          </cell>
          <cell r="BD27">
            <v>6463</v>
          </cell>
          <cell r="BE27">
            <v>29624</v>
          </cell>
          <cell r="BF27">
            <v>61176</v>
          </cell>
          <cell r="BG27">
            <v>93466</v>
          </cell>
          <cell r="BH27">
            <v>76175</v>
          </cell>
          <cell r="BI27">
            <v>78234</v>
          </cell>
          <cell r="BJ27">
            <v>84908</v>
          </cell>
          <cell r="BK27">
            <v>55130</v>
          </cell>
          <cell r="BL27">
            <v>27837</v>
          </cell>
          <cell r="BM27">
            <v>12561</v>
          </cell>
          <cell r="BN27">
            <v>31707</v>
          </cell>
          <cell r="BO27">
            <v>120252</v>
          </cell>
          <cell r="BP27">
            <v>83642</v>
          </cell>
          <cell r="BQ27">
            <v>80018</v>
          </cell>
          <cell r="BR27">
            <v>53667</v>
          </cell>
          <cell r="BS27">
            <v>86350</v>
          </cell>
          <cell r="BT27">
            <v>69546</v>
          </cell>
          <cell r="BU27">
            <v>89133</v>
          </cell>
          <cell r="BV27">
            <v>143958</v>
          </cell>
          <cell r="BW27">
            <v>90102</v>
          </cell>
          <cell r="BX27">
            <v>16914</v>
          </cell>
          <cell r="BY27">
            <v>18835</v>
          </cell>
          <cell r="BZ27">
            <v>40270</v>
          </cell>
          <cell r="CA27">
            <v>23588</v>
          </cell>
          <cell r="CB27">
            <v>3999</v>
          </cell>
          <cell r="CC27">
            <v>73089</v>
          </cell>
          <cell r="CD27">
            <v>108715</v>
          </cell>
          <cell r="CE27">
            <v>101174</v>
          </cell>
          <cell r="CF27">
            <v>204721</v>
          </cell>
          <cell r="CG27">
            <v>96797</v>
          </cell>
          <cell r="CH27">
            <v>60942</v>
          </cell>
          <cell r="CI27">
            <v>158697</v>
          </cell>
          <cell r="CJ27">
            <v>65468</v>
          </cell>
          <cell r="CK27">
            <v>34441</v>
          </cell>
          <cell r="CL27">
            <v>12886</v>
          </cell>
          <cell r="CM27">
            <v>14002</v>
          </cell>
          <cell r="CN27">
            <v>13135</v>
          </cell>
          <cell r="CO27">
            <v>268568</v>
          </cell>
          <cell r="CP27">
            <v>167705</v>
          </cell>
          <cell r="CQ27">
            <v>94049</v>
          </cell>
          <cell r="CR27">
            <v>290451</v>
          </cell>
          <cell r="CS27">
            <v>172576</v>
          </cell>
          <cell r="CT27">
            <v>553656</v>
          </cell>
          <cell r="CU27">
            <v>186135</v>
          </cell>
          <cell r="CV27">
            <v>116033</v>
          </cell>
          <cell r="CW27">
            <v>68454</v>
          </cell>
          <cell r="CX27">
            <v>41002</v>
          </cell>
          <cell r="CY27">
            <v>36714</v>
          </cell>
          <cell r="CZ27">
            <v>51410</v>
          </cell>
          <cell r="DA27">
            <v>188398</v>
          </cell>
          <cell r="DB27">
            <v>375839</v>
          </cell>
          <cell r="DC27">
            <v>583100</v>
          </cell>
          <cell r="DD27">
            <v>420688</v>
          </cell>
          <cell r="DE27">
            <v>218436</v>
          </cell>
          <cell r="DF27">
            <v>229953</v>
          </cell>
          <cell r="DG27">
            <v>93275</v>
          </cell>
          <cell r="DH27">
            <v>83783</v>
          </cell>
          <cell r="DI27">
            <v>43229</v>
          </cell>
          <cell r="DJ27">
            <v>22056</v>
          </cell>
          <cell r="DK27">
            <v>80118</v>
          </cell>
          <cell r="DL27">
            <v>45755</v>
          </cell>
          <cell r="DM27">
            <v>246562</v>
          </cell>
          <cell r="DN27">
            <v>345646</v>
          </cell>
          <cell r="DO27">
            <v>233555</v>
          </cell>
          <cell r="DP27">
            <v>252862</v>
          </cell>
          <cell r="DQ27">
            <v>175506</v>
          </cell>
          <cell r="DR27">
            <v>279457</v>
          </cell>
          <cell r="DS27">
            <v>173128</v>
          </cell>
          <cell r="DT27">
            <v>261264</v>
          </cell>
          <cell r="DU27">
            <v>57883</v>
          </cell>
          <cell r="DV27">
            <v>21199</v>
          </cell>
          <cell r="DW27">
            <v>30768</v>
          </cell>
          <cell r="DX27">
            <v>8970</v>
          </cell>
          <cell r="DY27">
            <v>174257</v>
          </cell>
          <cell r="DZ27">
            <v>330148</v>
          </cell>
          <cell r="EA27">
            <v>421108</v>
          </cell>
          <cell r="EB27">
            <v>152734</v>
          </cell>
          <cell r="EC27">
            <v>250129</v>
          </cell>
          <cell r="ED27">
            <v>718505</v>
          </cell>
          <cell r="EE27">
            <v>253146</v>
          </cell>
          <cell r="EF27">
            <v>131116</v>
          </cell>
          <cell r="EG27">
            <v>30049</v>
          </cell>
          <cell r="EH27">
            <v>40093</v>
          </cell>
          <cell r="EI27">
            <v>13573</v>
          </cell>
          <cell r="EJ27">
            <v>4178</v>
          </cell>
          <cell r="EK27">
            <v>212511</v>
          </cell>
          <cell r="EL27">
            <v>567854</v>
          </cell>
          <cell r="EM27">
            <v>646330</v>
          </cell>
          <cell r="EN27">
            <v>415092</v>
          </cell>
          <cell r="EO27">
            <v>762665</v>
          </cell>
          <cell r="EP27">
            <v>493126</v>
          </cell>
          <cell r="EQ27">
            <v>236066</v>
          </cell>
          <cell r="ER27">
            <v>176775</v>
          </cell>
          <cell r="ES27">
            <v>99194</v>
          </cell>
          <cell r="ET27">
            <v>124814</v>
          </cell>
          <cell r="EU27">
            <v>115579</v>
          </cell>
          <cell r="EV27">
            <v>141931</v>
          </cell>
          <cell r="EW27">
            <v>915107</v>
          </cell>
          <cell r="EX27">
            <v>858924</v>
          </cell>
          <cell r="EY27">
            <v>617151</v>
          </cell>
          <cell r="EZ27">
            <v>394188</v>
          </cell>
          <cell r="FA27">
            <v>437132</v>
          </cell>
          <cell r="FB27">
            <v>379904</v>
          </cell>
          <cell r="FC27">
            <v>349260</v>
          </cell>
          <cell r="FD27">
            <v>650138</v>
          </cell>
          <cell r="FE27">
            <v>99864</v>
          </cell>
          <cell r="FF27">
            <v>102482</v>
          </cell>
          <cell r="FG27">
            <v>141462</v>
          </cell>
          <cell r="FH27">
            <v>137882</v>
          </cell>
          <cell r="FI27">
            <v>473119</v>
          </cell>
          <cell r="FJ27">
            <v>190922</v>
          </cell>
          <cell r="FK27">
            <v>169174</v>
          </cell>
          <cell r="FL27">
            <v>533312</v>
          </cell>
          <cell r="FM27">
            <v>861922</v>
          </cell>
          <cell r="FN27">
            <v>1542252</v>
          </cell>
          <cell r="FO27">
            <v>310919</v>
          </cell>
          <cell r="FP27">
            <v>177827</v>
          </cell>
          <cell r="FQ27">
            <v>190211</v>
          </cell>
          <cell r="FR27">
            <v>63492</v>
          </cell>
          <cell r="FS27">
            <v>38510</v>
          </cell>
          <cell r="FT27">
            <v>26801</v>
          </cell>
          <cell r="FU27">
            <v>158004</v>
          </cell>
          <cell r="FV27">
            <v>352545</v>
          </cell>
          <cell r="FW27">
            <v>378105</v>
          </cell>
          <cell r="FX27">
            <v>0</v>
          </cell>
          <cell r="FY27">
            <v>0</v>
          </cell>
        </row>
      </sheetData>
      <sheetData sheetId="1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6208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1232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8723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5898</v>
          </cell>
          <cell r="EJ8">
            <v>0</v>
          </cell>
          <cell r="EK8">
            <v>6097</v>
          </cell>
          <cell r="EL8">
            <v>0</v>
          </cell>
          <cell r="EM8">
            <v>0</v>
          </cell>
          <cell r="EN8">
            <v>6097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895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1355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2882</v>
          </cell>
          <cell r="AR9">
            <v>0</v>
          </cell>
          <cell r="AS9">
            <v>3655</v>
          </cell>
          <cell r="AT9">
            <v>0</v>
          </cell>
          <cell r="AU9">
            <v>0</v>
          </cell>
          <cell r="AV9">
            <v>552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1347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1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50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8672</v>
          </cell>
          <cell r="AF10">
            <v>0</v>
          </cell>
          <cell r="AG10">
            <v>26016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5001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4590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210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35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9384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1541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10508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8063</v>
          </cell>
          <cell r="ES15">
            <v>5050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13258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203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44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4775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31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30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507</v>
          </cell>
          <cell r="BJ21">
            <v>0</v>
          </cell>
          <cell r="BK21">
            <v>0</v>
          </cell>
          <cell r="BL21">
            <v>0</v>
          </cell>
          <cell r="BM21">
            <v>174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3983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6610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356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177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141</v>
          </cell>
          <cell r="X3">
            <v>0</v>
          </cell>
          <cell r="Y3">
            <v>212</v>
          </cell>
          <cell r="Z3">
            <v>0</v>
          </cell>
          <cell r="AA3">
            <v>0</v>
          </cell>
          <cell r="AB3">
            <v>259</v>
          </cell>
          <cell r="AC3">
            <v>0</v>
          </cell>
          <cell r="AD3">
            <v>275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1765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1037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546</v>
          </cell>
          <cell r="BP4">
            <v>0</v>
          </cell>
          <cell r="BQ4">
            <v>1299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6822</v>
          </cell>
          <cell r="CP4">
            <v>30156</v>
          </cell>
          <cell r="CQ4">
            <v>63078</v>
          </cell>
          <cell r="CR4">
            <v>29896</v>
          </cell>
          <cell r="CS4">
            <v>3412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5112</v>
          </cell>
          <cell r="EN4">
            <v>6596</v>
          </cell>
          <cell r="EO4">
            <v>13573</v>
          </cell>
          <cell r="EP4">
            <v>17534</v>
          </cell>
          <cell r="EQ4">
            <v>0</v>
          </cell>
          <cell r="ER4">
            <v>0</v>
          </cell>
          <cell r="ES4">
            <v>53080</v>
          </cell>
          <cell r="ET4">
            <v>35699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20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493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6594</v>
          </cell>
          <cell r="FI10">
            <v>0</v>
          </cell>
          <cell r="FJ10">
            <v>20069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148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1590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369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5257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5238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140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3002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1148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1285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604</v>
          </cell>
          <cell r="AV23">
            <v>599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431</v>
          </cell>
          <cell r="AL25">
            <v>634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895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60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30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123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3768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560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30250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29716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5816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19444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5106</v>
          </cell>
          <cell r="AJ15">
            <v>0</v>
          </cell>
          <cell r="AK15">
            <v>0</v>
          </cell>
          <cell r="AL15">
            <v>0</v>
          </cell>
          <cell r="AM15">
            <v>39361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3517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3482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45483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6279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4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185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27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28925</v>
          </cell>
          <cell r="K1">
            <v>9772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4109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148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6270</v>
          </cell>
          <cell r="AD1">
            <v>2090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7286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58</v>
          </cell>
          <cell r="BE1">
            <v>0</v>
          </cell>
          <cell r="BF1">
            <v>0</v>
          </cell>
          <cell r="BG1">
            <v>0</v>
          </cell>
          <cell r="BH1">
            <v>933</v>
          </cell>
          <cell r="BI1">
            <v>139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1940</v>
          </cell>
          <cell r="BS1">
            <v>2160</v>
          </cell>
          <cell r="BT1">
            <v>36959</v>
          </cell>
          <cell r="BU1">
            <v>3795</v>
          </cell>
          <cell r="BV1">
            <v>0</v>
          </cell>
          <cell r="BW1">
            <v>3304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22</v>
          </cell>
          <cell r="CC1">
            <v>5296</v>
          </cell>
          <cell r="CD1">
            <v>0</v>
          </cell>
          <cell r="CE1">
            <v>4880</v>
          </cell>
          <cell r="CF1">
            <v>3407</v>
          </cell>
          <cell r="CG1">
            <v>0</v>
          </cell>
          <cell r="CH1">
            <v>3054</v>
          </cell>
          <cell r="CI1">
            <v>0</v>
          </cell>
          <cell r="CJ1">
            <v>2882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417</v>
          </cell>
          <cell r="CP1">
            <v>0</v>
          </cell>
          <cell r="CQ1">
            <v>6099</v>
          </cell>
          <cell r="CR1">
            <v>333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2360</v>
          </cell>
          <cell r="DB1">
            <v>0</v>
          </cell>
          <cell r="DC1">
            <v>172</v>
          </cell>
          <cell r="DD1">
            <v>0</v>
          </cell>
          <cell r="DE1">
            <v>0</v>
          </cell>
          <cell r="DF1">
            <v>2140</v>
          </cell>
          <cell r="DG1">
            <v>0</v>
          </cell>
          <cell r="DH1">
            <v>177</v>
          </cell>
          <cell r="DI1">
            <v>0</v>
          </cell>
          <cell r="DJ1">
            <v>352</v>
          </cell>
          <cell r="DK1">
            <v>476</v>
          </cell>
          <cell r="DL1">
            <v>2818</v>
          </cell>
          <cell r="DM1">
            <v>46</v>
          </cell>
          <cell r="DN1">
            <v>2478</v>
          </cell>
          <cell r="DO1">
            <v>632</v>
          </cell>
          <cell r="DP1">
            <v>208</v>
          </cell>
          <cell r="DQ1">
            <v>0</v>
          </cell>
          <cell r="DR1">
            <v>0</v>
          </cell>
          <cell r="DS1">
            <v>0</v>
          </cell>
          <cell r="DT1">
            <v>230</v>
          </cell>
          <cell r="DU1">
            <v>113</v>
          </cell>
          <cell r="DV1">
            <v>1283</v>
          </cell>
          <cell r="DW1">
            <v>0</v>
          </cell>
          <cell r="DX1">
            <v>0</v>
          </cell>
          <cell r="DY1">
            <v>380</v>
          </cell>
          <cell r="DZ1">
            <v>2295</v>
          </cell>
          <cell r="EA1">
            <v>1170</v>
          </cell>
          <cell r="EB1">
            <v>33</v>
          </cell>
          <cell r="EC1">
            <v>135</v>
          </cell>
          <cell r="ED1">
            <v>3748</v>
          </cell>
          <cell r="EE1">
            <v>1631</v>
          </cell>
          <cell r="EF1">
            <v>1665</v>
          </cell>
          <cell r="EG1">
            <v>760</v>
          </cell>
          <cell r="EH1">
            <v>347</v>
          </cell>
          <cell r="EI1">
            <v>619</v>
          </cell>
          <cell r="EJ1">
            <v>2281</v>
          </cell>
          <cell r="EK1">
            <v>616</v>
          </cell>
          <cell r="EL1">
            <v>2434</v>
          </cell>
          <cell r="EM1">
            <v>6514</v>
          </cell>
          <cell r="EN1">
            <v>2400</v>
          </cell>
          <cell r="EO1">
            <v>3858</v>
          </cell>
          <cell r="EP1">
            <v>3480</v>
          </cell>
          <cell r="EQ1">
            <v>1480</v>
          </cell>
          <cell r="ER1">
            <v>4042</v>
          </cell>
          <cell r="ES1">
            <v>4493</v>
          </cell>
          <cell r="ET1">
            <v>317</v>
          </cell>
          <cell r="EU1">
            <v>265</v>
          </cell>
          <cell r="EV1">
            <v>271</v>
          </cell>
          <cell r="EW1">
            <v>9598</v>
          </cell>
          <cell r="EX1">
            <v>7408</v>
          </cell>
          <cell r="EY1">
            <v>3887</v>
          </cell>
          <cell r="EZ1">
            <v>11637</v>
          </cell>
          <cell r="FA1">
            <v>1056</v>
          </cell>
          <cell r="FB1">
            <v>3674</v>
          </cell>
          <cell r="FC1">
            <v>512</v>
          </cell>
          <cell r="FD1">
            <v>14039</v>
          </cell>
          <cell r="FE1">
            <v>770</v>
          </cell>
          <cell r="FF1">
            <v>3417</v>
          </cell>
          <cell r="FG1">
            <v>2417</v>
          </cell>
          <cell r="FH1">
            <v>26555</v>
          </cell>
          <cell r="FI1">
            <v>6941</v>
          </cell>
          <cell r="FJ1">
            <v>15648</v>
          </cell>
          <cell r="FK1">
            <v>7683</v>
          </cell>
          <cell r="FL1">
            <v>9875</v>
          </cell>
          <cell r="FM1">
            <v>4847</v>
          </cell>
          <cell r="FN1">
            <v>1981</v>
          </cell>
          <cell r="FO1">
            <v>8533</v>
          </cell>
          <cell r="FP1">
            <v>6907</v>
          </cell>
          <cell r="FQ1">
            <v>747</v>
          </cell>
          <cell r="FR1">
            <v>3561</v>
          </cell>
          <cell r="FS1">
            <v>11485</v>
          </cell>
          <cell r="FT1">
            <v>213</v>
          </cell>
          <cell r="FU1">
            <v>3708</v>
          </cell>
          <cell r="FV1">
            <v>999</v>
          </cell>
          <cell r="FW1">
            <v>14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32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411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346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200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80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100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29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120</v>
          </cell>
          <cell r="ES2">
            <v>120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504</v>
          </cell>
          <cell r="EZ2">
            <v>0</v>
          </cell>
          <cell r="FA2">
            <v>10</v>
          </cell>
          <cell r="FB2">
            <v>67</v>
          </cell>
          <cell r="FC2">
            <v>0</v>
          </cell>
          <cell r="FD2">
            <v>10</v>
          </cell>
          <cell r="FE2">
            <v>10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1508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2433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3402</v>
          </cell>
          <cell r="AD4">
            <v>3255</v>
          </cell>
          <cell r="AE4">
            <v>3252</v>
          </cell>
          <cell r="AF4">
            <v>3254</v>
          </cell>
          <cell r="AG4">
            <v>0</v>
          </cell>
          <cell r="AH4">
            <v>8683</v>
          </cell>
          <cell r="AI4">
            <v>6001</v>
          </cell>
          <cell r="AJ4">
            <v>2723</v>
          </cell>
          <cell r="AK4">
            <v>3104</v>
          </cell>
          <cell r="AL4">
            <v>1839</v>
          </cell>
          <cell r="AM4">
            <v>3183</v>
          </cell>
          <cell r="AN4">
            <v>0</v>
          </cell>
          <cell r="AO4">
            <v>3091</v>
          </cell>
          <cell r="AP4">
            <v>2760</v>
          </cell>
          <cell r="AQ4">
            <v>12458</v>
          </cell>
          <cell r="AR4">
            <v>2510</v>
          </cell>
          <cell r="AS4">
            <v>10550</v>
          </cell>
          <cell r="AT4">
            <v>3756</v>
          </cell>
          <cell r="AU4">
            <v>2954</v>
          </cell>
          <cell r="AV4">
            <v>0</v>
          </cell>
          <cell r="AW4">
            <v>8385</v>
          </cell>
          <cell r="AX4">
            <v>7925</v>
          </cell>
          <cell r="AY4">
            <v>2315</v>
          </cell>
          <cell r="AZ4">
            <v>0</v>
          </cell>
          <cell r="BA4">
            <v>4578</v>
          </cell>
          <cell r="BB4">
            <v>2234</v>
          </cell>
          <cell r="BC4">
            <v>836</v>
          </cell>
          <cell r="BD4">
            <v>5279</v>
          </cell>
          <cell r="BE4">
            <v>0</v>
          </cell>
          <cell r="BF4">
            <v>7509</v>
          </cell>
          <cell r="BG4">
            <v>0</v>
          </cell>
          <cell r="BH4">
            <v>6614</v>
          </cell>
          <cell r="BI4">
            <v>2692</v>
          </cell>
          <cell r="BJ4">
            <v>2680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980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7948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2716</v>
          </cell>
          <cell r="CR4">
            <v>2712</v>
          </cell>
          <cell r="CS4">
            <v>0</v>
          </cell>
          <cell r="CT4">
            <v>2900</v>
          </cell>
          <cell r="CU4">
            <v>0</v>
          </cell>
          <cell r="CV4">
            <v>2781</v>
          </cell>
          <cell r="CW4">
            <v>3981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2906</v>
          </cell>
          <cell r="DC4">
            <v>0</v>
          </cell>
          <cell r="DD4">
            <v>5985</v>
          </cell>
          <cell r="DE4">
            <v>2919</v>
          </cell>
          <cell r="DF4">
            <v>2903</v>
          </cell>
          <cell r="DG4">
            <v>0</v>
          </cell>
          <cell r="DH4">
            <v>0</v>
          </cell>
          <cell r="DI4">
            <v>0</v>
          </cell>
          <cell r="DJ4">
            <v>2941</v>
          </cell>
          <cell r="DK4">
            <v>0</v>
          </cell>
          <cell r="DL4">
            <v>0</v>
          </cell>
          <cell r="DM4">
            <v>0</v>
          </cell>
          <cell r="DN4">
            <v>3474</v>
          </cell>
          <cell r="DO4">
            <v>3462</v>
          </cell>
          <cell r="DP4">
            <v>3477</v>
          </cell>
          <cell r="DQ4">
            <v>0</v>
          </cell>
          <cell r="DR4">
            <v>3478</v>
          </cell>
          <cell r="DS4">
            <v>0</v>
          </cell>
          <cell r="DT4">
            <v>0</v>
          </cell>
          <cell r="DU4">
            <v>3461</v>
          </cell>
          <cell r="DV4">
            <v>0</v>
          </cell>
          <cell r="DW4">
            <v>0</v>
          </cell>
          <cell r="DX4">
            <v>3482</v>
          </cell>
          <cell r="DY4">
            <v>6579</v>
          </cell>
          <cell r="DZ4">
            <v>6560</v>
          </cell>
          <cell r="EA4">
            <v>10000</v>
          </cell>
          <cell r="EB4">
            <v>3476</v>
          </cell>
          <cell r="EC4">
            <v>3481</v>
          </cell>
          <cell r="ED4">
            <v>0</v>
          </cell>
          <cell r="EE4">
            <v>3274</v>
          </cell>
          <cell r="EF4">
            <v>6748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10468</v>
          </cell>
          <cell r="EN4">
            <v>3488</v>
          </cell>
          <cell r="EO4">
            <v>11808</v>
          </cell>
          <cell r="EP4">
            <v>3489</v>
          </cell>
          <cell r="EQ4">
            <v>7378</v>
          </cell>
          <cell r="ER4">
            <v>4055</v>
          </cell>
          <cell r="ES4">
            <v>4102</v>
          </cell>
          <cell r="ET4">
            <v>7588</v>
          </cell>
          <cell r="EU4">
            <v>4489</v>
          </cell>
          <cell r="EV4">
            <v>15604</v>
          </cell>
          <cell r="EW4">
            <v>11821</v>
          </cell>
          <cell r="EX4">
            <v>22573</v>
          </cell>
          <cell r="EY4">
            <v>47369</v>
          </cell>
          <cell r="EZ4">
            <v>38729</v>
          </cell>
          <cell r="FA4">
            <v>18837</v>
          </cell>
          <cell r="FB4">
            <v>48796</v>
          </cell>
          <cell r="FC4">
            <v>31352</v>
          </cell>
          <cell r="FD4">
            <v>40935</v>
          </cell>
          <cell r="FE4">
            <v>16320</v>
          </cell>
          <cell r="FF4">
            <v>14520</v>
          </cell>
          <cell r="FG4">
            <v>5160</v>
          </cell>
          <cell r="FH4">
            <v>20325</v>
          </cell>
          <cell r="FI4">
            <v>0</v>
          </cell>
          <cell r="FJ4">
            <v>17180</v>
          </cell>
          <cell r="FK4">
            <v>6000</v>
          </cell>
          <cell r="FL4">
            <v>23560</v>
          </cell>
          <cell r="FM4">
            <v>0</v>
          </cell>
          <cell r="FN4">
            <v>17840</v>
          </cell>
          <cell r="FO4">
            <v>0</v>
          </cell>
          <cell r="FP4">
            <v>5890</v>
          </cell>
          <cell r="FQ4">
            <v>19036</v>
          </cell>
          <cell r="FR4">
            <v>12736</v>
          </cell>
          <cell r="FS4">
            <v>20430</v>
          </cell>
          <cell r="FT4">
            <v>0</v>
          </cell>
          <cell r="FU4">
            <v>19680</v>
          </cell>
          <cell r="FV4">
            <v>0</v>
          </cell>
          <cell r="FW4">
            <v>4600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11748</v>
          </cell>
          <cell r="C6">
            <v>11072</v>
          </cell>
          <cell r="D6">
            <v>5242</v>
          </cell>
          <cell r="E6">
            <v>5430</v>
          </cell>
          <cell r="F6">
            <v>0</v>
          </cell>
          <cell r="G6">
            <v>4471</v>
          </cell>
          <cell r="H6">
            <v>0</v>
          </cell>
          <cell r="I6">
            <v>5460</v>
          </cell>
          <cell r="J6">
            <v>11040</v>
          </cell>
          <cell r="K6">
            <v>25930</v>
          </cell>
          <cell r="L6">
            <v>15031</v>
          </cell>
          <cell r="M6">
            <v>10988</v>
          </cell>
          <cell r="N6">
            <v>6014</v>
          </cell>
          <cell r="O6">
            <v>5822</v>
          </cell>
          <cell r="P6">
            <v>11183</v>
          </cell>
          <cell r="Q6">
            <v>11236</v>
          </cell>
          <cell r="R6">
            <v>0</v>
          </cell>
          <cell r="S6">
            <v>0</v>
          </cell>
          <cell r="T6">
            <v>14375</v>
          </cell>
          <cell r="U6">
            <v>22501</v>
          </cell>
          <cell r="V6">
            <v>29318</v>
          </cell>
          <cell r="W6">
            <v>14976</v>
          </cell>
          <cell r="X6">
            <v>40229</v>
          </cell>
          <cell r="Y6">
            <v>23948</v>
          </cell>
          <cell r="Z6">
            <v>10526</v>
          </cell>
          <cell r="AA6">
            <v>16887</v>
          </cell>
          <cell r="AB6">
            <v>6695</v>
          </cell>
          <cell r="AC6">
            <v>436</v>
          </cell>
          <cell r="AD6">
            <v>0</v>
          </cell>
          <cell r="AE6">
            <v>7210</v>
          </cell>
          <cell r="AF6">
            <v>6596</v>
          </cell>
          <cell r="AG6">
            <v>11631</v>
          </cell>
          <cell r="AH6">
            <v>19548</v>
          </cell>
          <cell r="AI6">
            <v>26303</v>
          </cell>
          <cell r="AJ6">
            <v>24388</v>
          </cell>
          <cell r="AK6">
            <v>13694</v>
          </cell>
          <cell r="AL6">
            <v>13632</v>
          </cell>
          <cell r="AM6">
            <v>7776</v>
          </cell>
          <cell r="AN6">
            <v>8291</v>
          </cell>
          <cell r="AO6">
            <v>9160</v>
          </cell>
          <cell r="AP6">
            <v>10774</v>
          </cell>
          <cell r="AQ6">
            <v>14967</v>
          </cell>
          <cell r="AR6">
            <v>13109</v>
          </cell>
          <cell r="AS6">
            <v>14915</v>
          </cell>
          <cell r="AT6">
            <v>16064</v>
          </cell>
          <cell r="AU6">
            <v>33059</v>
          </cell>
          <cell r="AV6">
            <v>44896</v>
          </cell>
          <cell r="AW6">
            <v>17991</v>
          </cell>
          <cell r="AX6">
            <v>22544</v>
          </cell>
          <cell r="AY6">
            <v>16310</v>
          </cell>
          <cell r="AZ6">
            <v>6668</v>
          </cell>
          <cell r="BA6">
            <v>66</v>
          </cell>
          <cell r="BB6">
            <v>10111</v>
          </cell>
          <cell r="BC6">
            <v>4669</v>
          </cell>
          <cell r="BD6">
            <v>9585</v>
          </cell>
          <cell r="BE6">
            <v>16702</v>
          </cell>
          <cell r="BF6">
            <v>25325</v>
          </cell>
          <cell r="BG6">
            <v>41166</v>
          </cell>
          <cell r="BH6">
            <v>40826</v>
          </cell>
          <cell r="BI6">
            <v>20852</v>
          </cell>
          <cell r="BJ6">
            <v>24799</v>
          </cell>
          <cell r="BK6">
            <v>34558</v>
          </cell>
          <cell r="BL6">
            <v>4147</v>
          </cell>
          <cell r="BM6">
            <v>9674</v>
          </cell>
          <cell r="BN6">
            <v>8412</v>
          </cell>
          <cell r="BO6">
            <v>6563</v>
          </cell>
          <cell r="BP6">
            <v>9010</v>
          </cell>
          <cell r="BQ6">
            <v>21716</v>
          </cell>
          <cell r="BR6">
            <v>39598</v>
          </cell>
          <cell r="BS6">
            <v>30310</v>
          </cell>
          <cell r="BT6">
            <v>67629</v>
          </cell>
          <cell r="BU6">
            <v>48684</v>
          </cell>
          <cell r="BV6">
            <v>34388</v>
          </cell>
          <cell r="BW6">
            <v>25738</v>
          </cell>
          <cell r="BX6">
            <v>3709</v>
          </cell>
          <cell r="BY6">
            <v>15228</v>
          </cell>
          <cell r="BZ6">
            <v>14626</v>
          </cell>
          <cell r="CA6">
            <v>9926</v>
          </cell>
          <cell r="CB6">
            <v>5525</v>
          </cell>
          <cell r="CC6">
            <v>33690</v>
          </cell>
          <cell r="CD6">
            <v>43453</v>
          </cell>
          <cell r="CE6">
            <v>55756</v>
          </cell>
          <cell r="CF6">
            <v>94134</v>
          </cell>
          <cell r="CG6">
            <v>63132</v>
          </cell>
          <cell r="CH6">
            <v>89753</v>
          </cell>
          <cell r="CI6">
            <v>47678</v>
          </cell>
          <cell r="CJ6">
            <v>32438</v>
          </cell>
          <cell r="CK6">
            <v>0</v>
          </cell>
          <cell r="CL6">
            <v>20269</v>
          </cell>
          <cell r="CM6">
            <v>0</v>
          </cell>
          <cell r="CN6">
            <v>37411</v>
          </cell>
          <cell r="CO6">
            <v>12510</v>
          </cell>
          <cell r="CP6">
            <v>59086</v>
          </cell>
          <cell r="CQ6">
            <v>54819</v>
          </cell>
          <cell r="CR6">
            <v>84890</v>
          </cell>
          <cell r="CS6">
            <v>46712</v>
          </cell>
          <cell r="CT6">
            <v>40849</v>
          </cell>
          <cell r="CU6">
            <v>14634</v>
          </cell>
          <cell r="CV6">
            <v>18976</v>
          </cell>
          <cell r="CW6">
            <v>14653</v>
          </cell>
          <cell r="CX6">
            <v>11813</v>
          </cell>
          <cell r="CY6">
            <v>12354</v>
          </cell>
          <cell r="CZ6">
            <v>5774</v>
          </cell>
          <cell r="DA6">
            <v>21621</v>
          </cell>
          <cell r="DB6">
            <v>47207</v>
          </cell>
          <cell r="DC6">
            <v>61768</v>
          </cell>
          <cell r="DD6">
            <v>64801</v>
          </cell>
          <cell r="DE6">
            <v>31649</v>
          </cell>
          <cell r="DF6">
            <v>58925</v>
          </cell>
          <cell r="DG6">
            <v>46269</v>
          </cell>
          <cell r="DH6">
            <v>32830</v>
          </cell>
          <cell r="DI6">
            <v>5869</v>
          </cell>
          <cell r="DJ6">
            <v>0</v>
          </cell>
          <cell r="DK6">
            <v>0</v>
          </cell>
          <cell r="DL6">
            <v>7202</v>
          </cell>
          <cell r="DM6">
            <v>15797</v>
          </cell>
          <cell r="DN6">
            <v>33796</v>
          </cell>
          <cell r="DO6">
            <v>40481</v>
          </cell>
          <cell r="DP6">
            <v>76163</v>
          </cell>
          <cell r="DQ6">
            <v>36715</v>
          </cell>
          <cell r="DR6">
            <v>73667</v>
          </cell>
          <cell r="DS6">
            <v>39342</v>
          </cell>
          <cell r="DT6">
            <v>0</v>
          </cell>
          <cell r="DU6">
            <v>0</v>
          </cell>
          <cell r="DV6">
            <v>0</v>
          </cell>
          <cell r="DW6">
            <v>26152</v>
          </cell>
          <cell r="DX6">
            <v>48882</v>
          </cell>
          <cell r="DY6">
            <v>31764</v>
          </cell>
          <cell r="DZ6">
            <v>18132</v>
          </cell>
          <cell r="EA6">
            <v>60431</v>
          </cell>
          <cell r="EB6">
            <v>77460</v>
          </cell>
          <cell r="EC6">
            <v>55882</v>
          </cell>
          <cell r="ED6">
            <v>57029</v>
          </cell>
          <cell r="EE6">
            <v>33197</v>
          </cell>
          <cell r="EF6">
            <v>30270</v>
          </cell>
          <cell r="EG6">
            <v>30164</v>
          </cell>
          <cell r="EH6">
            <v>19230</v>
          </cell>
          <cell r="EI6">
            <v>38740</v>
          </cell>
          <cell r="EJ6">
            <v>12264</v>
          </cell>
          <cell r="EK6">
            <v>21764</v>
          </cell>
          <cell r="EL6">
            <v>19080</v>
          </cell>
          <cell r="EM6">
            <v>45423</v>
          </cell>
          <cell r="EN6">
            <v>44438</v>
          </cell>
          <cell r="EO6">
            <v>39827</v>
          </cell>
          <cell r="EP6">
            <v>55385</v>
          </cell>
          <cell r="EQ6">
            <v>27581</v>
          </cell>
          <cell r="ER6">
            <v>18344</v>
          </cell>
          <cell r="ES6">
            <v>0</v>
          </cell>
          <cell r="ET6">
            <v>0</v>
          </cell>
          <cell r="EU6">
            <v>0</v>
          </cell>
          <cell r="EV6">
            <v>8916</v>
          </cell>
          <cell r="EW6">
            <v>50110</v>
          </cell>
          <cell r="EX6">
            <v>80787</v>
          </cell>
          <cell r="EY6">
            <v>60216</v>
          </cell>
          <cell r="EZ6">
            <v>58453</v>
          </cell>
          <cell r="FA6">
            <v>53812</v>
          </cell>
          <cell r="FB6">
            <v>64133</v>
          </cell>
          <cell r="FC6">
            <v>17242</v>
          </cell>
          <cell r="FD6">
            <v>26720</v>
          </cell>
          <cell r="FE6">
            <v>9134</v>
          </cell>
          <cell r="FF6">
            <v>17671</v>
          </cell>
          <cell r="FG6">
            <v>27084</v>
          </cell>
          <cell r="FH6">
            <v>0</v>
          </cell>
          <cell r="FI6">
            <v>8643</v>
          </cell>
          <cell r="FJ6">
            <v>63128</v>
          </cell>
          <cell r="FK6">
            <v>44962</v>
          </cell>
          <cell r="FL6">
            <v>45534</v>
          </cell>
          <cell r="FM6">
            <v>97984</v>
          </cell>
          <cell r="FN6">
            <v>63939</v>
          </cell>
          <cell r="FO6">
            <v>46446</v>
          </cell>
          <cell r="FP6">
            <v>9372</v>
          </cell>
          <cell r="FQ6">
            <v>0</v>
          </cell>
          <cell r="FR6">
            <v>9771</v>
          </cell>
          <cell r="FS6">
            <v>9452</v>
          </cell>
          <cell r="FT6">
            <v>29255</v>
          </cell>
          <cell r="FU6">
            <v>42019</v>
          </cell>
          <cell r="FV6">
            <v>40343</v>
          </cell>
          <cell r="FW6">
            <v>74957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404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30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149</v>
          </cell>
          <cell r="AT7">
            <v>365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10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459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3510</v>
          </cell>
          <cell r="FH7">
            <v>0</v>
          </cell>
          <cell r="FI7">
            <v>0</v>
          </cell>
          <cell r="FJ7">
            <v>622</v>
          </cell>
          <cell r="FK7">
            <v>8555</v>
          </cell>
          <cell r="FL7">
            <v>7120</v>
          </cell>
          <cell r="FM7">
            <v>5096</v>
          </cell>
          <cell r="FN7">
            <v>14776</v>
          </cell>
          <cell r="FO7">
            <v>6210</v>
          </cell>
          <cell r="FP7">
            <v>3426</v>
          </cell>
          <cell r="FQ7">
            <v>0</v>
          </cell>
          <cell r="FR7">
            <v>0</v>
          </cell>
          <cell r="FS7">
            <v>2416</v>
          </cell>
          <cell r="FT7">
            <v>0</v>
          </cell>
          <cell r="FU7">
            <v>0</v>
          </cell>
          <cell r="FV7">
            <v>701</v>
          </cell>
          <cell r="FW7">
            <v>8366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19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3564</v>
          </cell>
          <cell r="BJ8">
            <v>124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198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1212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1929</v>
          </cell>
          <cell r="CO8">
            <v>0</v>
          </cell>
          <cell r="CP8">
            <v>0</v>
          </cell>
          <cell r="CQ8">
            <v>3708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234</v>
          </cell>
          <cell r="DF8">
            <v>0</v>
          </cell>
          <cell r="DG8">
            <v>6828</v>
          </cell>
          <cell r="DH8">
            <v>0</v>
          </cell>
          <cell r="DI8">
            <v>2030</v>
          </cell>
          <cell r="DJ8">
            <v>0</v>
          </cell>
          <cell r="DK8">
            <v>27038</v>
          </cell>
          <cell r="DL8">
            <v>0</v>
          </cell>
          <cell r="DM8">
            <v>7160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1267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7096</v>
          </cell>
          <cell r="EC8">
            <v>0</v>
          </cell>
          <cell r="ED8">
            <v>0</v>
          </cell>
          <cell r="EE8">
            <v>246</v>
          </cell>
          <cell r="EF8">
            <v>12360</v>
          </cell>
          <cell r="EG8">
            <v>374</v>
          </cell>
          <cell r="EH8">
            <v>0</v>
          </cell>
          <cell r="EI8">
            <v>19683</v>
          </cell>
          <cell r="EJ8">
            <v>4720</v>
          </cell>
          <cell r="EK8">
            <v>0</v>
          </cell>
          <cell r="EL8">
            <v>16400</v>
          </cell>
          <cell r="EM8">
            <v>12386</v>
          </cell>
          <cell r="EN8">
            <v>16819</v>
          </cell>
          <cell r="EO8">
            <v>3372</v>
          </cell>
          <cell r="EP8">
            <v>16259</v>
          </cell>
          <cell r="EQ8">
            <v>0</v>
          </cell>
          <cell r="ER8">
            <v>3540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3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48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493</v>
          </cell>
          <cell r="BT9">
            <v>289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14</v>
          </cell>
          <cell r="ED9">
            <v>0</v>
          </cell>
          <cell r="EE9">
            <v>0</v>
          </cell>
          <cell r="EF9">
            <v>3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4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25</v>
          </cell>
          <cell r="EQ9">
            <v>0</v>
          </cell>
          <cell r="ER9">
            <v>5</v>
          </cell>
          <cell r="ES9">
            <v>25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49</v>
          </cell>
          <cell r="EY9">
            <v>0</v>
          </cell>
          <cell r="EZ9">
            <v>0</v>
          </cell>
          <cell r="FA9">
            <v>20</v>
          </cell>
          <cell r="FB9">
            <v>24</v>
          </cell>
          <cell r="FC9">
            <v>0</v>
          </cell>
          <cell r="FD9">
            <v>77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109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29193</v>
          </cell>
          <cell r="C10">
            <v>28070</v>
          </cell>
          <cell r="D10">
            <v>31391</v>
          </cell>
          <cell r="E10">
            <v>36684</v>
          </cell>
          <cell r="F10">
            <v>35309</v>
          </cell>
          <cell r="G10">
            <v>44482</v>
          </cell>
          <cell r="H10">
            <v>48839</v>
          </cell>
          <cell r="I10">
            <v>55660</v>
          </cell>
          <cell r="J10">
            <v>65940</v>
          </cell>
          <cell r="K10">
            <v>85460</v>
          </cell>
          <cell r="L10">
            <v>68980</v>
          </cell>
          <cell r="M10">
            <v>32744</v>
          </cell>
          <cell r="N10">
            <v>19628</v>
          </cell>
          <cell r="O10">
            <v>14859</v>
          </cell>
          <cell r="P10">
            <v>20033</v>
          </cell>
          <cell r="Q10">
            <v>35022</v>
          </cell>
          <cell r="R10">
            <v>46967</v>
          </cell>
          <cell r="S10">
            <v>34464</v>
          </cell>
          <cell r="T10">
            <v>40886</v>
          </cell>
          <cell r="U10">
            <v>44630</v>
          </cell>
          <cell r="V10">
            <v>75105</v>
          </cell>
          <cell r="W10">
            <v>70151</v>
          </cell>
          <cell r="X10">
            <v>53241</v>
          </cell>
          <cell r="Y10">
            <v>17097</v>
          </cell>
          <cell r="Z10">
            <v>16049</v>
          </cell>
          <cell r="AA10">
            <v>10843</v>
          </cell>
          <cell r="AB10">
            <v>9998</v>
          </cell>
          <cell r="AC10">
            <v>34058</v>
          </cell>
          <cell r="AD10">
            <v>42860</v>
          </cell>
          <cell r="AE10">
            <v>55761</v>
          </cell>
          <cell r="AF10">
            <v>38773</v>
          </cell>
          <cell r="AG10">
            <v>43814</v>
          </cell>
          <cell r="AH10">
            <v>66723</v>
          </cell>
          <cell r="AI10">
            <v>71596</v>
          </cell>
          <cell r="AJ10">
            <v>49067</v>
          </cell>
          <cell r="AK10">
            <v>44014</v>
          </cell>
          <cell r="AL10">
            <v>14324</v>
          </cell>
          <cell r="AM10">
            <v>17083</v>
          </cell>
          <cell r="AN10">
            <v>38706</v>
          </cell>
          <cell r="AO10">
            <v>24175</v>
          </cell>
          <cell r="AP10">
            <v>45364</v>
          </cell>
          <cell r="AQ10">
            <v>50021</v>
          </cell>
          <cell r="AR10">
            <v>46656</v>
          </cell>
          <cell r="AS10">
            <v>48204</v>
          </cell>
          <cell r="AT10">
            <v>63113</v>
          </cell>
          <cell r="AU10">
            <v>84115</v>
          </cell>
          <cell r="AV10">
            <v>60887</v>
          </cell>
          <cell r="AW10">
            <v>25385</v>
          </cell>
          <cell r="AX10">
            <v>14693</v>
          </cell>
          <cell r="AY10">
            <v>23094</v>
          </cell>
          <cell r="AZ10">
            <v>18761</v>
          </cell>
          <cell r="BA10">
            <v>52404</v>
          </cell>
          <cell r="BB10">
            <v>45784</v>
          </cell>
          <cell r="BC10">
            <v>49758</v>
          </cell>
          <cell r="BD10">
            <v>61210</v>
          </cell>
          <cell r="BE10">
            <v>52243</v>
          </cell>
          <cell r="BF10">
            <v>103496</v>
          </cell>
          <cell r="BG10">
            <v>61602</v>
          </cell>
          <cell r="BH10">
            <v>70780</v>
          </cell>
          <cell r="BI10">
            <v>37850</v>
          </cell>
          <cell r="BJ10">
            <v>58544</v>
          </cell>
          <cell r="BK10">
            <v>23647</v>
          </cell>
          <cell r="BL10">
            <v>19730</v>
          </cell>
          <cell r="BM10">
            <v>61853</v>
          </cell>
          <cell r="BN10">
            <v>37272</v>
          </cell>
          <cell r="BO10">
            <v>116869</v>
          </cell>
          <cell r="BP10">
            <v>89198</v>
          </cell>
          <cell r="BQ10">
            <v>57402</v>
          </cell>
          <cell r="BR10">
            <v>147804</v>
          </cell>
          <cell r="BS10">
            <v>200498</v>
          </cell>
          <cell r="BT10">
            <v>127323</v>
          </cell>
          <cell r="BU10">
            <v>99341</v>
          </cell>
          <cell r="BV10">
            <v>102320</v>
          </cell>
          <cell r="BW10">
            <v>135152</v>
          </cell>
          <cell r="BX10">
            <v>116858</v>
          </cell>
          <cell r="BY10">
            <v>146232</v>
          </cell>
          <cell r="BZ10">
            <v>139900</v>
          </cell>
          <cell r="CA10">
            <v>138531</v>
          </cell>
          <cell r="CB10">
            <v>83935</v>
          </cell>
          <cell r="CC10">
            <v>57234</v>
          </cell>
          <cell r="CD10">
            <v>141252</v>
          </cell>
          <cell r="CE10">
            <v>121853</v>
          </cell>
          <cell r="CF10">
            <v>78897</v>
          </cell>
          <cell r="CG10">
            <v>72517</v>
          </cell>
          <cell r="CH10">
            <v>44837</v>
          </cell>
          <cell r="CI10">
            <v>85631</v>
          </cell>
          <cell r="CJ10">
            <v>80084</v>
          </cell>
          <cell r="CK10">
            <v>72787</v>
          </cell>
          <cell r="CL10">
            <v>85932</v>
          </cell>
          <cell r="CM10">
            <v>46727</v>
          </cell>
          <cell r="CN10">
            <v>56832</v>
          </cell>
          <cell r="CO10">
            <v>58285</v>
          </cell>
          <cell r="CP10">
            <v>123460</v>
          </cell>
          <cell r="CQ10">
            <v>134019</v>
          </cell>
          <cell r="CR10">
            <v>93662</v>
          </cell>
          <cell r="CS10">
            <v>70609</v>
          </cell>
          <cell r="CT10">
            <v>149564</v>
          </cell>
          <cell r="CU10">
            <v>114183</v>
          </cell>
          <cell r="CV10">
            <v>116968</v>
          </cell>
          <cell r="CW10">
            <v>151573</v>
          </cell>
          <cell r="CX10">
            <v>123945</v>
          </cell>
          <cell r="CY10">
            <v>84967</v>
          </cell>
          <cell r="CZ10">
            <v>122806</v>
          </cell>
          <cell r="DA10">
            <v>61830</v>
          </cell>
          <cell r="DB10">
            <v>146023</v>
          </cell>
          <cell r="DC10">
            <v>168760</v>
          </cell>
          <cell r="DD10">
            <v>100477</v>
          </cell>
          <cell r="DE10">
            <v>81253</v>
          </cell>
          <cell r="DF10">
            <v>116021</v>
          </cell>
          <cell r="DG10">
            <v>127066</v>
          </cell>
          <cell r="DH10">
            <v>105648</v>
          </cell>
          <cell r="DI10">
            <v>79041</v>
          </cell>
          <cell r="DJ10">
            <v>54256</v>
          </cell>
          <cell r="DK10">
            <v>82686</v>
          </cell>
          <cell r="DL10">
            <v>67044</v>
          </cell>
          <cell r="DM10">
            <v>38209</v>
          </cell>
          <cell r="DN10">
            <v>83501</v>
          </cell>
          <cell r="DO10">
            <v>300670</v>
          </cell>
          <cell r="DP10">
            <v>102264</v>
          </cell>
          <cell r="DQ10">
            <v>116280</v>
          </cell>
          <cell r="DR10">
            <v>30648</v>
          </cell>
          <cell r="DS10">
            <v>10416</v>
          </cell>
          <cell r="DT10">
            <v>106443</v>
          </cell>
          <cell r="DU10">
            <v>226276</v>
          </cell>
          <cell r="DV10">
            <v>67122</v>
          </cell>
          <cell r="DW10">
            <v>35178</v>
          </cell>
          <cell r="DX10">
            <v>72375</v>
          </cell>
          <cell r="DY10">
            <v>34493</v>
          </cell>
          <cell r="DZ10">
            <v>76452</v>
          </cell>
          <cell r="EA10">
            <v>77221</v>
          </cell>
          <cell r="EB10">
            <v>69578</v>
          </cell>
          <cell r="EC10">
            <v>31552</v>
          </cell>
          <cell r="ED10">
            <v>46121</v>
          </cell>
          <cell r="EE10">
            <v>75063</v>
          </cell>
          <cell r="EF10">
            <v>57506</v>
          </cell>
          <cell r="EG10">
            <v>55875</v>
          </cell>
          <cell r="EH10">
            <v>48272</v>
          </cell>
          <cell r="EI10">
            <v>190058</v>
          </cell>
          <cell r="EJ10">
            <v>271019</v>
          </cell>
          <cell r="EK10">
            <v>148785</v>
          </cell>
          <cell r="EL10">
            <v>211679</v>
          </cell>
          <cell r="EM10">
            <v>186172</v>
          </cell>
          <cell r="EN10">
            <v>165851</v>
          </cell>
          <cell r="EO10">
            <v>93757</v>
          </cell>
          <cell r="EP10">
            <v>124431</v>
          </cell>
          <cell r="EQ10">
            <v>185670</v>
          </cell>
          <cell r="ER10">
            <v>385869</v>
          </cell>
          <cell r="ES10">
            <v>114758</v>
          </cell>
          <cell r="ET10">
            <v>279363</v>
          </cell>
          <cell r="EU10">
            <v>203231</v>
          </cell>
          <cell r="EV10">
            <v>302382</v>
          </cell>
          <cell r="EW10">
            <v>198405</v>
          </cell>
          <cell r="EX10">
            <v>592411</v>
          </cell>
          <cell r="EY10">
            <v>735772</v>
          </cell>
          <cell r="EZ10">
            <v>475265</v>
          </cell>
          <cell r="FA10">
            <v>242415</v>
          </cell>
          <cell r="FB10">
            <v>192089</v>
          </cell>
          <cell r="FC10">
            <v>104848</v>
          </cell>
          <cell r="FD10">
            <v>155341</v>
          </cell>
          <cell r="FE10">
            <v>79372</v>
          </cell>
          <cell r="FF10">
            <v>126856</v>
          </cell>
          <cell r="FG10">
            <v>205146</v>
          </cell>
          <cell r="FH10">
            <v>103171</v>
          </cell>
          <cell r="FI10">
            <v>148869</v>
          </cell>
          <cell r="FJ10">
            <v>250614</v>
          </cell>
          <cell r="FK10">
            <v>245110</v>
          </cell>
          <cell r="FL10">
            <v>200200</v>
          </cell>
          <cell r="FM10">
            <v>139876</v>
          </cell>
          <cell r="FN10">
            <v>132390</v>
          </cell>
          <cell r="FO10">
            <v>143220</v>
          </cell>
          <cell r="FP10">
            <v>139791</v>
          </cell>
          <cell r="FQ10">
            <v>183300</v>
          </cell>
          <cell r="FR10">
            <v>226632</v>
          </cell>
          <cell r="FS10">
            <v>188667</v>
          </cell>
          <cell r="FT10">
            <v>242125</v>
          </cell>
          <cell r="FU10">
            <v>158492</v>
          </cell>
          <cell r="FV10">
            <v>264665</v>
          </cell>
          <cell r="FW10">
            <v>335898</v>
          </cell>
          <cell r="FX10">
            <v>0</v>
          </cell>
          <cell r="FY10">
            <v>0</v>
          </cell>
        </row>
        <row r="11">
          <cell r="B11">
            <v>43047</v>
          </cell>
          <cell r="C11">
            <v>65967</v>
          </cell>
          <cell r="D11">
            <v>3820</v>
          </cell>
          <cell r="E11">
            <v>1240</v>
          </cell>
          <cell r="F11">
            <v>0</v>
          </cell>
          <cell r="G11">
            <v>1046</v>
          </cell>
          <cell r="H11">
            <v>3726</v>
          </cell>
          <cell r="I11">
            <v>14735</v>
          </cell>
          <cell r="J11">
            <v>19632</v>
          </cell>
          <cell r="K11">
            <v>46779</v>
          </cell>
          <cell r="L11">
            <v>28634</v>
          </cell>
          <cell r="M11">
            <v>24522</v>
          </cell>
          <cell r="N11">
            <v>7794</v>
          </cell>
          <cell r="O11">
            <v>11064</v>
          </cell>
          <cell r="P11">
            <v>1934</v>
          </cell>
          <cell r="Q11">
            <v>101</v>
          </cell>
          <cell r="R11">
            <v>0</v>
          </cell>
          <cell r="S11">
            <v>2956</v>
          </cell>
          <cell r="T11">
            <v>8354</v>
          </cell>
          <cell r="U11">
            <v>21537</v>
          </cell>
          <cell r="V11">
            <v>22902</v>
          </cell>
          <cell r="W11">
            <v>88462</v>
          </cell>
          <cell r="X11">
            <v>92808</v>
          </cell>
          <cell r="Y11">
            <v>43249</v>
          </cell>
          <cell r="Z11">
            <v>14332</v>
          </cell>
          <cell r="AA11">
            <v>7389</v>
          </cell>
          <cell r="AB11">
            <v>2501</v>
          </cell>
          <cell r="AC11">
            <v>4238</v>
          </cell>
          <cell r="AD11">
            <v>1102</v>
          </cell>
          <cell r="AE11">
            <v>8343</v>
          </cell>
          <cell r="AF11">
            <v>5347</v>
          </cell>
          <cell r="AG11">
            <v>22892</v>
          </cell>
          <cell r="AH11">
            <v>25440</v>
          </cell>
          <cell r="AI11">
            <v>22514</v>
          </cell>
          <cell r="AJ11">
            <v>36046</v>
          </cell>
          <cell r="AK11">
            <v>26213</v>
          </cell>
          <cell r="AL11">
            <v>51952</v>
          </cell>
          <cell r="AM11">
            <v>8565</v>
          </cell>
          <cell r="AN11">
            <v>539</v>
          </cell>
          <cell r="AO11">
            <v>92</v>
          </cell>
          <cell r="AP11">
            <v>79</v>
          </cell>
          <cell r="AQ11">
            <v>2495</v>
          </cell>
          <cell r="AR11">
            <v>557</v>
          </cell>
          <cell r="AS11">
            <v>12399</v>
          </cell>
          <cell r="AT11">
            <v>9041</v>
          </cell>
          <cell r="AU11">
            <v>30095</v>
          </cell>
          <cell r="AV11">
            <v>23806</v>
          </cell>
          <cell r="AW11">
            <v>17088</v>
          </cell>
          <cell r="AX11">
            <v>8350</v>
          </cell>
          <cell r="AY11">
            <v>3393</v>
          </cell>
          <cell r="AZ11">
            <v>709</v>
          </cell>
          <cell r="BA11">
            <v>1382</v>
          </cell>
          <cell r="BB11">
            <v>1054</v>
          </cell>
          <cell r="BC11">
            <v>211</v>
          </cell>
          <cell r="BD11">
            <v>3064</v>
          </cell>
          <cell r="BE11">
            <v>71251</v>
          </cell>
          <cell r="BF11">
            <v>71813</v>
          </cell>
          <cell r="BG11">
            <v>75452</v>
          </cell>
          <cell r="BH11">
            <v>92133</v>
          </cell>
          <cell r="BI11">
            <v>76483</v>
          </cell>
          <cell r="BJ11">
            <v>43682</v>
          </cell>
          <cell r="BK11">
            <v>23036</v>
          </cell>
          <cell r="BL11">
            <v>13499</v>
          </cell>
          <cell r="BM11">
            <v>3869</v>
          </cell>
          <cell r="BN11">
            <v>101</v>
          </cell>
          <cell r="BO11">
            <v>2156</v>
          </cell>
          <cell r="BP11">
            <v>3906</v>
          </cell>
          <cell r="BQ11">
            <v>3605</v>
          </cell>
          <cell r="BR11">
            <v>2868</v>
          </cell>
          <cell r="BS11">
            <v>22886</v>
          </cell>
          <cell r="BT11">
            <v>3411</v>
          </cell>
          <cell r="BU11">
            <v>10021</v>
          </cell>
          <cell r="BV11">
            <v>2912</v>
          </cell>
          <cell r="BW11">
            <v>3731</v>
          </cell>
          <cell r="BX11">
            <v>6135</v>
          </cell>
          <cell r="BY11">
            <v>1324</v>
          </cell>
          <cell r="BZ11">
            <v>5894</v>
          </cell>
          <cell r="CA11">
            <v>1267</v>
          </cell>
          <cell r="CB11">
            <v>3989</v>
          </cell>
          <cell r="CC11">
            <v>1005</v>
          </cell>
          <cell r="CD11">
            <v>8921</v>
          </cell>
          <cell r="CE11">
            <v>14184</v>
          </cell>
          <cell r="CF11">
            <v>10136</v>
          </cell>
          <cell r="CG11">
            <v>13972</v>
          </cell>
          <cell r="CH11">
            <v>4878</v>
          </cell>
          <cell r="CI11">
            <v>2116</v>
          </cell>
          <cell r="CJ11">
            <v>701</v>
          </cell>
          <cell r="CK11">
            <v>2591</v>
          </cell>
          <cell r="CL11">
            <v>895</v>
          </cell>
          <cell r="CM11">
            <v>9323</v>
          </cell>
          <cell r="CN11">
            <v>54816</v>
          </cell>
          <cell r="CO11">
            <v>53082</v>
          </cell>
          <cell r="CP11">
            <v>190762</v>
          </cell>
          <cell r="CQ11">
            <v>165545</v>
          </cell>
          <cell r="CR11">
            <v>209335</v>
          </cell>
          <cell r="CS11">
            <v>154202</v>
          </cell>
          <cell r="CT11">
            <v>89335</v>
          </cell>
          <cell r="CU11">
            <v>130885</v>
          </cell>
          <cell r="CV11">
            <v>100480</v>
          </cell>
          <cell r="CW11">
            <v>25531</v>
          </cell>
          <cell r="CX11">
            <v>19383</v>
          </cell>
          <cell r="CY11">
            <v>12824</v>
          </cell>
          <cell r="CZ11">
            <v>17425</v>
          </cell>
          <cell r="DA11">
            <v>85419</v>
          </cell>
          <cell r="DB11">
            <v>193272</v>
          </cell>
          <cell r="DC11">
            <v>159180</v>
          </cell>
          <cell r="DD11">
            <v>173573</v>
          </cell>
          <cell r="DE11">
            <v>79419</v>
          </cell>
          <cell r="DF11">
            <v>116094</v>
          </cell>
          <cell r="DG11">
            <v>54355</v>
          </cell>
          <cell r="DH11">
            <v>7839</v>
          </cell>
          <cell r="DI11">
            <v>21596</v>
          </cell>
          <cell r="DJ11">
            <v>23763</v>
          </cell>
          <cell r="DK11">
            <v>19057</v>
          </cell>
          <cell r="DL11">
            <v>22352</v>
          </cell>
          <cell r="DM11">
            <v>41716</v>
          </cell>
          <cell r="DN11">
            <v>130718</v>
          </cell>
          <cell r="DO11">
            <v>112367</v>
          </cell>
          <cell r="DP11">
            <v>125702</v>
          </cell>
          <cell r="DQ11">
            <v>82130</v>
          </cell>
          <cell r="DR11">
            <v>61466</v>
          </cell>
          <cell r="DS11">
            <v>18319</v>
          </cell>
          <cell r="DT11">
            <v>28754</v>
          </cell>
          <cell r="DU11">
            <v>15448</v>
          </cell>
          <cell r="DV11">
            <v>8097</v>
          </cell>
          <cell r="DW11">
            <v>13945</v>
          </cell>
          <cell r="DX11">
            <v>21104</v>
          </cell>
          <cell r="DY11">
            <v>22023</v>
          </cell>
          <cell r="DZ11">
            <v>86059</v>
          </cell>
          <cell r="EA11">
            <v>233380</v>
          </cell>
          <cell r="EB11">
            <v>138775</v>
          </cell>
          <cell r="EC11">
            <v>230797</v>
          </cell>
          <cell r="ED11">
            <v>271893</v>
          </cell>
          <cell r="EE11">
            <v>130287</v>
          </cell>
          <cell r="EF11">
            <v>46268</v>
          </cell>
          <cell r="EG11">
            <v>28142</v>
          </cell>
          <cell r="EH11">
            <v>43391</v>
          </cell>
          <cell r="EI11">
            <v>39253</v>
          </cell>
          <cell r="EJ11">
            <v>33063</v>
          </cell>
          <cell r="EK11">
            <v>66069</v>
          </cell>
          <cell r="EL11">
            <v>106887</v>
          </cell>
          <cell r="EM11">
            <v>179994</v>
          </cell>
          <cell r="EN11">
            <v>132626</v>
          </cell>
          <cell r="EO11">
            <v>99985</v>
          </cell>
          <cell r="EP11">
            <v>71225</v>
          </cell>
          <cell r="EQ11">
            <v>70207</v>
          </cell>
          <cell r="ER11">
            <v>42884</v>
          </cell>
          <cell r="ES11">
            <v>30929</v>
          </cell>
          <cell r="ET11">
            <v>85908</v>
          </cell>
          <cell r="EU11">
            <v>44531</v>
          </cell>
          <cell r="EV11">
            <v>53022</v>
          </cell>
          <cell r="EW11">
            <v>34806</v>
          </cell>
          <cell r="EX11">
            <v>121563</v>
          </cell>
          <cell r="EY11">
            <v>192452</v>
          </cell>
          <cell r="EZ11">
            <v>195235</v>
          </cell>
          <cell r="FA11">
            <v>157892</v>
          </cell>
          <cell r="FB11">
            <v>182165</v>
          </cell>
          <cell r="FC11">
            <v>144639</v>
          </cell>
          <cell r="FD11">
            <v>107080</v>
          </cell>
          <cell r="FE11">
            <v>69457</v>
          </cell>
          <cell r="FF11">
            <v>159816</v>
          </cell>
          <cell r="FG11">
            <v>119486</v>
          </cell>
          <cell r="FH11">
            <v>112597</v>
          </cell>
          <cell r="FI11">
            <v>141655</v>
          </cell>
          <cell r="FJ11">
            <v>124738</v>
          </cell>
          <cell r="FK11">
            <v>226514</v>
          </cell>
          <cell r="FL11">
            <v>153279</v>
          </cell>
          <cell r="FM11">
            <v>142937</v>
          </cell>
          <cell r="FN11">
            <v>206939</v>
          </cell>
          <cell r="FO11">
            <v>183443</v>
          </cell>
          <cell r="FP11">
            <v>118896</v>
          </cell>
          <cell r="FQ11">
            <v>117020</v>
          </cell>
          <cell r="FR11">
            <v>110325</v>
          </cell>
          <cell r="FS11">
            <v>83807</v>
          </cell>
          <cell r="FT11">
            <v>86232</v>
          </cell>
          <cell r="FU11">
            <v>78612</v>
          </cell>
          <cell r="FV11">
            <v>62058</v>
          </cell>
          <cell r="FW11">
            <v>76054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182</v>
          </cell>
          <cell r="K13">
            <v>288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147</v>
          </cell>
          <cell r="AB13">
            <v>0</v>
          </cell>
          <cell r="AC13">
            <v>0</v>
          </cell>
          <cell r="AD13">
            <v>0</v>
          </cell>
          <cell r="AE13">
            <v>2384</v>
          </cell>
          <cell r="AF13">
            <v>0</v>
          </cell>
          <cell r="AG13">
            <v>0</v>
          </cell>
          <cell r="AH13">
            <v>0</v>
          </cell>
          <cell r="AI13">
            <v>2481</v>
          </cell>
          <cell r="AJ13">
            <v>82</v>
          </cell>
          <cell r="AK13">
            <v>0</v>
          </cell>
          <cell r="AL13">
            <v>2381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951</v>
          </cell>
          <cell r="AT13">
            <v>0</v>
          </cell>
          <cell r="AU13">
            <v>0</v>
          </cell>
          <cell r="AV13">
            <v>2352</v>
          </cell>
          <cell r="AW13">
            <v>0</v>
          </cell>
          <cell r="AX13">
            <v>2357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467</v>
          </cell>
          <cell r="BD13">
            <v>0</v>
          </cell>
          <cell r="BE13">
            <v>0</v>
          </cell>
          <cell r="BF13">
            <v>0</v>
          </cell>
          <cell r="BG13">
            <v>2274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199</v>
          </cell>
          <cell r="BM13">
            <v>199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61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4800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5760</v>
          </cell>
          <cell r="K15">
            <v>1075</v>
          </cell>
          <cell r="L15">
            <v>2810</v>
          </cell>
          <cell r="M15">
            <v>1090</v>
          </cell>
          <cell r="N15">
            <v>0</v>
          </cell>
          <cell r="O15">
            <v>1280</v>
          </cell>
          <cell r="P15">
            <v>0</v>
          </cell>
          <cell r="Q15">
            <v>0</v>
          </cell>
          <cell r="R15">
            <v>0</v>
          </cell>
          <cell r="S15">
            <v>1774</v>
          </cell>
          <cell r="T15">
            <v>0</v>
          </cell>
          <cell r="U15">
            <v>3230</v>
          </cell>
          <cell r="V15">
            <v>2400</v>
          </cell>
          <cell r="W15">
            <v>7245</v>
          </cell>
          <cell r="X15">
            <v>7315</v>
          </cell>
          <cell r="Y15">
            <v>1500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2970</v>
          </cell>
          <cell r="AG15">
            <v>3340</v>
          </cell>
          <cell r="AH15">
            <v>4480</v>
          </cell>
          <cell r="AI15">
            <v>5870</v>
          </cell>
          <cell r="AJ15">
            <v>4140</v>
          </cell>
          <cell r="AK15">
            <v>1480</v>
          </cell>
          <cell r="AL15">
            <v>0</v>
          </cell>
          <cell r="AM15">
            <v>1670</v>
          </cell>
          <cell r="AN15">
            <v>0</v>
          </cell>
          <cell r="AO15">
            <v>0</v>
          </cell>
          <cell r="AP15">
            <v>2632</v>
          </cell>
          <cell r="AQ15">
            <v>2700</v>
          </cell>
          <cell r="AR15">
            <v>0</v>
          </cell>
          <cell r="AS15">
            <v>1560</v>
          </cell>
          <cell r="AT15">
            <v>1420</v>
          </cell>
          <cell r="AU15">
            <v>3850</v>
          </cell>
          <cell r="AV15">
            <v>7435</v>
          </cell>
          <cell r="AW15">
            <v>2420</v>
          </cell>
          <cell r="AX15">
            <v>12045</v>
          </cell>
          <cell r="AY15">
            <v>9396</v>
          </cell>
          <cell r="AZ15">
            <v>1600</v>
          </cell>
          <cell r="BA15">
            <v>3240</v>
          </cell>
          <cell r="BB15">
            <v>1060</v>
          </cell>
          <cell r="BC15">
            <v>2279</v>
          </cell>
          <cell r="BD15">
            <v>4075</v>
          </cell>
          <cell r="BE15">
            <v>4115</v>
          </cell>
          <cell r="BF15">
            <v>13196</v>
          </cell>
          <cell r="BG15">
            <v>2415</v>
          </cell>
          <cell r="BH15">
            <v>0</v>
          </cell>
          <cell r="BI15">
            <v>4465</v>
          </cell>
          <cell r="BJ15">
            <v>0</v>
          </cell>
          <cell r="BK15">
            <v>2500</v>
          </cell>
          <cell r="BL15">
            <v>1776</v>
          </cell>
          <cell r="BM15">
            <v>14829</v>
          </cell>
          <cell r="BN15">
            <v>0</v>
          </cell>
          <cell r="BO15">
            <v>1175</v>
          </cell>
          <cell r="BP15">
            <v>11338</v>
          </cell>
          <cell r="BQ15">
            <v>6412</v>
          </cell>
          <cell r="BR15">
            <v>2048</v>
          </cell>
          <cell r="BS15">
            <v>31478</v>
          </cell>
          <cell r="BT15">
            <v>96200</v>
          </cell>
          <cell r="BU15">
            <v>14268</v>
          </cell>
          <cell r="BV15">
            <v>1328</v>
          </cell>
          <cell r="BW15">
            <v>3612</v>
          </cell>
          <cell r="BX15">
            <v>2677</v>
          </cell>
          <cell r="BY15">
            <v>6308</v>
          </cell>
          <cell r="BZ15">
            <v>3600</v>
          </cell>
          <cell r="CA15">
            <v>4673</v>
          </cell>
          <cell r="CB15">
            <v>0</v>
          </cell>
          <cell r="CC15">
            <v>5680</v>
          </cell>
          <cell r="CD15">
            <v>25840</v>
          </cell>
          <cell r="CE15">
            <v>33436</v>
          </cell>
          <cell r="CF15">
            <v>20940</v>
          </cell>
          <cell r="CG15">
            <v>10054</v>
          </cell>
          <cell r="CH15">
            <v>53133</v>
          </cell>
          <cell r="CI15">
            <v>20220</v>
          </cell>
          <cell r="CJ15">
            <v>7128</v>
          </cell>
          <cell r="CK15">
            <v>0</v>
          </cell>
          <cell r="CL15">
            <v>2900</v>
          </cell>
          <cell r="CM15">
            <v>8720</v>
          </cell>
          <cell r="CN15">
            <v>1242</v>
          </cell>
          <cell r="CO15">
            <v>7568</v>
          </cell>
          <cell r="CP15">
            <v>29226</v>
          </cell>
          <cell r="CQ15">
            <v>29496</v>
          </cell>
          <cell r="CR15">
            <v>14830</v>
          </cell>
          <cell r="CS15">
            <v>14248</v>
          </cell>
          <cell r="CT15">
            <v>11600</v>
          </cell>
          <cell r="CU15">
            <v>4478</v>
          </cell>
          <cell r="CV15">
            <v>9747</v>
          </cell>
          <cell r="CW15">
            <v>8380</v>
          </cell>
          <cell r="CX15">
            <v>4155</v>
          </cell>
          <cell r="CY15">
            <v>5533</v>
          </cell>
          <cell r="CZ15">
            <v>1450</v>
          </cell>
          <cell r="DA15">
            <v>10150</v>
          </cell>
          <cell r="DB15">
            <v>12549</v>
          </cell>
          <cell r="DC15">
            <v>5443</v>
          </cell>
          <cell r="DD15">
            <v>7328</v>
          </cell>
          <cell r="DE15">
            <v>1240</v>
          </cell>
          <cell r="DF15">
            <v>5177</v>
          </cell>
          <cell r="DG15">
            <v>0</v>
          </cell>
          <cell r="DH15">
            <v>14562</v>
          </cell>
          <cell r="DI15">
            <v>12542</v>
          </cell>
          <cell r="DJ15">
            <v>1012</v>
          </cell>
          <cell r="DK15">
            <v>3952</v>
          </cell>
          <cell r="DL15">
            <v>1378</v>
          </cell>
          <cell r="DM15">
            <v>3952</v>
          </cell>
          <cell r="DN15">
            <v>0</v>
          </cell>
          <cell r="DO15">
            <v>9555</v>
          </cell>
          <cell r="DP15">
            <v>2216</v>
          </cell>
          <cell r="DQ15">
            <v>6198</v>
          </cell>
          <cell r="DR15">
            <v>21600</v>
          </cell>
          <cell r="DS15">
            <v>1378</v>
          </cell>
          <cell r="DT15">
            <v>0</v>
          </cell>
          <cell r="DU15">
            <v>5355</v>
          </cell>
          <cell r="DV15">
            <v>3994</v>
          </cell>
          <cell r="DW15">
            <v>6124</v>
          </cell>
          <cell r="DX15">
            <v>3058</v>
          </cell>
          <cell r="DY15">
            <v>0</v>
          </cell>
          <cell r="DZ15">
            <v>11715</v>
          </cell>
          <cell r="EA15">
            <v>5598</v>
          </cell>
          <cell r="EB15">
            <v>1456</v>
          </cell>
          <cell r="EC15">
            <v>6142</v>
          </cell>
          <cell r="ED15">
            <v>0</v>
          </cell>
          <cell r="EE15">
            <v>5207</v>
          </cell>
          <cell r="EF15">
            <v>7280</v>
          </cell>
          <cell r="EG15">
            <v>4030</v>
          </cell>
          <cell r="EH15">
            <v>2544</v>
          </cell>
          <cell r="EI15">
            <v>7496</v>
          </cell>
          <cell r="EJ15">
            <v>1860</v>
          </cell>
          <cell r="EK15">
            <v>4958</v>
          </cell>
          <cell r="EL15">
            <v>13193</v>
          </cell>
          <cell r="EM15">
            <v>8180</v>
          </cell>
          <cell r="EN15">
            <v>15642</v>
          </cell>
          <cell r="EO15">
            <v>16073</v>
          </cell>
          <cell r="EP15">
            <v>7020</v>
          </cell>
          <cell r="EQ15">
            <v>6843</v>
          </cell>
          <cell r="ER15">
            <v>21274</v>
          </cell>
          <cell r="ES15">
            <v>1575</v>
          </cell>
          <cell r="ET15">
            <v>0</v>
          </cell>
          <cell r="EU15">
            <v>6340</v>
          </cell>
          <cell r="EV15">
            <v>0</v>
          </cell>
          <cell r="EW15">
            <v>4808</v>
          </cell>
          <cell r="EX15">
            <v>159908</v>
          </cell>
          <cell r="EY15">
            <v>106249</v>
          </cell>
          <cell r="EZ15">
            <v>131427</v>
          </cell>
          <cell r="FA15">
            <v>57698</v>
          </cell>
          <cell r="FB15">
            <v>156154</v>
          </cell>
          <cell r="FC15">
            <v>28988</v>
          </cell>
          <cell r="FD15">
            <v>4300</v>
          </cell>
          <cell r="FE15">
            <v>8150</v>
          </cell>
          <cell r="FF15">
            <v>5850</v>
          </cell>
          <cell r="FG15">
            <v>6040</v>
          </cell>
          <cell r="FH15">
            <v>12836</v>
          </cell>
          <cell r="FI15">
            <v>3375</v>
          </cell>
          <cell r="FJ15">
            <v>6300</v>
          </cell>
          <cell r="FK15">
            <v>31749</v>
          </cell>
          <cell r="FL15">
            <v>32345</v>
          </cell>
          <cell r="FM15">
            <v>61396</v>
          </cell>
          <cell r="FN15">
            <v>64727</v>
          </cell>
          <cell r="FO15">
            <v>3493</v>
          </cell>
          <cell r="FP15">
            <v>2140</v>
          </cell>
          <cell r="FQ15">
            <v>11009</v>
          </cell>
          <cell r="FR15">
            <v>5734</v>
          </cell>
          <cell r="FS15">
            <v>2710</v>
          </cell>
          <cell r="FT15">
            <v>6274</v>
          </cell>
          <cell r="FU15">
            <v>0</v>
          </cell>
          <cell r="FV15">
            <v>3121</v>
          </cell>
          <cell r="FW15">
            <v>21566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6334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3619</v>
          </cell>
          <cell r="T16">
            <v>0</v>
          </cell>
          <cell r="U16">
            <v>9691</v>
          </cell>
          <cell r="V16">
            <v>24392</v>
          </cell>
          <cell r="W16">
            <v>41586</v>
          </cell>
          <cell r="X16">
            <v>17886</v>
          </cell>
          <cell r="Y16">
            <v>6718</v>
          </cell>
          <cell r="Z16">
            <v>35484</v>
          </cell>
          <cell r="AA16">
            <v>16231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3408</v>
          </cell>
          <cell r="AG16">
            <v>38308</v>
          </cell>
          <cell r="AH16">
            <v>76629</v>
          </cell>
          <cell r="AI16">
            <v>67420</v>
          </cell>
          <cell r="AJ16">
            <v>73854</v>
          </cell>
          <cell r="AK16">
            <v>22758</v>
          </cell>
          <cell r="AL16">
            <v>36293</v>
          </cell>
          <cell r="AM16">
            <v>25405</v>
          </cell>
          <cell r="AN16">
            <v>0</v>
          </cell>
          <cell r="AO16">
            <v>2769</v>
          </cell>
          <cell r="AP16">
            <v>6158</v>
          </cell>
          <cell r="AQ16">
            <v>3280</v>
          </cell>
          <cell r="AR16">
            <v>5178</v>
          </cell>
          <cell r="AS16">
            <v>0</v>
          </cell>
          <cell r="AT16">
            <v>4991</v>
          </cell>
          <cell r="AU16">
            <v>19264</v>
          </cell>
          <cell r="AV16">
            <v>4805</v>
          </cell>
          <cell r="AW16">
            <v>0</v>
          </cell>
          <cell r="AX16">
            <v>9610</v>
          </cell>
          <cell r="AY16">
            <v>3510</v>
          </cell>
          <cell r="AZ16">
            <v>0</v>
          </cell>
          <cell r="BA16">
            <v>0</v>
          </cell>
          <cell r="BB16">
            <v>0</v>
          </cell>
          <cell r="BC16">
            <v>2770</v>
          </cell>
          <cell r="BD16">
            <v>5560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2160</v>
          </cell>
          <cell r="BQ16">
            <v>2250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594</v>
          </cell>
          <cell r="BX16">
            <v>0</v>
          </cell>
          <cell r="BY16">
            <v>0</v>
          </cell>
          <cell r="BZ16">
            <v>3630</v>
          </cell>
          <cell r="CA16">
            <v>12912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47697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4014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3135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26669</v>
          </cell>
          <cell r="W17">
            <v>26669</v>
          </cell>
          <cell r="X17">
            <v>6667</v>
          </cell>
          <cell r="Y17">
            <v>20002</v>
          </cell>
          <cell r="Z17">
            <v>0</v>
          </cell>
          <cell r="AA17">
            <v>0</v>
          </cell>
          <cell r="AB17">
            <v>0</v>
          </cell>
          <cell r="AC17">
            <v>11520</v>
          </cell>
          <cell r="AD17">
            <v>31584</v>
          </cell>
          <cell r="AE17">
            <v>14928</v>
          </cell>
          <cell r="AF17">
            <v>13632</v>
          </cell>
          <cell r="AG17">
            <v>19345</v>
          </cell>
          <cell r="AH17">
            <v>20020</v>
          </cell>
          <cell r="AI17">
            <v>15684</v>
          </cell>
          <cell r="AJ17">
            <v>0</v>
          </cell>
          <cell r="AK17">
            <v>3410</v>
          </cell>
          <cell r="AL17">
            <v>13664</v>
          </cell>
          <cell r="AM17">
            <v>0</v>
          </cell>
          <cell r="AN17">
            <v>0</v>
          </cell>
          <cell r="AO17">
            <v>9480</v>
          </cell>
          <cell r="AP17">
            <v>26739</v>
          </cell>
          <cell r="AQ17">
            <v>13840</v>
          </cell>
          <cell r="AR17">
            <v>22469</v>
          </cell>
          <cell r="AS17">
            <v>37850</v>
          </cell>
          <cell r="AT17">
            <v>9120</v>
          </cell>
          <cell r="AU17">
            <v>26723</v>
          </cell>
          <cell r="AV17">
            <v>53605</v>
          </cell>
          <cell r="AW17">
            <v>14685</v>
          </cell>
          <cell r="AX17">
            <v>29799</v>
          </cell>
          <cell r="AY17">
            <v>26401</v>
          </cell>
          <cell r="AZ17">
            <v>0</v>
          </cell>
          <cell r="BA17">
            <v>0</v>
          </cell>
          <cell r="BB17">
            <v>0</v>
          </cell>
          <cell r="BC17">
            <v>21150</v>
          </cell>
          <cell r="BD17">
            <v>25227</v>
          </cell>
          <cell r="BE17">
            <v>26803</v>
          </cell>
          <cell r="BF17">
            <v>59580</v>
          </cell>
          <cell r="BG17">
            <v>49924</v>
          </cell>
          <cell r="BH17">
            <v>29836</v>
          </cell>
          <cell r="BI17">
            <v>19836</v>
          </cell>
          <cell r="BJ17">
            <v>33341</v>
          </cell>
          <cell r="BK17">
            <v>16169</v>
          </cell>
          <cell r="BL17">
            <v>0</v>
          </cell>
          <cell r="BM17">
            <v>3528</v>
          </cell>
          <cell r="BN17">
            <v>6440</v>
          </cell>
          <cell r="BO17">
            <v>14968</v>
          </cell>
          <cell r="BP17">
            <v>14790</v>
          </cell>
          <cell r="BQ17">
            <v>75694</v>
          </cell>
          <cell r="BR17">
            <v>27993</v>
          </cell>
          <cell r="BS17">
            <v>49559</v>
          </cell>
          <cell r="BT17">
            <v>80340</v>
          </cell>
          <cell r="BU17">
            <v>11122</v>
          </cell>
          <cell r="BV17">
            <v>6891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900</v>
          </cell>
          <cell r="CB17">
            <v>25029</v>
          </cell>
          <cell r="CC17">
            <v>36593</v>
          </cell>
          <cell r="CD17">
            <v>21275</v>
          </cell>
          <cell r="CE17">
            <v>11640</v>
          </cell>
          <cell r="CF17">
            <v>19880</v>
          </cell>
          <cell r="CG17">
            <v>31843</v>
          </cell>
          <cell r="CH17">
            <v>24030</v>
          </cell>
          <cell r="CI17">
            <v>12025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26649</v>
          </cell>
          <cell r="CP17">
            <v>3727</v>
          </cell>
          <cell r="CQ17">
            <v>22595</v>
          </cell>
          <cell r="CR17">
            <v>3090</v>
          </cell>
          <cell r="CS17">
            <v>15643</v>
          </cell>
          <cell r="CT17">
            <v>6851</v>
          </cell>
          <cell r="CU17">
            <v>3540</v>
          </cell>
          <cell r="CV17">
            <v>4608</v>
          </cell>
          <cell r="CW17">
            <v>0</v>
          </cell>
          <cell r="CX17">
            <v>5985</v>
          </cell>
          <cell r="CY17">
            <v>0</v>
          </cell>
          <cell r="CZ17">
            <v>779</v>
          </cell>
          <cell r="DA17">
            <v>3002</v>
          </cell>
          <cell r="DB17">
            <v>26490</v>
          </cell>
          <cell r="DC17">
            <v>16709</v>
          </cell>
          <cell r="DD17">
            <v>29496</v>
          </cell>
          <cell r="DE17">
            <v>10318</v>
          </cell>
          <cell r="DF17">
            <v>2914</v>
          </cell>
          <cell r="DG17">
            <v>3910</v>
          </cell>
          <cell r="DH17">
            <v>4704</v>
          </cell>
          <cell r="DI17">
            <v>0</v>
          </cell>
          <cell r="DJ17">
            <v>1672</v>
          </cell>
          <cell r="DK17">
            <v>0</v>
          </cell>
          <cell r="DL17">
            <v>3458</v>
          </cell>
          <cell r="DM17">
            <v>23868</v>
          </cell>
          <cell r="DN17">
            <v>7059</v>
          </cell>
          <cell r="DO17">
            <v>108741</v>
          </cell>
          <cell r="DP17">
            <v>14338</v>
          </cell>
          <cell r="DQ17">
            <v>0</v>
          </cell>
          <cell r="DR17">
            <v>6112</v>
          </cell>
          <cell r="DS17">
            <v>0</v>
          </cell>
          <cell r="DT17">
            <v>0</v>
          </cell>
          <cell r="DU17">
            <v>2498</v>
          </cell>
          <cell r="DV17">
            <v>0</v>
          </cell>
          <cell r="DW17">
            <v>4704</v>
          </cell>
          <cell r="DX17">
            <v>0</v>
          </cell>
          <cell r="DY17">
            <v>15360</v>
          </cell>
          <cell r="DZ17">
            <v>0</v>
          </cell>
          <cell r="EA17">
            <v>15635</v>
          </cell>
          <cell r="EB17">
            <v>0</v>
          </cell>
          <cell r="EC17">
            <v>11437</v>
          </cell>
          <cell r="ED17">
            <v>0</v>
          </cell>
          <cell r="EE17">
            <v>9382</v>
          </cell>
          <cell r="EF17">
            <v>0</v>
          </cell>
          <cell r="EG17">
            <v>5778</v>
          </cell>
          <cell r="EH17">
            <v>0</v>
          </cell>
          <cell r="EI17">
            <v>0</v>
          </cell>
          <cell r="EJ17">
            <v>0</v>
          </cell>
          <cell r="EK17">
            <v>3817</v>
          </cell>
          <cell r="EL17">
            <v>18831</v>
          </cell>
          <cell r="EM17">
            <v>10923</v>
          </cell>
          <cell r="EN17">
            <v>10777</v>
          </cell>
          <cell r="EO17">
            <v>6426</v>
          </cell>
          <cell r="EP17">
            <v>4022</v>
          </cell>
          <cell r="EQ17">
            <v>6600</v>
          </cell>
          <cell r="ER17">
            <v>13516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866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51</v>
          </cell>
          <cell r="FS17">
            <v>0</v>
          </cell>
          <cell r="FT17">
            <v>0</v>
          </cell>
          <cell r="FU17">
            <v>0</v>
          </cell>
          <cell r="FV17">
            <v>6512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267</v>
          </cell>
          <cell r="AH20">
            <v>0</v>
          </cell>
          <cell r="AI20">
            <v>40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4434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67272</v>
          </cell>
          <cell r="AX20">
            <v>39915</v>
          </cell>
          <cell r="AY20">
            <v>29058</v>
          </cell>
          <cell r="AZ20">
            <v>465</v>
          </cell>
          <cell r="BA20">
            <v>5849</v>
          </cell>
          <cell r="BB20">
            <v>0</v>
          </cell>
          <cell r="BC20">
            <v>0</v>
          </cell>
          <cell r="BD20">
            <v>100</v>
          </cell>
          <cell r="BE20">
            <v>73</v>
          </cell>
          <cell r="BF20">
            <v>482</v>
          </cell>
          <cell r="BG20">
            <v>6867</v>
          </cell>
          <cell r="BH20">
            <v>0</v>
          </cell>
          <cell r="BI20">
            <v>0</v>
          </cell>
          <cell r="BJ20">
            <v>15525</v>
          </cell>
          <cell r="BK20">
            <v>0</v>
          </cell>
          <cell r="BL20">
            <v>0</v>
          </cell>
          <cell r="BM20">
            <v>0</v>
          </cell>
          <cell r="BN20">
            <v>150</v>
          </cell>
          <cell r="BO20">
            <v>11775</v>
          </cell>
          <cell r="BP20">
            <v>8107</v>
          </cell>
          <cell r="BQ20">
            <v>0</v>
          </cell>
          <cell r="BR20">
            <v>0</v>
          </cell>
          <cell r="BS20">
            <v>150</v>
          </cell>
          <cell r="BT20">
            <v>2418</v>
          </cell>
          <cell r="BU20">
            <v>3054</v>
          </cell>
          <cell r="BV20">
            <v>6085</v>
          </cell>
          <cell r="BW20">
            <v>0</v>
          </cell>
          <cell r="BX20">
            <v>240</v>
          </cell>
          <cell r="BY20">
            <v>0</v>
          </cell>
          <cell r="BZ20">
            <v>0</v>
          </cell>
          <cell r="CA20">
            <v>12700</v>
          </cell>
          <cell r="CB20">
            <v>0</v>
          </cell>
          <cell r="CC20">
            <v>0</v>
          </cell>
          <cell r="CD20">
            <v>0</v>
          </cell>
          <cell r="CE20">
            <v>8177</v>
          </cell>
          <cell r="CF20">
            <v>10239</v>
          </cell>
          <cell r="CG20">
            <v>0</v>
          </cell>
          <cell r="CH20">
            <v>250</v>
          </cell>
          <cell r="CI20">
            <v>0</v>
          </cell>
          <cell r="CJ20">
            <v>251</v>
          </cell>
          <cell r="CK20">
            <v>95</v>
          </cell>
          <cell r="CL20">
            <v>7774</v>
          </cell>
          <cell r="CM20">
            <v>5346</v>
          </cell>
          <cell r="CN20">
            <v>0</v>
          </cell>
          <cell r="CO20">
            <v>2296</v>
          </cell>
          <cell r="CP20">
            <v>2622</v>
          </cell>
          <cell r="CQ20">
            <v>0</v>
          </cell>
          <cell r="CR20">
            <v>6207</v>
          </cell>
          <cell r="CS20">
            <v>6983</v>
          </cell>
          <cell r="CT20">
            <v>0</v>
          </cell>
          <cell r="CU20">
            <v>5800</v>
          </cell>
          <cell r="CV20">
            <v>0</v>
          </cell>
          <cell r="CW20">
            <v>232</v>
          </cell>
          <cell r="CX20">
            <v>90</v>
          </cell>
          <cell r="CY20">
            <v>74</v>
          </cell>
          <cell r="CZ20">
            <v>12</v>
          </cell>
          <cell r="DA20">
            <v>0</v>
          </cell>
          <cell r="DB20">
            <v>0</v>
          </cell>
          <cell r="DC20">
            <v>33</v>
          </cell>
          <cell r="DD20">
            <v>1642</v>
          </cell>
          <cell r="DE20">
            <v>518</v>
          </cell>
          <cell r="DF20">
            <v>518</v>
          </cell>
          <cell r="DG20">
            <v>0</v>
          </cell>
          <cell r="DH20">
            <v>48</v>
          </cell>
          <cell r="DI20">
            <v>2134</v>
          </cell>
          <cell r="DJ20">
            <v>0</v>
          </cell>
          <cell r="DK20">
            <v>0</v>
          </cell>
          <cell r="DL20">
            <v>62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312</v>
          </cell>
          <cell r="DS20">
            <v>660</v>
          </cell>
          <cell r="DT20">
            <v>0</v>
          </cell>
          <cell r="DU20">
            <v>0</v>
          </cell>
          <cell r="DV20">
            <v>198</v>
          </cell>
          <cell r="DW20">
            <v>106</v>
          </cell>
          <cell r="DX20">
            <v>767</v>
          </cell>
          <cell r="DY20">
            <v>20</v>
          </cell>
          <cell r="DZ20">
            <v>140</v>
          </cell>
          <cell r="EA20">
            <v>206</v>
          </cell>
          <cell r="EB20">
            <v>542</v>
          </cell>
          <cell r="EC20">
            <v>5374</v>
          </cell>
          <cell r="ED20">
            <v>1407</v>
          </cell>
          <cell r="EE20">
            <v>2841</v>
          </cell>
          <cell r="EF20">
            <v>4170</v>
          </cell>
          <cell r="EG20">
            <v>463</v>
          </cell>
          <cell r="EH20">
            <v>41</v>
          </cell>
          <cell r="EI20">
            <v>168</v>
          </cell>
          <cell r="EJ20">
            <v>0</v>
          </cell>
          <cell r="EK20">
            <v>153</v>
          </cell>
          <cell r="EL20">
            <v>1487</v>
          </cell>
          <cell r="EM20">
            <v>2482</v>
          </cell>
          <cell r="EN20">
            <v>1532</v>
          </cell>
          <cell r="EO20">
            <v>1896</v>
          </cell>
          <cell r="EP20">
            <v>1639</v>
          </cell>
          <cell r="EQ20">
            <v>7924</v>
          </cell>
          <cell r="ER20">
            <v>0</v>
          </cell>
          <cell r="ES20">
            <v>33</v>
          </cell>
          <cell r="ET20">
            <v>836</v>
          </cell>
          <cell r="EU20">
            <v>430</v>
          </cell>
          <cell r="EV20">
            <v>296</v>
          </cell>
          <cell r="EW20">
            <v>567</v>
          </cell>
          <cell r="EX20">
            <v>1921</v>
          </cell>
          <cell r="EY20">
            <v>2020</v>
          </cell>
          <cell r="EZ20">
            <v>4735</v>
          </cell>
          <cell r="FA20">
            <v>1379</v>
          </cell>
          <cell r="FB20">
            <v>2621</v>
          </cell>
          <cell r="FC20">
            <v>409</v>
          </cell>
          <cell r="FD20">
            <v>449</v>
          </cell>
          <cell r="FE20">
            <v>497</v>
          </cell>
          <cell r="FF20">
            <v>174</v>
          </cell>
          <cell r="FG20">
            <v>252</v>
          </cell>
          <cell r="FH20">
            <v>412</v>
          </cell>
          <cell r="FI20">
            <v>90</v>
          </cell>
          <cell r="FJ20">
            <v>963</v>
          </cell>
          <cell r="FK20">
            <v>982</v>
          </cell>
          <cell r="FL20">
            <v>2160</v>
          </cell>
          <cell r="FM20">
            <v>1175</v>
          </cell>
          <cell r="FN20">
            <v>930</v>
          </cell>
          <cell r="FO20">
            <v>191</v>
          </cell>
          <cell r="FP20">
            <v>0</v>
          </cell>
          <cell r="FQ20">
            <v>716</v>
          </cell>
          <cell r="FR20">
            <v>1635</v>
          </cell>
          <cell r="FS20">
            <v>104</v>
          </cell>
          <cell r="FT20">
            <v>2617</v>
          </cell>
          <cell r="FU20">
            <v>1535</v>
          </cell>
          <cell r="FV20">
            <v>3006</v>
          </cell>
          <cell r="FW20">
            <v>1005</v>
          </cell>
          <cell r="FX20">
            <v>0</v>
          </cell>
          <cell r="FY20">
            <v>0</v>
          </cell>
        </row>
        <row r="21">
          <cell r="B21">
            <v>11978</v>
          </cell>
          <cell r="C21">
            <v>10780</v>
          </cell>
          <cell r="D21">
            <v>34795</v>
          </cell>
          <cell r="E21">
            <v>0</v>
          </cell>
          <cell r="F21">
            <v>4214</v>
          </cell>
          <cell r="G21">
            <v>2797</v>
          </cell>
          <cell r="H21">
            <v>2792</v>
          </cell>
          <cell r="I21">
            <v>27373</v>
          </cell>
          <cell r="J21">
            <v>14429</v>
          </cell>
          <cell r="K21">
            <v>91619</v>
          </cell>
          <cell r="L21">
            <v>164025</v>
          </cell>
          <cell r="M21">
            <v>38499</v>
          </cell>
          <cell r="N21">
            <v>67155</v>
          </cell>
          <cell r="O21">
            <v>29633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44688</v>
          </cell>
          <cell r="V21">
            <v>75971</v>
          </cell>
          <cell r="W21">
            <v>106966</v>
          </cell>
          <cell r="X21">
            <v>124737</v>
          </cell>
          <cell r="Y21">
            <v>86655</v>
          </cell>
          <cell r="Z21">
            <v>43966</v>
          </cell>
          <cell r="AA21">
            <v>5513</v>
          </cell>
          <cell r="AB21">
            <v>3642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4035</v>
          </cell>
          <cell r="AH21">
            <v>11703</v>
          </cell>
          <cell r="AI21">
            <v>27690</v>
          </cell>
          <cell r="AJ21">
            <v>17791</v>
          </cell>
          <cell r="AK21">
            <v>22931</v>
          </cell>
          <cell r="AL21">
            <v>2899</v>
          </cell>
          <cell r="AM21">
            <v>7899</v>
          </cell>
          <cell r="AN21">
            <v>4096</v>
          </cell>
          <cell r="AO21">
            <v>0</v>
          </cell>
          <cell r="AP21">
            <v>5686</v>
          </cell>
          <cell r="AQ21">
            <v>6916</v>
          </cell>
          <cell r="AR21">
            <v>2823</v>
          </cell>
          <cell r="AS21">
            <v>57885</v>
          </cell>
          <cell r="AT21">
            <v>74142</v>
          </cell>
          <cell r="AU21">
            <v>85108</v>
          </cell>
          <cell r="AV21">
            <v>68566</v>
          </cell>
          <cell r="AW21">
            <v>42664</v>
          </cell>
          <cell r="AX21">
            <v>85296</v>
          </cell>
          <cell r="AY21">
            <v>13575</v>
          </cell>
          <cell r="AZ21">
            <v>15852</v>
          </cell>
          <cell r="BA21">
            <v>19901</v>
          </cell>
          <cell r="BB21">
            <v>7942</v>
          </cell>
          <cell r="BC21">
            <v>12033</v>
          </cell>
          <cell r="BD21">
            <v>15583</v>
          </cell>
          <cell r="BE21">
            <v>16765</v>
          </cell>
          <cell r="BF21">
            <v>20046</v>
          </cell>
          <cell r="BG21">
            <v>8825</v>
          </cell>
          <cell r="BH21">
            <v>61783</v>
          </cell>
          <cell r="BI21">
            <v>42255</v>
          </cell>
          <cell r="BJ21">
            <v>40635</v>
          </cell>
          <cell r="BK21">
            <v>8196</v>
          </cell>
          <cell r="BL21">
            <v>12716</v>
          </cell>
          <cell r="BM21">
            <v>5445</v>
          </cell>
          <cell r="BN21">
            <v>3883</v>
          </cell>
          <cell r="BO21">
            <v>15426</v>
          </cell>
          <cell r="BP21">
            <v>3961</v>
          </cell>
          <cell r="BQ21">
            <v>20810</v>
          </cell>
          <cell r="BR21">
            <v>55584</v>
          </cell>
          <cell r="BS21">
            <v>76497</v>
          </cell>
          <cell r="BT21">
            <v>55722</v>
          </cell>
          <cell r="BU21">
            <v>33509</v>
          </cell>
          <cell r="BV21">
            <v>25938</v>
          </cell>
          <cell r="BW21">
            <v>14000</v>
          </cell>
          <cell r="BX21">
            <v>0</v>
          </cell>
          <cell r="BY21">
            <v>3750</v>
          </cell>
          <cell r="BZ21">
            <v>7680</v>
          </cell>
          <cell r="CA21">
            <v>0</v>
          </cell>
          <cell r="CB21">
            <v>6954</v>
          </cell>
          <cell r="CC21">
            <v>28320</v>
          </cell>
          <cell r="CD21">
            <v>47759</v>
          </cell>
          <cell r="CE21">
            <v>74478</v>
          </cell>
          <cell r="CF21">
            <v>78536</v>
          </cell>
          <cell r="CG21">
            <v>40877</v>
          </cell>
          <cell r="CH21">
            <v>103856</v>
          </cell>
          <cell r="CI21">
            <v>18821</v>
          </cell>
          <cell r="CJ21">
            <v>17814</v>
          </cell>
          <cell r="CK21">
            <v>4086</v>
          </cell>
          <cell r="CL21">
            <v>50</v>
          </cell>
          <cell r="CM21">
            <v>0</v>
          </cell>
          <cell r="CN21">
            <v>10001</v>
          </cell>
          <cell r="CO21">
            <v>45765</v>
          </cell>
          <cell r="CP21">
            <v>44615</v>
          </cell>
          <cell r="CQ21">
            <v>134574</v>
          </cell>
          <cell r="CR21">
            <v>67755</v>
          </cell>
          <cell r="CS21">
            <v>35656</v>
          </cell>
          <cell r="CT21">
            <v>48952</v>
          </cell>
          <cell r="CU21">
            <v>17667</v>
          </cell>
          <cell r="CV21">
            <v>2997</v>
          </cell>
          <cell r="CW21">
            <v>10175</v>
          </cell>
          <cell r="CX21">
            <v>539</v>
          </cell>
          <cell r="CY21">
            <v>19459</v>
          </cell>
          <cell r="CZ21">
            <v>42369</v>
          </cell>
          <cell r="DA21">
            <v>75501</v>
          </cell>
          <cell r="DB21">
            <v>37801</v>
          </cell>
          <cell r="DC21">
            <v>122301</v>
          </cell>
          <cell r="DD21">
            <v>47305</v>
          </cell>
          <cell r="DE21">
            <v>22811</v>
          </cell>
          <cell r="DF21">
            <v>59262</v>
          </cell>
          <cell r="DG21">
            <v>26824</v>
          </cell>
          <cell r="DH21">
            <v>0</v>
          </cell>
          <cell r="DI21">
            <v>3753</v>
          </cell>
          <cell r="DJ21">
            <v>10214</v>
          </cell>
          <cell r="DK21">
            <v>0</v>
          </cell>
          <cell r="DL21">
            <v>25812</v>
          </cell>
          <cell r="DM21">
            <v>49912</v>
          </cell>
          <cell r="DN21">
            <v>59700</v>
          </cell>
          <cell r="DO21">
            <v>62355</v>
          </cell>
          <cell r="DP21">
            <v>58906</v>
          </cell>
          <cell r="DQ21">
            <v>27845</v>
          </cell>
          <cell r="DR21">
            <v>22359</v>
          </cell>
          <cell r="DS21">
            <v>766</v>
          </cell>
          <cell r="DT21">
            <v>4187</v>
          </cell>
          <cell r="DU21">
            <v>3681</v>
          </cell>
          <cell r="DV21">
            <v>4207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4375</v>
          </cell>
          <cell r="EB21">
            <v>0</v>
          </cell>
          <cell r="EC21">
            <v>218</v>
          </cell>
          <cell r="ED21">
            <v>0</v>
          </cell>
          <cell r="EE21">
            <v>33</v>
          </cell>
          <cell r="EF21">
            <v>4115</v>
          </cell>
          <cell r="EG21">
            <v>0</v>
          </cell>
          <cell r="EH21">
            <v>2</v>
          </cell>
          <cell r="EI21">
            <v>4319</v>
          </cell>
          <cell r="EJ21">
            <v>200</v>
          </cell>
          <cell r="EK21">
            <v>11687</v>
          </cell>
          <cell r="EL21">
            <v>73925</v>
          </cell>
          <cell r="EM21">
            <v>100355</v>
          </cell>
          <cell r="EN21">
            <v>77493</v>
          </cell>
          <cell r="EO21">
            <v>18092</v>
          </cell>
          <cell r="EP21">
            <v>6557</v>
          </cell>
          <cell r="EQ21">
            <v>12417</v>
          </cell>
          <cell r="ER21">
            <v>14037</v>
          </cell>
          <cell r="ES21">
            <v>8523</v>
          </cell>
          <cell r="ET21">
            <v>147</v>
          </cell>
          <cell r="EU21">
            <v>8325</v>
          </cell>
          <cell r="EV21">
            <v>7841</v>
          </cell>
          <cell r="EW21">
            <v>0</v>
          </cell>
          <cell r="EX21">
            <v>0</v>
          </cell>
          <cell r="EY21">
            <v>10350</v>
          </cell>
          <cell r="EZ21">
            <v>25130</v>
          </cell>
          <cell r="FA21">
            <v>314</v>
          </cell>
          <cell r="FB21">
            <v>18795</v>
          </cell>
          <cell r="FC21">
            <v>38515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8416</v>
          </cell>
          <cell r="FK21">
            <v>294</v>
          </cell>
          <cell r="FL21">
            <v>256</v>
          </cell>
          <cell r="FM21">
            <v>0</v>
          </cell>
          <cell r="FN21">
            <v>138</v>
          </cell>
          <cell r="FO21">
            <v>0</v>
          </cell>
          <cell r="FP21">
            <v>114</v>
          </cell>
          <cell r="FQ21">
            <v>0</v>
          </cell>
          <cell r="FR21">
            <v>7689</v>
          </cell>
          <cell r="FS21">
            <v>0</v>
          </cell>
          <cell r="FT21">
            <v>147</v>
          </cell>
          <cell r="FU21">
            <v>0</v>
          </cell>
          <cell r="FV21">
            <v>0</v>
          </cell>
          <cell r="FW21">
            <v>10327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103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150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6210</v>
          </cell>
          <cell r="CS22">
            <v>0</v>
          </cell>
          <cell r="CT22">
            <v>1750</v>
          </cell>
          <cell r="CU22">
            <v>5000</v>
          </cell>
          <cell r="CV22">
            <v>16840</v>
          </cell>
          <cell r="CW22">
            <v>16770</v>
          </cell>
          <cell r="CX22">
            <v>8000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600</v>
          </cell>
          <cell r="EM22">
            <v>0</v>
          </cell>
          <cell r="EN22">
            <v>0</v>
          </cell>
          <cell r="EO22">
            <v>23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1351</v>
          </cell>
          <cell r="N23">
            <v>0</v>
          </cell>
          <cell r="O23">
            <v>259</v>
          </cell>
          <cell r="P23">
            <v>0</v>
          </cell>
          <cell r="Q23">
            <v>0</v>
          </cell>
          <cell r="R23">
            <v>1907</v>
          </cell>
          <cell r="S23">
            <v>2082</v>
          </cell>
          <cell r="T23">
            <v>0</v>
          </cell>
          <cell r="U23">
            <v>7102</v>
          </cell>
          <cell r="V23">
            <v>8112</v>
          </cell>
          <cell r="W23">
            <v>0</v>
          </cell>
          <cell r="X23">
            <v>6003</v>
          </cell>
          <cell r="Y23">
            <v>4052</v>
          </cell>
          <cell r="Z23">
            <v>4065</v>
          </cell>
          <cell r="AA23">
            <v>0</v>
          </cell>
          <cell r="AB23">
            <v>4286</v>
          </cell>
          <cell r="AC23">
            <v>0</v>
          </cell>
          <cell r="AD23">
            <v>0</v>
          </cell>
          <cell r="AE23">
            <v>3767</v>
          </cell>
          <cell r="AF23">
            <v>0</v>
          </cell>
          <cell r="AG23">
            <v>2171</v>
          </cell>
          <cell r="AH23">
            <v>0</v>
          </cell>
          <cell r="AI23">
            <v>1991</v>
          </cell>
          <cell r="AJ23">
            <v>1746</v>
          </cell>
          <cell r="AK23">
            <v>0</v>
          </cell>
          <cell r="AL23">
            <v>0</v>
          </cell>
          <cell r="AM23">
            <v>0</v>
          </cell>
          <cell r="AN23">
            <v>1929</v>
          </cell>
          <cell r="AO23">
            <v>2358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2372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5364</v>
          </cell>
          <cell r="BD23">
            <v>0</v>
          </cell>
          <cell r="BE23">
            <v>3463</v>
          </cell>
          <cell r="BF23">
            <v>0</v>
          </cell>
          <cell r="BG23">
            <v>2251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1440</v>
          </cell>
          <cell r="BN23">
            <v>951</v>
          </cell>
          <cell r="BO23">
            <v>1424</v>
          </cell>
          <cell r="BP23">
            <v>0</v>
          </cell>
          <cell r="BQ23">
            <v>0</v>
          </cell>
          <cell r="BR23">
            <v>1432</v>
          </cell>
          <cell r="BS23">
            <v>1539</v>
          </cell>
          <cell r="BT23">
            <v>1027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2575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1377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1257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1484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2432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2234</v>
          </cell>
          <cell r="DV23">
            <v>2463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3082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2642</v>
          </cell>
          <cell r="FU23">
            <v>2856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1792</v>
          </cell>
          <cell r="K24">
            <v>3271</v>
          </cell>
          <cell r="L24">
            <v>2122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2279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2332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2668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3264</v>
          </cell>
          <cell r="BL24">
            <v>0</v>
          </cell>
          <cell r="BM24">
            <v>3264</v>
          </cell>
          <cell r="BN24">
            <v>0</v>
          </cell>
          <cell r="BO24">
            <v>0</v>
          </cell>
          <cell r="BP24">
            <v>3267</v>
          </cell>
          <cell r="BQ24">
            <v>0</v>
          </cell>
          <cell r="BR24">
            <v>6567</v>
          </cell>
          <cell r="BS24">
            <v>3280</v>
          </cell>
          <cell r="BT24">
            <v>3295</v>
          </cell>
          <cell r="BU24">
            <v>0</v>
          </cell>
          <cell r="BV24">
            <v>3285</v>
          </cell>
          <cell r="BW24">
            <v>0</v>
          </cell>
          <cell r="BX24">
            <v>6587</v>
          </cell>
          <cell r="BY24">
            <v>0</v>
          </cell>
          <cell r="BZ24">
            <v>3282</v>
          </cell>
          <cell r="CA24">
            <v>3270</v>
          </cell>
          <cell r="CB24">
            <v>0</v>
          </cell>
          <cell r="CC24">
            <v>0</v>
          </cell>
          <cell r="CD24">
            <v>3420</v>
          </cell>
          <cell r="CE24">
            <v>3430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3750</v>
          </cell>
          <cell r="CK24">
            <v>0</v>
          </cell>
          <cell r="CL24">
            <v>0</v>
          </cell>
          <cell r="CM24">
            <v>3755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3900</v>
          </cell>
          <cell r="AO25">
            <v>0</v>
          </cell>
          <cell r="AP25">
            <v>4140</v>
          </cell>
          <cell r="AQ25">
            <v>0</v>
          </cell>
          <cell r="AR25">
            <v>5195</v>
          </cell>
          <cell r="AS25">
            <v>5195</v>
          </cell>
          <cell r="AT25">
            <v>5195</v>
          </cell>
          <cell r="AU25">
            <v>3311</v>
          </cell>
          <cell r="AV25">
            <v>965</v>
          </cell>
          <cell r="AW25">
            <v>9314</v>
          </cell>
          <cell r="AX25">
            <v>30765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3516</v>
          </cell>
          <cell r="BE25">
            <v>9740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7447</v>
          </cell>
          <cell r="BP25">
            <v>0</v>
          </cell>
          <cell r="BQ25">
            <v>0</v>
          </cell>
          <cell r="BR25">
            <v>0</v>
          </cell>
          <cell r="BS25">
            <v>4405</v>
          </cell>
          <cell r="BT25">
            <v>4405</v>
          </cell>
          <cell r="BU25">
            <v>3211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11513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7743</v>
          </cell>
          <cell r="DA25">
            <v>0</v>
          </cell>
          <cell r="DB25">
            <v>6385</v>
          </cell>
          <cell r="DC25">
            <v>7743</v>
          </cell>
          <cell r="DD25">
            <v>5259</v>
          </cell>
          <cell r="DE25">
            <v>0</v>
          </cell>
          <cell r="DF25">
            <v>6658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1742</v>
          </cell>
          <cell r="DL25">
            <v>6630</v>
          </cell>
          <cell r="DM25">
            <v>0</v>
          </cell>
          <cell r="DN25">
            <v>16086</v>
          </cell>
          <cell r="DO25">
            <v>0</v>
          </cell>
          <cell r="DP25">
            <v>7276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10908</v>
          </cell>
          <cell r="FM25">
            <v>43632</v>
          </cell>
          <cell r="FN25">
            <v>10908</v>
          </cell>
          <cell r="FO25">
            <v>10908</v>
          </cell>
          <cell r="FP25">
            <v>0</v>
          </cell>
          <cell r="FQ25">
            <v>0</v>
          </cell>
          <cell r="FR25">
            <v>0</v>
          </cell>
          <cell r="FS25">
            <v>9372</v>
          </cell>
          <cell r="FT25">
            <v>9372</v>
          </cell>
          <cell r="FU25">
            <v>0</v>
          </cell>
          <cell r="FV25">
            <v>18743</v>
          </cell>
          <cell r="FW25">
            <v>9372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4800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8145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20</v>
          </cell>
          <cell r="CL26">
            <v>0</v>
          </cell>
          <cell r="CM26">
            <v>0</v>
          </cell>
          <cell r="CN26">
            <v>912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115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25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310</v>
          </cell>
          <cell r="EM26">
            <v>170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11</v>
          </cell>
          <cell r="EU26">
            <v>0</v>
          </cell>
          <cell r="EV26">
            <v>0</v>
          </cell>
          <cell r="EW26">
            <v>1395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1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111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5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11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887</v>
          </cell>
          <cell r="EW27">
            <v>24</v>
          </cell>
          <cell r="EX27">
            <v>0</v>
          </cell>
          <cell r="EY27">
            <v>1650</v>
          </cell>
          <cell r="EZ27">
            <v>0</v>
          </cell>
          <cell r="FA27">
            <v>279</v>
          </cell>
          <cell r="FB27">
            <v>0</v>
          </cell>
          <cell r="FC27">
            <v>323</v>
          </cell>
          <cell r="FD27">
            <v>360</v>
          </cell>
          <cell r="FE27">
            <v>550</v>
          </cell>
          <cell r="FF27">
            <v>0</v>
          </cell>
          <cell r="FG27">
            <v>394</v>
          </cell>
          <cell r="FH27">
            <v>11758</v>
          </cell>
          <cell r="FI27">
            <v>582</v>
          </cell>
          <cell r="FJ27">
            <v>752</v>
          </cell>
          <cell r="FK27">
            <v>0</v>
          </cell>
          <cell r="FL27">
            <v>0</v>
          </cell>
          <cell r="FM27">
            <v>692</v>
          </cell>
          <cell r="FN27">
            <v>582</v>
          </cell>
          <cell r="FO27">
            <v>0</v>
          </cell>
          <cell r="FP27">
            <v>456</v>
          </cell>
          <cell r="FQ27">
            <v>3</v>
          </cell>
          <cell r="FR27">
            <v>560</v>
          </cell>
          <cell r="FS27">
            <v>0</v>
          </cell>
          <cell r="FT27">
            <v>389</v>
          </cell>
          <cell r="FU27">
            <v>990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77634</v>
          </cell>
          <cell r="O2">
            <v>10149</v>
          </cell>
          <cell r="P2">
            <v>0</v>
          </cell>
          <cell r="Q2">
            <v>41159</v>
          </cell>
          <cell r="R2">
            <v>30836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76190</v>
          </cell>
          <cell r="AB2">
            <v>0</v>
          </cell>
          <cell r="AC2">
            <v>38000</v>
          </cell>
          <cell r="AD2">
            <v>85212</v>
          </cell>
          <cell r="AE2">
            <v>0</v>
          </cell>
          <cell r="AF2">
            <v>2922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15000</v>
          </cell>
          <cell r="AL2">
            <v>0</v>
          </cell>
          <cell r="AM2">
            <v>38000</v>
          </cell>
          <cell r="AN2">
            <v>25000</v>
          </cell>
          <cell r="AO2">
            <v>49000</v>
          </cell>
          <cell r="AP2">
            <v>64000</v>
          </cell>
          <cell r="AQ2">
            <v>23000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41586</v>
          </cell>
          <cell r="C3">
            <v>54883</v>
          </cell>
          <cell r="D3">
            <v>80351</v>
          </cell>
          <cell r="E3">
            <v>117054</v>
          </cell>
          <cell r="F3">
            <v>242260</v>
          </cell>
          <cell r="G3">
            <v>248228</v>
          </cell>
          <cell r="H3">
            <v>307626</v>
          </cell>
          <cell r="I3">
            <v>397642</v>
          </cell>
          <cell r="J3">
            <v>512163</v>
          </cell>
          <cell r="K3">
            <v>283234</v>
          </cell>
          <cell r="L3">
            <v>323684</v>
          </cell>
          <cell r="M3">
            <v>456032</v>
          </cell>
          <cell r="N3">
            <v>422831</v>
          </cell>
          <cell r="O3">
            <v>647993</v>
          </cell>
          <cell r="P3">
            <v>605948</v>
          </cell>
          <cell r="Q3">
            <v>1190566</v>
          </cell>
          <cell r="R3">
            <v>1111291</v>
          </cell>
          <cell r="S3">
            <v>1335737</v>
          </cell>
          <cell r="T3">
            <v>440151</v>
          </cell>
          <cell r="U3">
            <v>297306</v>
          </cell>
          <cell r="V3">
            <v>201997</v>
          </cell>
          <cell r="W3">
            <v>199474</v>
          </cell>
          <cell r="X3">
            <v>570426</v>
          </cell>
          <cell r="Y3">
            <v>803108</v>
          </cell>
          <cell r="Z3">
            <v>667698</v>
          </cell>
          <cell r="AA3">
            <v>169277</v>
          </cell>
          <cell r="AB3">
            <v>501015</v>
          </cell>
          <cell r="AC3">
            <v>772564</v>
          </cell>
          <cell r="AD3">
            <v>1070592</v>
          </cell>
          <cell r="AE3">
            <v>956702</v>
          </cell>
          <cell r="AF3">
            <v>1168574</v>
          </cell>
          <cell r="AG3">
            <v>840182</v>
          </cell>
          <cell r="AH3">
            <v>731614</v>
          </cell>
          <cell r="AI3">
            <v>409125</v>
          </cell>
          <cell r="AJ3">
            <v>468337</v>
          </cell>
          <cell r="AK3">
            <v>565418</v>
          </cell>
          <cell r="AL3">
            <v>305560</v>
          </cell>
          <cell r="AM3">
            <v>371737</v>
          </cell>
          <cell r="AN3">
            <v>643750</v>
          </cell>
          <cell r="AO3">
            <v>837846</v>
          </cell>
          <cell r="AP3">
            <v>958490</v>
          </cell>
          <cell r="AQ3">
            <v>106139</v>
          </cell>
          <cell r="AR3">
            <v>97576</v>
          </cell>
          <cell r="AS3">
            <v>33218</v>
          </cell>
          <cell r="AT3">
            <v>105191</v>
          </cell>
          <cell r="AU3">
            <v>0</v>
          </cell>
          <cell r="AV3">
            <v>311521</v>
          </cell>
          <cell r="AW3">
            <v>727827</v>
          </cell>
          <cell r="AX3">
            <v>1750076</v>
          </cell>
          <cell r="AY3">
            <v>1697888</v>
          </cell>
          <cell r="AZ3">
            <v>1738532</v>
          </cell>
          <cell r="BA3">
            <v>2197886</v>
          </cell>
          <cell r="BB3">
            <v>1636288</v>
          </cell>
          <cell r="BC3">
            <v>1224470</v>
          </cell>
          <cell r="BD3">
            <v>1491524</v>
          </cell>
          <cell r="BE3">
            <v>1664155</v>
          </cell>
          <cell r="BF3">
            <v>1178181</v>
          </cell>
          <cell r="BG3">
            <v>785049</v>
          </cell>
          <cell r="BH3">
            <v>498902</v>
          </cell>
          <cell r="BI3">
            <v>284278</v>
          </cell>
          <cell r="BJ3">
            <v>864378</v>
          </cell>
          <cell r="BK3">
            <v>1007868</v>
          </cell>
          <cell r="BL3">
            <v>416604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240740</v>
          </cell>
          <cell r="BR3">
            <v>223500</v>
          </cell>
          <cell r="BS3">
            <v>51134</v>
          </cell>
          <cell r="BT3">
            <v>0</v>
          </cell>
          <cell r="BU3">
            <v>1017</v>
          </cell>
          <cell r="BV3">
            <v>78455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4299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117932</v>
          </cell>
          <cell r="AL4">
            <v>109612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46497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4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1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1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1670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5371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1652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51750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6243</v>
          </cell>
          <cell r="AD12">
            <v>6092</v>
          </cell>
          <cell r="AE12">
            <v>0</v>
          </cell>
          <cell r="AF12">
            <v>0</v>
          </cell>
          <cell r="AG12">
            <v>5941</v>
          </cell>
          <cell r="AH12">
            <v>6212</v>
          </cell>
          <cell r="AI12">
            <v>0</v>
          </cell>
          <cell r="AJ12">
            <v>0</v>
          </cell>
          <cell r="AK12">
            <v>16845</v>
          </cell>
          <cell r="AL12">
            <v>0</v>
          </cell>
          <cell r="AM12">
            <v>1495</v>
          </cell>
          <cell r="AN12">
            <v>7587</v>
          </cell>
          <cell r="AO12">
            <v>5527</v>
          </cell>
          <cell r="AP12">
            <v>0</v>
          </cell>
          <cell r="AQ12">
            <v>11528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3227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6905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5126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2967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50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208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29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45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6334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2800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409756</v>
          </cell>
          <cell r="Q23">
            <v>327543</v>
          </cell>
          <cell r="R23">
            <v>374247</v>
          </cell>
          <cell r="S23">
            <v>0</v>
          </cell>
          <cell r="T23">
            <v>110125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238023</v>
          </cell>
          <cell r="AC23">
            <v>424791</v>
          </cell>
          <cell r="AD23">
            <v>274533</v>
          </cell>
          <cell r="AE23">
            <v>503738</v>
          </cell>
          <cell r="AF23">
            <v>221405</v>
          </cell>
          <cell r="AG23">
            <v>192356</v>
          </cell>
          <cell r="AH23">
            <v>96004</v>
          </cell>
          <cell r="AI23">
            <v>144335</v>
          </cell>
          <cell r="AJ23">
            <v>0</v>
          </cell>
          <cell r="AK23">
            <v>326101</v>
          </cell>
          <cell r="AL23">
            <v>0</v>
          </cell>
          <cell r="AM23">
            <v>332675</v>
          </cell>
          <cell r="AN23">
            <v>801432</v>
          </cell>
          <cell r="AO23">
            <v>345224</v>
          </cell>
          <cell r="AP23">
            <v>603910</v>
          </cell>
          <cell r="AQ23">
            <v>202131</v>
          </cell>
          <cell r="AR23">
            <v>0</v>
          </cell>
          <cell r="AS23">
            <v>87471</v>
          </cell>
          <cell r="AT23">
            <v>114162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37577</v>
          </cell>
          <cell r="AZ23">
            <v>98311</v>
          </cell>
          <cell r="BA23">
            <v>378541</v>
          </cell>
          <cell r="BB23">
            <v>0</v>
          </cell>
          <cell r="BC23">
            <v>263069</v>
          </cell>
          <cell r="BD23">
            <v>0</v>
          </cell>
          <cell r="BE23">
            <v>0</v>
          </cell>
          <cell r="BF23">
            <v>18157</v>
          </cell>
          <cell r="BG23">
            <v>0</v>
          </cell>
          <cell r="BH23">
            <v>12550</v>
          </cell>
          <cell r="BI23">
            <v>40679</v>
          </cell>
          <cell r="BJ23">
            <v>0</v>
          </cell>
          <cell r="BK23">
            <v>208978</v>
          </cell>
          <cell r="BL23">
            <v>286838</v>
          </cell>
          <cell r="BM23">
            <v>508837</v>
          </cell>
          <cell r="BN23">
            <v>715137</v>
          </cell>
          <cell r="BO23">
            <v>91904</v>
          </cell>
          <cell r="BP23">
            <v>299026</v>
          </cell>
          <cell r="BQ23">
            <v>195538</v>
          </cell>
          <cell r="BR23">
            <v>14391</v>
          </cell>
          <cell r="BS23">
            <v>12746</v>
          </cell>
          <cell r="BT23">
            <v>137103</v>
          </cell>
          <cell r="BU23">
            <v>0</v>
          </cell>
          <cell r="BV23">
            <v>0</v>
          </cell>
          <cell r="BW23">
            <v>10085</v>
          </cell>
          <cell r="BX23">
            <v>0</v>
          </cell>
          <cell r="BY23">
            <v>309697</v>
          </cell>
          <cell r="BZ23">
            <v>957</v>
          </cell>
          <cell r="CA23">
            <v>20759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21741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565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2286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36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129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154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169</v>
          </cell>
          <cell r="EE21">
            <v>90</v>
          </cell>
          <cell r="EF21">
            <v>174</v>
          </cell>
          <cell r="EG21">
            <v>0</v>
          </cell>
          <cell r="EH21">
            <v>161</v>
          </cell>
          <cell r="EI21">
            <v>0</v>
          </cell>
          <cell r="EJ21">
            <v>187</v>
          </cell>
          <cell r="EK21">
            <v>28</v>
          </cell>
          <cell r="EL21">
            <v>84</v>
          </cell>
          <cell r="EM21">
            <v>186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58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3</v>
          </cell>
          <cell r="FD21">
            <v>0</v>
          </cell>
          <cell r="FE21">
            <v>0</v>
          </cell>
          <cell r="FF21">
            <v>0</v>
          </cell>
          <cell r="FG21">
            <v>1</v>
          </cell>
          <cell r="FH21">
            <v>0</v>
          </cell>
          <cell r="FI21">
            <v>0</v>
          </cell>
          <cell r="FJ21">
            <v>1</v>
          </cell>
          <cell r="FK21">
            <v>3</v>
          </cell>
          <cell r="FL21">
            <v>0</v>
          </cell>
          <cell r="FM21">
            <v>3</v>
          </cell>
          <cell r="FN21">
            <v>1</v>
          </cell>
          <cell r="FO21">
            <v>0</v>
          </cell>
          <cell r="FP21">
            <v>0</v>
          </cell>
          <cell r="FQ21">
            <v>1</v>
          </cell>
          <cell r="FR21">
            <v>1</v>
          </cell>
          <cell r="FS21">
            <v>2</v>
          </cell>
          <cell r="FT21">
            <v>2</v>
          </cell>
          <cell r="FU21">
            <v>3</v>
          </cell>
          <cell r="FV21">
            <v>8</v>
          </cell>
          <cell r="FW21">
            <v>1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/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46456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498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18484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2334</v>
          </cell>
          <cell r="N7">
            <v>1221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1600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10992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2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2404</v>
          </cell>
          <cell r="FL7">
            <v>2741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2891</v>
          </cell>
          <cell r="FS7">
            <v>0</v>
          </cell>
          <cell r="FT7">
            <v>1079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61938</v>
          </cell>
          <cell r="C8">
            <v>35623</v>
          </cell>
          <cell r="D8">
            <v>33171</v>
          </cell>
          <cell r="E8">
            <v>21472</v>
          </cell>
          <cell r="F8">
            <v>8589</v>
          </cell>
          <cell r="G8">
            <v>52475</v>
          </cell>
          <cell r="H8">
            <v>258021</v>
          </cell>
          <cell r="I8">
            <v>394232</v>
          </cell>
          <cell r="J8">
            <v>281781</v>
          </cell>
          <cell r="K8">
            <v>187119</v>
          </cell>
          <cell r="L8">
            <v>102313</v>
          </cell>
          <cell r="M8">
            <v>18889</v>
          </cell>
          <cell r="N8">
            <v>14942</v>
          </cell>
          <cell r="O8">
            <v>16059</v>
          </cell>
          <cell r="P8">
            <v>21393</v>
          </cell>
          <cell r="Q8">
            <v>32899</v>
          </cell>
          <cell r="R8">
            <v>31876</v>
          </cell>
          <cell r="S8">
            <v>51049</v>
          </cell>
          <cell r="T8">
            <v>176922</v>
          </cell>
          <cell r="U8">
            <v>344355</v>
          </cell>
          <cell r="V8">
            <v>246229</v>
          </cell>
          <cell r="W8">
            <v>215396</v>
          </cell>
          <cell r="X8">
            <v>247462</v>
          </cell>
          <cell r="Y8">
            <v>230076</v>
          </cell>
          <cell r="Z8">
            <v>97390</v>
          </cell>
          <cell r="AA8">
            <v>31076</v>
          </cell>
          <cell r="AB8">
            <v>22379</v>
          </cell>
          <cell r="AC8">
            <v>40947</v>
          </cell>
          <cell r="AD8">
            <v>32403</v>
          </cell>
          <cell r="AE8">
            <v>66247</v>
          </cell>
          <cell r="AF8">
            <v>219083</v>
          </cell>
          <cell r="AG8">
            <v>348909</v>
          </cell>
          <cell r="AH8">
            <v>213366</v>
          </cell>
          <cell r="AI8">
            <v>200131</v>
          </cell>
          <cell r="AJ8">
            <v>243491</v>
          </cell>
          <cell r="AK8">
            <v>124086</v>
          </cell>
          <cell r="AL8">
            <v>103250</v>
          </cell>
          <cell r="AM8">
            <v>75062</v>
          </cell>
          <cell r="AN8">
            <v>41079</v>
          </cell>
          <cell r="AO8">
            <v>47991</v>
          </cell>
          <cell r="AP8">
            <v>74935</v>
          </cell>
          <cell r="AQ8">
            <v>119382</v>
          </cell>
          <cell r="AR8">
            <v>461019</v>
          </cell>
          <cell r="AS8">
            <v>284893</v>
          </cell>
          <cell r="AT8">
            <v>223598</v>
          </cell>
          <cell r="AU8">
            <v>329704</v>
          </cell>
          <cell r="AV8">
            <v>220963</v>
          </cell>
          <cell r="AW8">
            <v>89288</v>
          </cell>
          <cell r="AX8">
            <v>207404</v>
          </cell>
          <cell r="AY8">
            <v>88784</v>
          </cell>
          <cell r="AZ8">
            <v>151486</v>
          </cell>
          <cell r="BA8">
            <v>207245</v>
          </cell>
          <cell r="BB8">
            <v>86408</v>
          </cell>
          <cell r="BC8">
            <v>152539</v>
          </cell>
          <cell r="BD8">
            <v>380313</v>
          </cell>
          <cell r="BE8">
            <v>333293</v>
          </cell>
          <cell r="BF8">
            <v>374086</v>
          </cell>
          <cell r="BG8">
            <v>320767</v>
          </cell>
          <cell r="BH8">
            <v>228399</v>
          </cell>
          <cell r="BI8">
            <v>191498</v>
          </cell>
          <cell r="BJ8">
            <v>184849</v>
          </cell>
          <cell r="BK8">
            <v>193266</v>
          </cell>
          <cell r="BL8">
            <v>199920</v>
          </cell>
          <cell r="BM8">
            <v>196474</v>
          </cell>
          <cell r="BN8">
            <v>160514</v>
          </cell>
          <cell r="BO8">
            <v>195839</v>
          </cell>
          <cell r="BP8">
            <v>397940</v>
          </cell>
          <cell r="BQ8">
            <v>268212</v>
          </cell>
          <cell r="BR8">
            <v>307586</v>
          </cell>
          <cell r="BS8">
            <v>252326</v>
          </cell>
          <cell r="BT8">
            <v>265579</v>
          </cell>
          <cell r="BU8">
            <v>206343</v>
          </cell>
          <cell r="BV8">
            <v>86108</v>
          </cell>
          <cell r="BW8">
            <v>128762</v>
          </cell>
          <cell r="BX8">
            <v>152197</v>
          </cell>
          <cell r="BY8">
            <v>165937</v>
          </cell>
          <cell r="BZ8">
            <v>191951</v>
          </cell>
          <cell r="CA8">
            <v>114184</v>
          </cell>
          <cell r="CB8">
            <v>242323</v>
          </cell>
          <cell r="CC8">
            <v>325614</v>
          </cell>
          <cell r="CD8">
            <v>320473</v>
          </cell>
          <cell r="CE8">
            <v>270860</v>
          </cell>
          <cell r="CF8">
            <v>172833</v>
          </cell>
          <cell r="CG8">
            <v>155494</v>
          </cell>
          <cell r="CH8">
            <v>147421</v>
          </cell>
          <cell r="CI8">
            <v>118632</v>
          </cell>
          <cell r="CJ8">
            <v>61511</v>
          </cell>
          <cell r="CK8">
            <v>72764</v>
          </cell>
          <cell r="CL8">
            <v>24993</v>
          </cell>
          <cell r="CM8">
            <v>91522</v>
          </cell>
          <cell r="CN8">
            <v>331538</v>
          </cell>
          <cell r="CO8">
            <v>412992</v>
          </cell>
          <cell r="CP8">
            <v>289456</v>
          </cell>
          <cell r="CQ8">
            <v>257973</v>
          </cell>
          <cell r="CR8">
            <v>270822</v>
          </cell>
          <cell r="CS8">
            <v>139442</v>
          </cell>
          <cell r="CT8">
            <v>145551</v>
          </cell>
          <cell r="CU8">
            <v>117054</v>
          </cell>
          <cell r="CV8">
            <v>112604</v>
          </cell>
          <cell r="CW8">
            <v>135153</v>
          </cell>
          <cell r="CX8">
            <v>172418</v>
          </cell>
          <cell r="CY8">
            <v>197121</v>
          </cell>
          <cell r="CZ8">
            <v>368475</v>
          </cell>
          <cell r="DA8">
            <v>355146</v>
          </cell>
          <cell r="DB8">
            <v>288695</v>
          </cell>
          <cell r="DC8">
            <v>306300</v>
          </cell>
          <cell r="DD8">
            <v>236942</v>
          </cell>
          <cell r="DE8">
            <v>132155</v>
          </cell>
          <cell r="DF8">
            <v>106497</v>
          </cell>
          <cell r="DG8">
            <v>184786</v>
          </cell>
          <cell r="DH8">
            <v>200253</v>
          </cell>
          <cell r="DI8">
            <v>291875</v>
          </cell>
          <cell r="DJ8">
            <v>271985</v>
          </cell>
          <cell r="DK8">
            <v>226801</v>
          </cell>
          <cell r="DL8">
            <v>307433</v>
          </cell>
          <cell r="DM8">
            <v>300641</v>
          </cell>
          <cell r="DN8">
            <v>261654</v>
          </cell>
          <cell r="DO8">
            <v>316226</v>
          </cell>
          <cell r="DP8">
            <v>261004</v>
          </cell>
          <cell r="DQ8">
            <v>241061</v>
          </cell>
          <cell r="DR8">
            <v>160575</v>
          </cell>
          <cell r="DS8">
            <v>205350</v>
          </cell>
          <cell r="DT8">
            <v>186633</v>
          </cell>
          <cell r="DU8">
            <v>84656</v>
          </cell>
          <cell r="DV8">
            <v>99318</v>
          </cell>
          <cell r="DW8">
            <v>261662</v>
          </cell>
          <cell r="DX8">
            <v>465396</v>
          </cell>
          <cell r="DY8">
            <v>376537</v>
          </cell>
          <cell r="DZ8">
            <v>372558</v>
          </cell>
          <cell r="EA8">
            <v>295033</v>
          </cell>
          <cell r="EB8">
            <v>208274</v>
          </cell>
          <cell r="EC8">
            <v>294552</v>
          </cell>
          <cell r="ED8">
            <v>226776</v>
          </cell>
          <cell r="EE8">
            <v>238674</v>
          </cell>
          <cell r="EF8">
            <v>330385</v>
          </cell>
          <cell r="EG8">
            <v>333470</v>
          </cell>
          <cell r="EH8">
            <v>429548</v>
          </cell>
          <cell r="EI8">
            <v>381171</v>
          </cell>
          <cell r="EJ8">
            <v>353217</v>
          </cell>
          <cell r="EK8">
            <v>305888</v>
          </cell>
          <cell r="EL8">
            <v>410079</v>
          </cell>
          <cell r="EM8">
            <v>224078</v>
          </cell>
          <cell r="EN8">
            <v>264140</v>
          </cell>
          <cell r="EO8">
            <v>233574</v>
          </cell>
          <cell r="EP8">
            <v>233631</v>
          </cell>
          <cell r="EQ8">
            <v>166740</v>
          </cell>
          <cell r="ER8">
            <v>409755</v>
          </cell>
          <cell r="ES8">
            <v>291566</v>
          </cell>
          <cell r="ET8">
            <v>305465</v>
          </cell>
          <cell r="EU8">
            <v>353587</v>
          </cell>
          <cell r="EV8">
            <v>0</v>
          </cell>
          <cell r="EW8">
            <v>0</v>
          </cell>
          <cell r="EX8">
            <v>0</v>
          </cell>
          <cell r="EY8">
            <v>102514</v>
          </cell>
          <cell r="EZ8">
            <v>24797</v>
          </cell>
          <cell r="FA8">
            <v>61992</v>
          </cell>
          <cell r="FB8">
            <v>206222</v>
          </cell>
          <cell r="FC8">
            <v>392757</v>
          </cell>
          <cell r="FD8">
            <v>453841</v>
          </cell>
          <cell r="FE8">
            <v>357679</v>
          </cell>
          <cell r="FF8">
            <v>385468</v>
          </cell>
          <cell r="FG8">
            <v>162570</v>
          </cell>
          <cell r="FH8">
            <v>440318</v>
          </cell>
          <cell r="FI8">
            <v>455327</v>
          </cell>
          <cell r="FJ8">
            <v>487099</v>
          </cell>
          <cell r="FK8">
            <v>448765</v>
          </cell>
          <cell r="FL8">
            <v>432889</v>
          </cell>
          <cell r="FM8">
            <v>284402</v>
          </cell>
          <cell r="FN8">
            <v>118820</v>
          </cell>
          <cell r="FO8">
            <v>0</v>
          </cell>
          <cell r="FP8">
            <v>0</v>
          </cell>
          <cell r="FQ8">
            <v>0</v>
          </cell>
          <cell r="FR8">
            <v>11832</v>
          </cell>
          <cell r="FS8">
            <v>134316</v>
          </cell>
          <cell r="FT8">
            <v>312779</v>
          </cell>
          <cell r="FU8">
            <v>549566</v>
          </cell>
          <cell r="FV8">
            <v>414477</v>
          </cell>
          <cell r="FW8">
            <v>508060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4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1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48</v>
          </cell>
          <cell r="DF9">
            <v>0</v>
          </cell>
          <cell r="DG9">
            <v>0</v>
          </cell>
          <cell r="DH9">
            <v>36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36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12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41</v>
          </cell>
          <cell r="ED9">
            <v>28</v>
          </cell>
          <cell r="EE9">
            <v>0</v>
          </cell>
          <cell r="EF9">
            <v>31</v>
          </cell>
          <cell r="EG9">
            <v>46</v>
          </cell>
          <cell r="EH9">
            <v>2</v>
          </cell>
          <cell r="EI9">
            <v>0</v>
          </cell>
          <cell r="EJ9">
            <v>0</v>
          </cell>
          <cell r="EK9">
            <v>3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244</v>
          </cell>
          <cell r="EQ9">
            <v>25</v>
          </cell>
          <cell r="ER9">
            <v>50</v>
          </cell>
          <cell r="ES9">
            <v>0</v>
          </cell>
          <cell r="ET9">
            <v>0</v>
          </cell>
          <cell r="EU9">
            <v>0</v>
          </cell>
          <cell r="EV9">
            <v>45</v>
          </cell>
          <cell r="EW9">
            <v>100</v>
          </cell>
          <cell r="EX9">
            <v>0</v>
          </cell>
          <cell r="EY9">
            <v>74</v>
          </cell>
          <cell r="EZ9">
            <v>0</v>
          </cell>
          <cell r="FA9">
            <v>60</v>
          </cell>
          <cell r="FB9">
            <v>0</v>
          </cell>
          <cell r="FC9">
            <v>0</v>
          </cell>
          <cell r="FD9">
            <v>0</v>
          </cell>
          <cell r="FE9">
            <v>174</v>
          </cell>
          <cell r="FF9">
            <v>33</v>
          </cell>
          <cell r="FG9">
            <v>0</v>
          </cell>
          <cell r="FH9">
            <v>0</v>
          </cell>
          <cell r="FI9">
            <v>0</v>
          </cell>
          <cell r="FJ9">
            <v>79</v>
          </cell>
          <cell r="FK9">
            <v>36</v>
          </cell>
          <cell r="FL9">
            <v>32</v>
          </cell>
          <cell r="FM9">
            <v>174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2000</v>
          </cell>
          <cell r="AN10">
            <v>0</v>
          </cell>
          <cell r="AO10">
            <v>0</v>
          </cell>
          <cell r="AP10">
            <v>0</v>
          </cell>
          <cell r="AQ10">
            <v>103249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20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3000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19566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4045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40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2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50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100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1840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28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6973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11150</v>
          </cell>
          <cell r="CS15">
            <v>1600</v>
          </cell>
          <cell r="CT15">
            <v>0</v>
          </cell>
          <cell r="CU15">
            <v>0</v>
          </cell>
          <cell r="CV15">
            <v>0</v>
          </cell>
          <cell r="CW15">
            <v>13168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1776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7730</v>
          </cell>
          <cell r="DV15">
            <v>0</v>
          </cell>
          <cell r="DW15">
            <v>1848</v>
          </cell>
          <cell r="DX15">
            <v>1379</v>
          </cell>
          <cell r="DY15">
            <v>1036</v>
          </cell>
          <cell r="DZ15">
            <v>0</v>
          </cell>
          <cell r="EA15">
            <v>6617</v>
          </cell>
          <cell r="EB15">
            <v>6887</v>
          </cell>
          <cell r="EC15">
            <v>0</v>
          </cell>
          <cell r="ED15">
            <v>2924</v>
          </cell>
          <cell r="EE15">
            <v>0</v>
          </cell>
          <cell r="EF15">
            <v>0</v>
          </cell>
          <cell r="EG15">
            <v>0</v>
          </cell>
          <cell r="EH15">
            <v>8165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10446</v>
          </cell>
          <cell r="EO15">
            <v>5305</v>
          </cell>
          <cell r="EP15">
            <v>8766</v>
          </cell>
          <cell r="EQ15">
            <v>5737</v>
          </cell>
          <cell r="ER15">
            <v>23036</v>
          </cell>
          <cell r="ES15">
            <v>13558</v>
          </cell>
          <cell r="ET15">
            <v>0</v>
          </cell>
          <cell r="EU15">
            <v>0</v>
          </cell>
          <cell r="EV15">
            <v>0</v>
          </cell>
          <cell r="EW15">
            <v>4979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1152</v>
          </cell>
          <cell r="FC15">
            <v>0</v>
          </cell>
          <cell r="FD15">
            <v>0</v>
          </cell>
          <cell r="FE15">
            <v>0</v>
          </cell>
          <cell r="FF15">
            <v>1722</v>
          </cell>
          <cell r="FG15">
            <v>0</v>
          </cell>
          <cell r="FH15">
            <v>0</v>
          </cell>
          <cell r="FI15">
            <v>0</v>
          </cell>
          <cell r="FJ15">
            <v>4413</v>
          </cell>
          <cell r="FK15">
            <v>3282</v>
          </cell>
          <cell r="FL15">
            <v>2151</v>
          </cell>
          <cell r="FM15">
            <v>46742</v>
          </cell>
          <cell r="FN15">
            <v>0</v>
          </cell>
          <cell r="FO15">
            <v>19574</v>
          </cell>
          <cell r="FP15">
            <v>15334</v>
          </cell>
          <cell r="FQ15">
            <v>10471</v>
          </cell>
          <cell r="FR15">
            <v>4576</v>
          </cell>
          <cell r="FS15">
            <v>0</v>
          </cell>
          <cell r="FT15">
            <v>12444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8475</v>
          </cell>
          <cell r="C16">
            <v>2917</v>
          </cell>
          <cell r="D16">
            <v>0</v>
          </cell>
          <cell r="E16">
            <v>0</v>
          </cell>
          <cell r="F16">
            <v>24006</v>
          </cell>
          <cell r="G16">
            <v>20803</v>
          </cell>
          <cell r="H16">
            <v>27025</v>
          </cell>
          <cell r="I16">
            <v>27197</v>
          </cell>
          <cell r="J16">
            <v>18116</v>
          </cell>
          <cell r="K16">
            <v>12072</v>
          </cell>
          <cell r="L16">
            <v>9054</v>
          </cell>
          <cell r="M16">
            <v>6034</v>
          </cell>
          <cell r="N16">
            <v>3044</v>
          </cell>
          <cell r="O16">
            <v>3042</v>
          </cell>
          <cell r="P16">
            <v>0</v>
          </cell>
          <cell r="Q16">
            <v>3222</v>
          </cell>
          <cell r="R16">
            <v>0</v>
          </cell>
          <cell r="S16">
            <v>3148</v>
          </cell>
          <cell r="T16">
            <v>9664</v>
          </cell>
          <cell r="U16">
            <v>6294</v>
          </cell>
          <cell r="V16">
            <v>32446</v>
          </cell>
          <cell r="W16">
            <v>35552</v>
          </cell>
          <cell r="X16">
            <v>36555</v>
          </cell>
          <cell r="Y16">
            <v>60566</v>
          </cell>
          <cell r="Z16">
            <v>56838</v>
          </cell>
          <cell r="AA16">
            <v>6671</v>
          </cell>
          <cell r="AB16">
            <v>0</v>
          </cell>
          <cell r="AC16">
            <v>0</v>
          </cell>
          <cell r="AD16">
            <v>3243</v>
          </cell>
          <cell r="AE16">
            <v>7654</v>
          </cell>
          <cell r="AF16">
            <v>22760</v>
          </cell>
          <cell r="AG16">
            <v>113221</v>
          </cell>
          <cell r="AH16">
            <v>82583</v>
          </cell>
          <cell r="AI16">
            <v>87731</v>
          </cell>
          <cell r="AJ16">
            <v>64065</v>
          </cell>
          <cell r="AK16">
            <v>80029</v>
          </cell>
          <cell r="AL16">
            <v>79936</v>
          </cell>
          <cell r="AM16">
            <v>69937</v>
          </cell>
          <cell r="AN16">
            <v>40143</v>
          </cell>
          <cell r="AO16">
            <v>67305</v>
          </cell>
          <cell r="AP16">
            <v>54507</v>
          </cell>
          <cell r="AQ16">
            <v>29269</v>
          </cell>
          <cell r="AR16">
            <v>78796</v>
          </cell>
          <cell r="AS16">
            <v>98258</v>
          </cell>
          <cell r="AT16">
            <v>93632</v>
          </cell>
          <cell r="AU16">
            <v>167612</v>
          </cell>
          <cell r="AV16">
            <v>99101</v>
          </cell>
          <cell r="AW16">
            <v>61666</v>
          </cell>
          <cell r="AX16">
            <v>88032</v>
          </cell>
          <cell r="AY16">
            <v>37292</v>
          </cell>
          <cell r="AZ16">
            <v>133965</v>
          </cell>
          <cell r="BA16">
            <v>149966</v>
          </cell>
          <cell r="BB16">
            <v>53916</v>
          </cell>
          <cell r="BC16">
            <v>92088</v>
          </cell>
          <cell r="BD16">
            <v>187194</v>
          </cell>
          <cell r="BE16">
            <v>167226</v>
          </cell>
          <cell r="BF16">
            <v>100364</v>
          </cell>
          <cell r="BG16">
            <v>134842</v>
          </cell>
          <cell r="BH16">
            <v>132228</v>
          </cell>
          <cell r="BI16">
            <v>134561</v>
          </cell>
          <cell r="BJ16">
            <v>145652</v>
          </cell>
          <cell r="BK16">
            <v>160571</v>
          </cell>
          <cell r="BL16">
            <v>204190</v>
          </cell>
          <cell r="BM16">
            <v>210240</v>
          </cell>
          <cell r="BN16">
            <v>170450</v>
          </cell>
          <cell r="BO16">
            <v>150373</v>
          </cell>
          <cell r="BP16">
            <v>399958</v>
          </cell>
          <cell r="BQ16">
            <v>280618</v>
          </cell>
          <cell r="BR16">
            <v>373222</v>
          </cell>
          <cell r="BS16">
            <v>357784</v>
          </cell>
          <cell r="BT16">
            <v>225858</v>
          </cell>
          <cell r="BU16">
            <v>284335</v>
          </cell>
          <cell r="BV16">
            <v>270957</v>
          </cell>
          <cell r="BW16">
            <v>289304</v>
          </cell>
          <cell r="BX16">
            <v>233732</v>
          </cell>
          <cell r="BY16">
            <v>258573</v>
          </cell>
          <cell r="BZ16">
            <v>220288</v>
          </cell>
          <cell r="CA16">
            <v>458969</v>
          </cell>
          <cell r="CB16">
            <v>497812</v>
          </cell>
          <cell r="CC16">
            <v>338767</v>
          </cell>
          <cell r="CD16">
            <v>523973</v>
          </cell>
          <cell r="CE16">
            <v>363998</v>
          </cell>
          <cell r="CF16">
            <v>229784</v>
          </cell>
          <cell r="CG16">
            <v>289069</v>
          </cell>
          <cell r="CH16">
            <v>272872</v>
          </cell>
          <cell r="CI16">
            <v>273137</v>
          </cell>
          <cell r="CJ16">
            <v>308842</v>
          </cell>
          <cell r="CK16">
            <v>185772</v>
          </cell>
          <cell r="CL16">
            <v>306420</v>
          </cell>
          <cell r="CM16">
            <v>379355</v>
          </cell>
          <cell r="CN16">
            <v>321812</v>
          </cell>
          <cell r="CO16">
            <v>249217</v>
          </cell>
          <cell r="CP16">
            <v>366812</v>
          </cell>
          <cell r="CQ16">
            <v>252565</v>
          </cell>
          <cell r="CR16">
            <v>283351</v>
          </cell>
          <cell r="CS16">
            <v>198732</v>
          </cell>
          <cell r="CT16">
            <v>117314</v>
          </cell>
          <cell r="CU16">
            <v>190157</v>
          </cell>
          <cell r="CV16">
            <v>171004</v>
          </cell>
          <cell r="CW16">
            <v>271578</v>
          </cell>
          <cell r="CX16">
            <v>201074</v>
          </cell>
          <cell r="CY16">
            <v>245842</v>
          </cell>
          <cell r="CZ16">
            <v>198393</v>
          </cell>
          <cell r="DA16">
            <v>237346</v>
          </cell>
          <cell r="DB16">
            <v>185238</v>
          </cell>
          <cell r="DC16">
            <v>188109</v>
          </cell>
          <cell r="DD16">
            <v>210501</v>
          </cell>
          <cell r="DE16">
            <v>161080</v>
          </cell>
          <cell r="DF16">
            <v>161200</v>
          </cell>
          <cell r="DG16">
            <v>216952</v>
          </cell>
          <cell r="DH16">
            <v>301109</v>
          </cell>
          <cell r="DI16">
            <v>305876</v>
          </cell>
          <cell r="DJ16">
            <v>535880</v>
          </cell>
          <cell r="DK16">
            <v>544104</v>
          </cell>
          <cell r="DL16">
            <v>796437</v>
          </cell>
          <cell r="DM16">
            <v>671471</v>
          </cell>
          <cell r="DN16">
            <v>735697</v>
          </cell>
          <cell r="DO16">
            <v>748458</v>
          </cell>
          <cell r="DP16">
            <v>607131</v>
          </cell>
          <cell r="DQ16">
            <v>778070</v>
          </cell>
          <cell r="DR16">
            <v>684179</v>
          </cell>
          <cell r="DS16">
            <v>680371</v>
          </cell>
          <cell r="DT16">
            <v>673565</v>
          </cell>
          <cell r="DU16">
            <v>137107</v>
          </cell>
          <cell r="DV16">
            <v>690922</v>
          </cell>
          <cell r="DW16">
            <v>1318470</v>
          </cell>
          <cell r="DX16">
            <v>1752225</v>
          </cell>
          <cell r="DY16">
            <v>1173581</v>
          </cell>
          <cell r="DZ16">
            <v>1058865</v>
          </cell>
          <cell r="EA16">
            <v>804418</v>
          </cell>
          <cell r="EB16">
            <v>872607</v>
          </cell>
          <cell r="EC16">
            <v>683732</v>
          </cell>
          <cell r="ED16">
            <v>700453</v>
          </cell>
          <cell r="EE16">
            <v>655940</v>
          </cell>
          <cell r="EF16">
            <v>1067666</v>
          </cell>
          <cell r="EG16">
            <v>1172828</v>
          </cell>
          <cell r="EH16">
            <v>1139098</v>
          </cell>
          <cell r="EI16">
            <v>1244294</v>
          </cell>
          <cell r="EJ16">
            <v>1379678</v>
          </cell>
          <cell r="EK16">
            <v>1325777</v>
          </cell>
          <cell r="EL16">
            <v>1095584</v>
          </cell>
          <cell r="EM16">
            <v>855048</v>
          </cell>
          <cell r="EN16">
            <v>1005980</v>
          </cell>
          <cell r="EO16">
            <v>510495</v>
          </cell>
          <cell r="EP16">
            <v>740562</v>
          </cell>
          <cell r="EQ16">
            <v>384281</v>
          </cell>
          <cell r="ER16">
            <v>1040152</v>
          </cell>
          <cell r="ES16">
            <v>940944</v>
          </cell>
          <cell r="ET16">
            <v>609024</v>
          </cell>
          <cell r="EU16">
            <v>583512</v>
          </cell>
          <cell r="EV16">
            <v>127761</v>
          </cell>
          <cell r="EW16">
            <v>56493</v>
          </cell>
          <cell r="EX16">
            <v>22791</v>
          </cell>
          <cell r="EY16">
            <v>141809</v>
          </cell>
          <cell r="EZ16">
            <v>78804</v>
          </cell>
          <cell r="FA16">
            <v>103543</v>
          </cell>
          <cell r="FB16">
            <v>114694</v>
          </cell>
          <cell r="FC16">
            <v>238421</v>
          </cell>
          <cell r="FD16">
            <v>533871</v>
          </cell>
          <cell r="FE16">
            <v>833391</v>
          </cell>
          <cell r="FF16">
            <v>1112477</v>
          </cell>
          <cell r="FG16">
            <v>930330</v>
          </cell>
          <cell r="FH16">
            <v>769396</v>
          </cell>
          <cell r="FI16">
            <v>1155540</v>
          </cell>
          <cell r="FJ16">
            <v>792477</v>
          </cell>
          <cell r="FK16">
            <v>916720</v>
          </cell>
          <cell r="FL16">
            <v>510110</v>
          </cell>
          <cell r="FM16">
            <v>493136</v>
          </cell>
          <cell r="FN16">
            <v>353591</v>
          </cell>
          <cell r="FO16">
            <v>60077</v>
          </cell>
          <cell r="FP16">
            <v>83816</v>
          </cell>
          <cell r="FQ16">
            <v>179022</v>
          </cell>
          <cell r="FR16">
            <v>300834</v>
          </cell>
          <cell r="FS16">
            <v>182086</v>
          </cell>
          <cell r="FT16">
            <v>367718</v>
          </cell>
          <cell r="FU16">
            <v>728352</v>
          </cell>
          <cell r="FV16">
            <v>968702</v>
          </cell>
          <cell r="FW16">
            <v>464336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13003</v>
          </cell>
          <cell r="W17">
            <v>3251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1000</v>
          </cell>
          <cell r="BU17">
            <v>6361</v>
          </cell>
          <cell r="BV17">
            <v>1516</v>
          </cell>
          <cell r="BW17">
            <v>0</v>
          </cell>
          <cell r="BX17">
            <v>0</v>
          </cell>
          <cell r="BY17">
            <v>0</v>
          </cell>
          <cell r="BZ17">
            <v>6136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6228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2009</v>
          </cell>
          <cell r="CZ17">
            <v>4173</v>
          </cell>
          <cell r="DA17">
            <v>0</v>
          </cell>
          <cell r="DB17">
            <v>0</v>
          </cell>
          <cell r="DC17">
            <v>3670</v>
          </cell>
          <cell r="DD17">
            <v>0</v>
          </cell>
          <cell r="DE17">
            <v>3780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3360</v>
          </cell>
          <cell r="DM17">
            <v>6692</v>
          </cell>
          <cell r="DN17">
            <v>0</v>
          </cell>
          <cell r="DO17">
            <v>3360</v>
          </cell>
          <cell r="DP17">
            <v>0</v>
          </cell>
          <cell r="DQ17">
            <v>3356</v>
          </cell>
          <cell r="DR17">
            <v>0</v>
          </cell>
          <cell r="DS17">
            <v>0</v>
          </cell>
          <cell r="DT17">
            <v>6086</v>
          </cell>
          <cell r="DU17">
            <v>0</v>
          </cell>
          <cell r="DV17">
            <v>0</v>
          </cell>
          <cell r="DW17">
            <v>0</v>
          </cell>
          <cell r="DX17">
            <v>3278</v>
          </cell>
          <cell r="DY17">
            <v>6007</v>
          </cell>
          <cell r="DZ17">
            <v>0</v>
          </cell>
          <cell r="EA17">
            <v>3364</v>
          </cell>
          <cell r="EB17">
            <v>10314</v>
          </cell>
          <cell r="EC17">
            <v>3364</v>
          </cell>
          <cell r="ED17">
            <v>0</v>
          </cell>
          <cell r="EE17">
            <v>0</v>
          </cell>
          <cell r="EF17">
            <v>6552</v>
          </cell>
          <cell r="EG17">
            <v>14945</v>
          </cell>
          <cell r="EH17">
            <v>24729</v>
          </cell>
          <cell r="EI17">
            <v>25248</v>
          </cell>
          <cell r="EJ17">
            <v>0</v>
          </cell>
          <cell r="EK17">
            <v>47395</v>
          </cell>
          <cell r="EL17">
            <v>17985</v>
          </cell>
          <cell r="EM17">
            <v>0</v>
          </cell>
          <cell r="EN17">
            <v>4788</v>
          </cell>
          <cell r="EO17">
            <v>0</v>
          </cell>
          <cell r="EP17">
            <v>0</v>
          </cell>
          <cell r="EQ17">
            <v>8548</v>
          </cell>
          <cell r="ER17">
            <v>9085</v>
          </cell>
          <cell r="ES17">
            <v>8548</v>
          </cell>
          <cell r="ET17">
            <v>31559</v>
          </cell>
          <cell r="EU17">
            <v>22474</v>
          </cell>
          <cell r="EV17">
            <v>9569</v>
          </cell>
          <cell r="EW17">
            <v>30804</v>
          </cell>
          <cell r="EX17">
            <v>13068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11693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9463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28717</v>
          </cell>
          <cell r="FW17">
            <v>12334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19075</v>
          </cell>
          <cell r="E20">
            <v>0</v>
          </cell>
          <cell r="F20">
            <v>0</v>
          </cell>
          <cell r="G20">
            <v>51181</v>
          </cell>
          <cell r="H20">
            <v>61283</v>
          </cell>
          <cell r="I20">
            <v>0</v>
          </cell>
          <cell r="J20">
            <v>21314</v>
          </cell>
          <cell r="K20">
            <v>24500</v>
          </cell>
          <cell r="L20">
            <v>51464</v>
          </cell>
          <cell r="M20">
            <v>22640</v>
          </cell>
          <cell r="N20">
            <v>0</v>
          </cell>
          <cell r="O20">
            <v>52895</v>
          </cell>
          <cell r="P20">
            <v>0</v>
          </cell>
          <cell r="Q20">
            <v>0</v>
          </cell>
          <cell r="R20">
            <v>56003</v>
          </cell>
          <cell r="S20">
            <v>21442</v>
          </cell>
          <cell r="T20">
            <v>0</v>
          </cell>
          <cell r="U20">
            <v>19845</v>
          </cell>
          <cell r="V20">
            <v>23640</v>
          </cell>
          <cell r="W20">
            <v>19000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1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236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239</v>
          </cell>
          <cell r="BG21">
            <v>0</v>
          </cell>
          <cell r="BH21">
            <v>0</v>
          </cell>
          <cell r="BI21">
            <v>0</v>
          </cell>
          <cell r="BJ21">
            <v>234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237</v>
          </cell>
          <cell r="BS21">
            <v>0</v>
          </cell>
          <cell r="BT21">
            <v>0</v>
          </cell>
          <cell r="BU21">
            <v>0</v>
          </cell>
          <cell r="BV21">
            <v>227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231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3004</v>
          </cell>
          <cell r="CQ21">
            <v>0</v>
          </cell>
          <cell r="CR21">
            <v>0</v>
          </cell>
          <cell r="CS21">
            <v>0</v>
          </cell>
          <cell r="CT21">
            <v>17400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1307</v>
          </cell>
          <cell r="EF21">
            <v>0</v>
          </cell>
          <cell r="EG21">
            <v>16984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14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215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184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6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240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100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43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7713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90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7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312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84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2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66</v>
          </cell>
          <cell r="FE27">
            <v>27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120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Brazzaville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/>
      <sheetData sheetId="2"/>
      <sheetData sheetId="3">
        <row r="5">
          <cell r="B5">
            <v>0</v>
          </cell>
        </row>
      </sheetData>
      <sheetData sheetId="4">
        <row r="5">
          <cell r="B5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D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5"/>
      <sheetData sheetId="6">
        <row r="5">
          <cell r="B5">
            <v>0</v>
          </cell>
        </row>
      </sheetData>
      <sheetData sheetId="7">
        <row r="5">
          <cell r="B5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5">
          <cell r="B5">
            <v>0</v>
          </cell>
        </row>
      </sheetData>
      <sheetData sheetId="14">
        <row r="5">
          <cell r="B5">
            <v>0</v>
          </cell>
        </row>
      </sheetData>
      <sheetData sheetId="15">
        <row r="5">
          <cell r="B5">
            <v>0</v>
          </cell>
        </row>
      </sheetData>
      <sheetData sheetId="16">
        <row r="5">
          <cell r="B5">
            <v>0</v>
          </cell>
        </row>
      </sheetData>
      <sheetData sheetId="17">
        <row r="1">
          <cell r="B1">
            <v>0.1</v>
          </cell>
        </row>
      </sheetData>
      <sheetData sheetId="18"/>
      <sheetData sheetId="19">
        <row r="5">
          <cell r="B5">
            <v>0</v>
          </cell>
        </row>
      </sheetData>
      <sheetData sheetId="20"/>
      <sheetData sheetId="21">
        <row r="5">
          <cell r="B5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Brazzaville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>
        <row r="1">
          <cell r="B1">
            <v>55462</v>
          </cell>
          <cell r="C1">
            <v>61128</v>
          </cell>
          <cell r="D1">
            <v>46999</v>
          </cell>
          <cell r="E1">
            <v>36359</v>
          </cell>
          <cell r="F1">
            <v>25927</v>
          </cell>
          <cell r="G1">
            <v>60199</v>
          </cell>
          <cell r="H1">
            <v>61105</v>
          </cell>
          <cell r="I1">
            <v>17504</v>
          </cell>
          <cell r="J1">
            <v>43546</v>
          </cell>
          <cell r="K1">
            <v>49289</v>
          </cell>
          <cell r="L1">
            <v>39191</v>
          </cell>
          <cell r="M1">
            <v>40575</v>
          </cell>
          <cell r="N1">
            <v>28667</v>
          </cell>
          <cell r="O1">
            <v>17029</v>
          </cell>
          <cell r="P1">
            <v>53775</v>
          </cell>
          <cell r="Q1">
            <v>38021</v>
          </cell>
          <cell r="R1">
            <v>26080</v>
          </cell>
          <cell r="S1">
            <v>31407</v>
          </cell>
          <cell r="T1">
            <v>44303</v>
          </cell>
          <cell r="U1">
            <v>35128</v>
          </cell>
          <cell r="V1">
            <v>40297</v>
          </cell>
          <cell r="W1">
            <v>114500</v>
          </cell>
          <cell r="X1">
            <v>96704</v>
          </cell>
          <cell r="Y1">
            <v>50693</v>
          </cell>
          <cell r="Z1">
            <v>56117</v>
          </cell>
          <cell r="AA1">
            <v>93615</v>
          </cell>
          <cell r="AB1">
            <v>117745</v>
          </cell>
          <cell r="AC1">
            <v>81155</v>
          </cell>
          <cell r="AD1">
            <v>127424</v>
          </cell>
          <cell r="AE1">
            <v>96626</v>
          </cell>
          <cell r="AF1">
            <v>67011</v>
          </cell>
          <cell r="AG1">
            <v>29386</v>
          </cell>
          <cell r="AH1">
            <v>82129</v>
          </cell>
          <cell r="AI1">
            <v>37255</v>
          </cell>
          <cell r="AJ1">
            <v>87758</v>
          </cell>
          <cell r="AK1">
            <v>34557</v>
          </cell>
          <cell r="AL1">
            <v>8529</v>
          </cell>
          <cell r="AM1">
            <v>17674</v>
          </cell>
          <cell r="AN1">
            <v>56016</v>
          </cell>
          <cell r="AO1">
            <v>12974</v>
          </cell>
          <cell r="AP1">
            <v>65224</v>
          </cell>
          <cell r="AQ1">
            <v>15059</v>
          </cell>
          <cell r="AR1">
            <v>21337</v>
          </cell>
          <cell r="AS1">
            <v>14569</v>
          </cell>
          <cell r="AT1">
            <v>16008</v>
          </cell>
          <cell r="AU1">
            <v>15025</v>
          </cell>
          <cell r="AV1">
            <v>4171</v>
          </cell>
          <cell r="AW1">
            <v>13541</v>
          </cell>
          <cell r="AX1">
            <v>3855</v>
          </cell>
          <cell r="AY1">
            <v>588</v>
          </cell>
          <cell r="AZ1">
            <v>50433</v>
          </cell>
          <cell r="BA1">
            <v>12889</v>
          </cell>
          <cell r="BB1">
            <v>35376</v>
          </cell>
          <cell r="BC1">
            <v>16941</v>
          </cell>
          <cell r="BD1">
            <v>16903</v>
          </cell>
          <cell r="BE1">
            <v>31570</v>
          </cell>
          <cell r="BF1">
            <v>62287</v>
          </cell>
          <cell r="BG1">
            <v>36594</v>
          </cell>
          <cell r="BH1">
            <v>28323</v>
          </cell>
          <cell r="BI1">
            <v>16765</v>
          </cell>
          <cell r="BJ1">
            <v>20239</v>
          </cell>
          <cell r="BK1">
            <v>14481</v>
          </cell>
          <cell r="BL1">
            <v>75346</v>
          </cell>
          <cell r="BM1">
            <v>53278</v>
          </cell>
          <cell r="BN1">
            <v>25320</v>
          </cell>
          <cell r="BO1">
            <v>23227</v>
          </cell>
          <cell r="BP1">
            <v>15645</v>
          </cell>
          <cell r="BQ1">
            <v>20451</v>
          </cell>
          <cell r="BR1">
            <v>6429</v>
          </cell>
          <cell r="BS1">
            <v>14414</v>
          </cell>
          <cell r="BT1">
            <v>23662</v>
          </cell>
          <cell r="BU1">
            <v>10959</v>
          </cell>
          <cell r="BV1">
            <v>10054</v>
          </cell>
          <cell r="BW1">
            <v>10922</v>
          </cell>
          <cell r="BX1">
            <v>74536</v>
          </cell>
          <cell r="BY1">
            <v>9743</v>
          </cell>
          <cell r="BZ1">
            <v>32959</v>
          </cell>
          <cell r="CA1">
            <v>7446</v>
          </cell>
          <cell r="CB1">
            <v>47524</v>
          </cell>
          <cell r="CC1">
            <v>6784</v>
          </cell>
          <cell r="CD1">
            <v>18956</v>
          </cell>
          <cell r="CE1">
            <v>15254</v>
          </cell>
          <cell r="CF1">
            <v>8361</v>
          </cell>
          <cell r="CG1">
            <v>7911</v>
          </cell>
          <cell r="CH1">
            <v>6102</v>
          </cell>
          <cell r="CI1">
            <v>19200</v>
          </cell>
          <cell r="CJ1">
            <v>44499</v>
          </cell>
          <cell r="CK1">
            <v>18284</v>
          </cell>
          <cell r="CL1">
            <v>23801</v>
          </cell>
          <cell r="CM1">
            <v>14129</v>
          </cell>
          <cell r="CN1">
            <v>10048</v>
          </cell>
          <cell r="CO1">
            <v>21801</v>
          </cell>
          <cell r="CP1">
            <v>8341</v>
          </cell>
          <cell r="CQ1">
            <v>9995</v>
          </cell>
          <cell r="CR1">
            <v>22142</v>
          </cell>
          <cell r="CS1">
            <v>20452</v>
          </cell>
          <cell r="CT1">
            <v>53203</v>
          </cell>
          <cell r="CU1">
            <v>66945</v>
          </cell>
          <cell r="CV1">
            <v>140991</v>
          </cell>
          <cell r="CW1">
            <v>14233</v>
          </cell>
          <cell r="CX1">
            <v>3060</v>
          </cell>
          <cell r="CY1">
            <v>19186</v>
          </cell>
          <cell r="CZ1">
            <v>11683</v>
          </cell>
          <cell r="DA1">
            <v>18651</v>
          </cell>
          <cell r="DB1">
            <v>25123</v>
          </cell>
          <cell r="DC1">
            <v>9360</v>
          </cell>
          <cell r="DD1">
            <v>24235</v>
          </cell>
          <cell r="DE1">
            <v>20776</v>
          </cell>
          <cell r="DF1">
            <v>3372</v>
          </cell>
          <cell r="DG1">
            <v>10571</v>
          </cell>
          <cell r="DH1">
            <v>100322</v>
          </cell>
          <cell r="DI1">
            <v>8822</v>
          </cell>
          <cell r="DJ1">
            <v>13278</v>
          </cell>
          <cell r="DK1">
            <v>10855</v>
          </cell>
          <cell r="DL1">
            <v>16853</v>
          </cell>
          <cell r="DM1">
            <v>14473</v>
          </cell>
          <cell r="DN1">
            <v>15608</v>
          </cell>
          <cell r="DO1">
            <v>2466</v>
          </cell>
          <cell r="DP1">
            <v>56462</v>
          </cell>
          <cell r="DQ1">
            <v>20319</v>
          </cell>
          <cell r="DR1">
            <v>24976</v>
          </cell>
          <cell r="DS1">
            <v>90694</v>
          </cell>
          <cell r="DT1">
            <v>122240</v>
          </cell>
          <cell r="DU1">
            <v>20864</v>
          </cell>
          <cell r="DV1">
            <v>25957</v>
          </cell>
          <cell r="DW1">
            <v>52418</v>
          </cell>
          <cell r="DX1">
            <v>23370</v>
          </cell>
          <cell r="DY1">
            <v>17370</v>
          </cell>
          <cell r="DZ1">
            <v>57559</v>
          </cell>
          <cell r="EA1">
            <v>15856</v>
          </cell>
          <cell r="EB1">
            <v>33897</v>
          </cell>
          <cell r="EC1">
            <v>32979</v>
          </cell>
          <cell r="ED1">
            <v>33205</v>
          </cell>
          <cell r="EE1">
            <v>34659</v>
          </cell>
          <cell r="EF1">
            <v>149804</v>
          </cell>
          <cell r="EG1">
            <v>67242</v>
          </cell>
          <cell r="EH1">
            <v>66975</v>
          </cell>
          <cell r="EI1">
            <v>39090</v>
          </cell>
          <cell r="EJ1">
            <v>41159</v>
          </cell>
          <cell r="EK1">
            <v>10490</v>
          </cell>
          <cell r="EL1">
            <v>51329</v>
          </cell>
          <cell r="EM1">
            <v>25647</v>
          </cell>
          <cell r="EN1">
            <v>47698</v>
          </cell>
          <cell r="EO1">
            <v>44281</v>
          </cell>
          <cell r="EP1">
            <v>45654</v>
          </cell>
          <cell r="EQ1">
            <v>38061</v>
          </cell>
          <cell r="ER1">
            <v>163963</v>
          </cell>
          <cell r="ES1">
            <v>75098</v>
          </cell>
          <cell r="ET1">
            <v>55714</v>
          </cell>
          <cell r="EU1">
            <v>75471</v>
          </cell>
          <cell r="EV1">
            <v>91241</v>
          </cell>
          <cell r="EW1">
            <v>74755</v>
          </cell>
          <cell r="EX1">
            <v>104945</v>
          </cell>
          <cell r="EY1">
            <v>83676</v>
          </cell>
          <cell r="EZ1">
            <v>98634</v>
          </cell>
          <cell r="FA1">
            <v>108694</v>
          </cell>
          <cell r="FB1">
            <v>150644</v>
          </cell>
          <cell r="FC1">
            <v>106102</v>
          </cell>
          <cell r="FD1">
            <v>150354</v>
          </cell>
          <cell r="FE1">
            <v>65165</v>
          </cell>
          <cell r="FF1">
            <v>53302</v>
          </cell>
          <cell r="FG1">
            <v>91651</v>
          </cell>
          <cell r="FH1">
            <v>80628</v>
          </cell>
          <cell r="FI1">
            <v>72525</v>
          </cell>
          <cell r="FJ1">
            <v>88713</v>
          </cell>
          <cell r="FK1">
            <v>52116</v>
          </cell>
          <cell r="FL1">
            <v>78558</v>
          </cell>
          <cell r="FM1">
            <v>29905</v>
          </cell>
          <cell r="FN1">
            <v>34869</v>
          </cell>
          <cell r="FO1">
            <v>35159</v>
          </cell>
          <cell r="FP1">
            <v>57875</v>
          </cell>
          <cell r="FQ1">
            <v>43378</v>
          </cell>
          <cell r="FR1">
            <v>32186</v>
          </cell>
          <cell r="FS1">
            <v>54227</v>
          </cell>
          <cell r="FT1">
            <v>110587</v>
          </cell>
          <cell r="FU1">
            <v>30889</v>
          </cell>
          <cell r="FV1">
            <v>25630</v>
          </cell>
          <cell r="FW1">
            <v>29057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47468</v>
          </cell>
          <cell r="D2">
            <v>51279</v>
          </cell>
          <cell r="E2">
            <v>150</v>
          </cell>
          <cell r="F2">
            <v>47457</v>
          </cell>
          <cell r="G2">
            <v>0</v>
          </cell>
          <cell r="H2">
            <v>147248</v>
          </cell>
          <cell r="I2">
            <v>0</v>
          </cell>
          <cell r="J2">
            <v>0</v>
          </cell>
          <cell r="K2">
            <v>640</v>
          </cell>
          <cell r="L2">
            <v>3995</v>
          </cell>
          <cell r="M2">
            <v>0</v>
          </cell>
          <cell r="N2">
            <v>43000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7760</v>
          </cell>
          <cell r="U2">
            <v>10946</v>
          </cell>
          <cell r="V2">
            <v>0</v>
          </cell>
          <cell r="W2">
            <v>2213</v>
          </cell>
          <cell r="X2">
            <v>0</v>
          </cell>
          <cell r="Y2">
            <v>0</v>
          </cell>
          <cell r="Z2">
            <v>10431</v>
          </cell>
          <cell r="AA2">
            <v>39924</v>
          </cell>
          <cell r="AB2">
            <v>37280</v>
          </cell>
          <cell r="AC2">
            <v>12605</v>
          </cell>
          <cell r="AD2">
            <v>12865</v>
          </cell>
          <cell r="AE2">
            <v>7776</v>
          </cell>
          <cell r="AF2">
            <v>0</v>
          </cell>
          <cell r="AG2">
            <v>89</v>
          </cell>
          <cell r="AH2">
            <v>0</v>
          </cell>
          <cell r="AI2">
            <v>157</v>
          </cell>
          <cell r="AJ2">
            <v>1374</v>
          </cell>
          <cell r="AK2">
            <v>0</v>
          </cell>
          <cell r="AL2">
            <v>119504</v>
          </cell>
          <cell r="AM2">
            <v>114716</v>
          </cell>
          <cell r="AN2">
            <v>50628</v>
          </cell>
          <cell r="AO2">
            <v>3979</v>
          </cell>
          <cell r="AP2">
            <v>691</v>
          </cell>
          <cell r="AQ2">
            <v>431</v>
          </cell>
          <cell r="AR2">
            <v>0</v>
          </cell>
          <cell r="AS2">
            <v>61625</v>
          </cell>
          <cell r="AT2">
            <v>5495</v>
          </cell>
          <cell r="AU2">
            <v>140</v>
          </cell>
          <cell r="AV2">
            <v>0</v>
          </cell>
          <cell r="AW2">
            <v>0</v>
          </cell>
          <cell r="AX2">
            <v>140608</v>
          </cell>
          <cell r="AY2">
            <v>80332</v>
          </cell>
          <cell r="AZ2">
            <v>69084</v>
          </cell>
          <cell r="BA2">
            <v>13590</v>
          </cell>
          <cell r="BB2">
            <v>0</v>
          </cell>
          <cell r="BC2">
            <v>13058</v>
          </cell>
          <cell r="BD2">
            <v>16577</v>
          </cell>
          <cell r="BE2">
            <v>5953</v>
          </cell>
          <cell r="BF2">
            <v>1568</v>
          </cell>
          <cell r="BG2">
            <v>7677</v>
          </cell>
          <cell r="BH2">
            <v>65060</v>
          </cell>
          <cell r="BI2">
            <v>15398</v>
          </cell>
          <cell r="BJ2">
            <v>52283</v>
          </cell>
          <cell r="BK2">
            <v>320230</v>
          </cell>
          <cell r="BL2">
            <v>42308</v>
          </cell>
          <cell r="BM2">
            <v>82336</v>
          </cell>
          <cell r="BN2">
            <v>215</v>
          </cell>
          <cell r="BO2">
            <v>1003</v>
          </cell>
          <cell r="BP2">
            <v>145681</v>
          </cell>
          <cell r="BQ2">
            <v>3344</v>
          </cell>
          <cell r="BR2">
            <v>57</v>
          </cell>
          <cell r="BS2">
            <v>0</v>
          </cell>
          <cell r="BT2">
            <v>71088</v>
          </cell>
          <cell r="BU2">
            <v>2880</v>
          </cell>
          <cell r="BV2">
            <v>107</v>
          </cell>
          <cell r="BW2">
            <v>69321</v>
          </cell>
          <cell r="BX2">
            <v>257651</v>
          </cell>
          <cell r="BY2">
            <v>161431</v>
          </cell>
          <cell r="BZ2">
            <v>131868</v>
          </cell>
          <cell r="CA2">
            <v>139698</v>
          </cell>
          <cell r="CB2">
            <v>99054</v>
          </cell>
          <cell r="CC2">
            <v>21855</v>
          </cell>
          <cell r="CD2">
            <v>26309</v>
          </cell>
          <cell r="CE2">
            <v>72777</v>
          </cell>
          <cell r="CF2">
            <v>23976</v>
          </cell>
          <cell r="CG2">
            <v>11210</v>
          </cell>
          <cell r="CH2">
            <v>41594</v>
          </cell>
          <cell r="CI2">
            <v>84322</v>
          </cell>
          <cell r="CJ2">
            <v>11701</v>
          </cell>
          <cell r="CK2">
            <v>3166</v>
          </cell>
          <cell r="CL2">
            <v>2427</v>
          </cell>
          <cell r="CM2">
            <v>4209</v>
          </cell>
          <cell r="CN2">
            <v>6548</v>
          </cell>
          <cell r="CO2">
            <v>502</v>
          </cell>
          <cell r="CP2">
            <v>72</v>
          </cell>
          <cell r="CQ2">
            <v>6739</v>
          </cell>
          <cell r="CR2">
            <v>4667</v>
          </cell>
          <cell r="CS2">
            <v>4353</v>
          </cell>
          <cell r="CT2">
            <v>669</v>
          </cell>
          <cell r="CU2">
            <v>6622</v>
          </cell>
          <cell r="CV2">
            <v>3184</v>
          </cell>
          <cell r="CW2">
            <v>2945</v>
          </cell>
          <cell r="CX2">
            <v>9263</v>
          </cell>
          <cell r="CY2">
            <v>5513</v>
          </cell>
          <cell r="CZ2">
            <v>8067</v>
          </cell>
          <cell r="DA2">
            <v>6122</v>
          </cell>
          <cell r="DB2">
            <v>1049</v>
          </cell>
          <cell r="DC2">
            <v>27834</v>
          </cell>
          <cell r="DD2">
            <v>79</v>
          </cell>
          <cell r="DE2">
            <v>3555</v>
          </cell>
          <cell r="DF2">
            <v>36202</v>
          </cell>
          <cell r="DG2">
            <v>300</v>
          </cell>
          <cell r="DH2">
            <v>750</v>
          </cell>
          <cell r="DI2">
            <v>69</v>
          </cell>
          <cell r="DJ2">
            <v>1309</v>
          </cell>
          <cell r="DK2">
            <v>140</v>
          </cell>
          <cell r="DL2">
            <v>4591</v>
          </cell>
          <cell r="DM2">
            <v>140</v>
          </cell>
          <cell r="DN2">
            <v>59</v>
          </cell>
          <cell r="DO2">
            <v>100</v>
          </cell>
          <cell r="DP2">
            <v>544</v>
          </cell>
          <cell r="DQ2">
            <v>50</v>
          </cell>
          <cell r="DR2">
            <v>74079</v>
          </cell>
          <cell r="DS2">
            <v>94268</v>
          </cell>
          <cell r="DT2">
            <v>975</v>
          </cell>
          <cell r="DU2">
            <v>37988</v>
          </cell>
          <cell r="DV2">
            <v>43954</v>
          </cell>
          <cell r="DW2">
            <v>13500</v>
          </cell>
          <cell r="DX2">
            <v>2261</v>
          </cell>
          <cell r="DY2">
            <v>4789</v>
          </cell>
          <cell r="DZ2">
            <v>5421</v>
          </cell>
          <cell r="EA2">
            <v>389</v>
          </cell>
          <cell r="EB2">
            <v>1863</v>
          </cell>
          <cell r="EC2">
            <v>104</v>
          </cell>
          <cell r="ED2">
            <v>2381</v>
          </cell>
          <cell r="EE2">
            <v>7934</v>
          </cell>
          <cell r="EF2">
            <v>32659</v>
          </cell>
          <cell r="EG2">
            <v>4400</v>
          </cell>
          <cell r="EH2">
            <v>1845</v>
          </cell>
          <cell r="EI2">
            <v>9225</v>
          </cell>
          <cell r="EJ2">
            <v>1902</v>
          </cell>
          <cell r="EK2">
            <v>0</v>
          </cell>
          <cell r="EL2">
            <v>1833</v>
          </cell>
          <cell r="EM2">
            <v>5026</v>
          </cell>
          <cell r="EN2">
            <v>1218</v>
          </cell>
          <cell r="EO2">
            <v>3895</v>
          </cell>
          <cell r="EP2">
            <v>45369</v>
          </cell>
          <cell r="EQ2">
            <v>8426</v>
          </cell>
          <cell r="ER2">
            <v>18552</v>
          </cell>
          <cell r="ES2">
            <v>76643</v>
          </cell>
          <cell r="ET2">
            <v>9169</v>
          </cell>
          <cell r="EU2">
            <v>3214</v>
          </cell>
          <cell r="EV2">
            <v>12825</v>
          </cell>
          <cell r="EW2">
            <v>15050</v>
          </cell>
          <cell r="EX2">
            <v>5540</v>
          </cell>
          <cell r="EY2">
            <v>154</v>
          </cell>
          <cell r="EZ2">
            <v>1651</v>
          </cell>
          <cell r="FA2">
            <v>2223</v>
          </cell>
          <cell r="FB2">
            <v>29149</v>
          </cell>
          <cell r="FC2">
            <v>1</v>
          </cell>
          <cell r="FD2">
            <v>253831</v>
          </cell>
          <cell r="FE2">
            <v>374831</v>
          </cell>
          <cell r="FF2">
            <v>19421</v>
          </cell>
          <cell r="FG2">
            <v>44083</v>
          </cell>
          <cell r="FH2">
            <v>294</v>
          </cell>
          <cell r="FI2">
            <v>18492</v>
          </cell>
          <cell r="FJ2">
            <v>3315</v>
          </cell>
          <cell r="FK2">
            <v>69152</v>
          </cell>
          <cell r="FL2">
            <v>172256</v>
          </cell>
          <cell r="FM2">
            <v>52362</v>
          </cell>
          <cell r="FN2">
            <v>31549</v>
          </cell>
          <cell r="FO2">
            <v>8426</v>
          </cell>
          <cell r="FP2">
            <v>3235</v>
          </cell>
          <cell r="FQ2">
            <v>664</v>
          </cell>
          <cell r="FR2">
            <v>9767</v>
          </cell>
          <cell r="FS2">
            <v>1554</v>
          </cell>
          <cell r="FT2">
            <v>18084</v>
          </cell>
          <cell r="FU2">
            <v>5083</v>
          </cell>
          <cell r="FV2">
            <v>496</v>
          </cell>
          <cell r="FW2">
            <v>4730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2066</v>
          </cell>
          <cell r="G3">
            <v>0</v>
          </cell>
          <cell r="H3">
            <v>11018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35930</v>
          </cell>
          <cell r="X3">
            <v>0</v>
          </cell>
          <cell r="Y3">
            <v>4178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3506</v>
          </cell>
          <cell r="AF3">
            <v>0</v>
          </cell>
          <cell r="AG3">
            <v>3869</v>
          </cell>
          <cell r="AH3">
            <v>0</v>
          </cell>
          <cell r="AI3">
            <v>0</v>
          </cell>
          <cell r="AJ3">
            <v>69162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1923</v>
          </cell>
          <cell r="AP3">
            <v>0</v>
          </cell>
          <cell r="AQ3">
            <v>0</v>
          </cell>
          <cell r="AR3">
            <v>0</v>
          </cell>
          <cell r="AS3">
            <v>209</v>
          </cell>
          <cell r="AT3">
            <v>0</v>
          </cell>
          <cell r="AU3">
            <v>0</v>
          </cell>
          <cell r="AV3">
            <v>0</v>
          </cell>
          <cell r="AW3">
            <v>310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2843</v>
          </cell>
          <cell r="BC3">
            <v>0</v>
          </cell>
          <cell r="BD3">
            <v>0</v>
          </cell>
          <cell r="BE3">
            <v>1481</v>
          </cell>
          <cell r="BF3">
            <v>0</v>
          </cell>
          <cell r="BG3">
            <v>0</v>
          </cell>
          <cell r="BH3">
            <v>0</v>
          </cell>
          <cell r="BI3">
            <v>58549</v>
          </cell>
          <cell r="BJ3">
            <v>0</v>
          </cell>
          <cell r="BK3">
            <v>0</v>
          </cell>
          <cell r="BL3">
            <v>125238</v>
          </cell>
          <cell r="BM3">
            <v>359892</v>
          </cell>
          <cell r="BN3">
            <v>2211310</v>
          </cell>
          <cell r="BO3">
            <v>3305744</v>
          </cell>
          <cell r="BP3">
            <v>1486838</v>
          </cell>
          <cell r="BQ3">
            <v>1620003</v>
          </cell>
          <cell r="BR3">
            <v>1455148</v>
          </cell>
          <cell r="BS3">
            <v>1770438</v>
          </cell>
          <cell r="BT3">
            <v>782257</v>
          </cell>
          <cell r="BU3">
            <v>3698742</v>
          </cell>
          <cell r="BV3">
            <v>362214</v>
          </cell>
          <cell r="BW3">
            <v>210659</v>
          </cell>
          <cell r="BX3">
            <v>235573</v>
          </cell>
          <cell r="BY3">
            <v>211432</v>
          </cell>
          <cell r="BZ3">
            <v>1184077</v>
          </cell>
          <cell r="CA3">
            <v>1995681</v>
          </cell>
          <cell r="CB3">
            <v>892718</v>
          </cell>
          <cell r="CC3">
            <v>1638812</v>
          </cell>
          <cell r="CD3">
            <v>341532</v>
          </cell>
          <cell r="CE3">
            <v>190678</v>
          </cell>
          <cell r="CF3">
            <v>862175</v>
          </cell>
          <cell r="CG3">
            <v>952898</v>
          </cell>
          <cell r="CH3">
            <v>1428593</v>
          </cell>
          <cell r="CI3">
            <v>1467601</v>
          </cell>
          <cell r="CJ3">
            <v>1779383</v>
          </cell>
          <cell r="CK3">
            <v>1475571</v>
          </cell>
          <cell r="CL3">
            <v>1918221</v>
          </cell>
          <cell r="CM3">
            <v>1710602</v>
          </cell>
          <cell r="CN3">
            <v>1570319</v>
          </cell>
          <cell r="CO3">
            <v>1114610</v>
          </cell>
          <cell r="CP3">
            <v>678941</v>
          </cell>
          <cell r="CQ3">
            <v>283531</v>
          </cell>
          <cell r="CR3">
            <v>128598</v>
          </cell>
          <cell r="CS3">
            <v>84695</v>
          </cell>
          <cell r="CT3">
            <v>105455</v>
          </cell>
          <cell r="CU3">
            <v>74280</v>
          </cell>
          <cell r="CV3">
            <v>22506</v>
          </cell>
          <cell r="CW3">
            <v>333672</v>
          </cell>
          <cell r="CX3">
            <v>972781</v>
          </cell>
          <cell r="CY3">
            <v>638093</v>
          </cell>
          <cell r="CZ3">
            <v>803675</v>
          </cell>
          <cell r="DA3">
            <v>655057</v>
          </cell>
          <cell r="DB3">
            <v>618667</v>
          </cell>
          <cell r="DC3">
            <v>486603</v>
          </cell>
          <cell r="DD3">
            <v>304629</v>
          </cell>
          <cell r="DE3">
            <v>103222</v>
          </cell>
          <cell r="DF3">
            <v>139140</v>
          </cell>
          <cell r="DG3">
            <v>0</v>
          </cell>
          <cell r="DH3">
            <v>38147</v>
          </cell>
          <cell r="DI3">
            <v>128178</v>
          </cell>
          <cell r="DJ3">
            <v>700</v>
          </cell>
          <cell r="DK3">
            <v>0</v>
          </cell>
          <cell r="DL3">
            <v>17883</v>
          </cell>
          <cell r="DM3">
            <v>1769</v>
          </cell>
          <cell r="DN3">
            <v>255228</v>
          </cell>
          <cell r="DO3">
            <v>150427</v>
          </cell>
          <cell r="DP3">
            <v>388405</v>
          </cell>
          <cell r="DQ3">
            <v>302589</v>
          </cell>
          <cell r="DR3">
            <v>13647</v>
          </cell>
          <cell r="DS3">
            <v>8690</v>
          </cell>
          <cell r="DT3">
            <v>0</v>
          </cell>
          <cell r="DU3">
            <v>0</v>
          </cell>
          <cell r="DV3">
            <v>11854</v>
          </cell>
          <cell r="DW3">
            <v>12320</v>
          </cell>
          <cell r="DX3">
            <v>207</v>
          </cell>
          <cell r="DY3">
            <v>2635</v>
          </cell>
          <cell r="DZ3">
            <v>13443</v>
          </cell>
          <cell r="EA3">
            <v>3255</v>
          </cell>
          <cell r="EB3">
            <v>12594</v>
          </cell>
          <cell r="EC3">
            <v>0</v>
          </cell>
          <cell r="ED3">
            <v>6705</v>
          </cell>
          <cell r="EE3">
            <v>0</v>
          </cell>
          <cell r="EF3">
            <v>21151</v>
          </cell>
          <cell r="EG3">
            <v>688</v>
          </cell>
          <cell r="EH3">
            <v>12880</v>
          </cell>
          <cell r="EI3">
            <v>323181</v>
          </cell>
          <cell r="EJ3">
            <v>288179</v>
          </cell>
          <cell r="EK3">
            <v>172974</v>
          </cell>
          <cell r="EL3">
            <v>156362</v>
          </cell>
          <cell r="EM3">
            <v>900</v>
          </cell>
          <cell r="EN3">
            <v>2717</v>
          </cell>
          <cell r="EO3">
            <v>210247</v>
          </cell>
          <cell r="EP3">
            <v>378776</v>
          </cell>
          <cell r="EQ3">
            <v>274403</v>
          </cell>
          <cell r="ER3">
            <v>5673</v>
          </cell>
          <cell r="ES3">
            <v>1468</v>
          </cell>
          <cell r="ET3">
            <v>264731</v>
          </cell>
          <cell r="EU3">
            <v>0</v>
          </cell>
          <cell r="EV3">
            <v>2275</v>
          </cell>
          <cell r="EW3">
            <v>12247</v>
          </cell>
          <cell r="EX3">
            <v>12150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1147</v>
          </cell>
          <cell r="FH3">
            <v>475256</v>
          </cell>
          <cell r="FI3">
            <v>509368</v>
          </cell>
          <cell r="FJ3">
            <v>253371</v>
          </cell>
          <cell r="FK3">
            <v>231153</v>
          </cell>
          <cell r="FL3">
            <v>2530</v>
          </cell>
          <cell r="FM3">
            <v>15821</v>
          </cell>
          <cell r="FN3">
            <v>0</v>
          </cell>
          <cell r="FO3">
            <v>48014</v>
          </cell>
          <cell r="FP3">
            <v>2185</v>
          </cell>
          <cell r="FQ3">
            <v>13</v>
          </cell>
          <cell r="FR3">
            <v>384</v>
          </cell>
          <cell r="FS3">
            <v>0</v>
          </cell>
          <cell r="FT3">
            <v>12593</v>
          </cell>
          <cell r="FU3">
            <v>9325</v>
          </cell>
          <cell r="FV3">
            <v>24160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1518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70</v>
          </cell>
          <cell r="T4">
            <v>0</v>
          </cell>
          <cell r="U4">
            <v>172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3839</v>
          </cell>
          <cell r="AD4">
            <v>1303</v>
          </cell>
          <cell r="AE4">
            <v>0</v>
          </cell>
          <cell r="AF4">
            <v>5130</v>
          </cell>
          <cell r="AG4">
            <v>164</v>
          </cell>
          <cell r="AH4">
            <v>0</v>
          </cell>
          <cell r="AI4">
            <v>0</v>
          </cell>
          <cell r="AJ4">
            <v>1236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1280</v>
          </cell>
          <cell r="AR4">
            <v>2655</v>
          </cell>
          <cell r="AS4">
            <v>23460</v>
          </cell>
          <cell r="AT4">
            <v>1380</v>
          </cell>
          <cell r="AU4">
            <v>135</v>
          </cell>
          <cell r="AV4">
            <v>281</v>
          </cell>
          <cell r="AW4">
            <v>5597</v>
          </cell>
          <cell r="AX4">
            <v>254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1043</v>
          </cell>
          <cell r="BF4">
            <v>0</v>
          </cell>
          <cell r="BG4">
            <v>1410</v>
          </cell>
          <cell r="BH4">
            <v>256</v>
          </cell>
          <cell r="BI4">
            <v>2967</v>
          </cell>
          <cell r="BJ4">
            <v>26286</v>
          </cell>
          <cell r="BK4">
            <v>14122</v>
          </cell>
          <cell r="BL4">
            <v>1347</v>
          </cell>
          <cell r="BM4">
            <v>3695</v>
          </cell>
          <cell r="BN4">
            <v>3557</v>
          </cell>
          <cell r="BO4">
            <v>0</v>
          </cell>
          <cell r="BP4">
            <v>0</v>
          </cell>
          <cell r="BQ4">
            <v>3160</v>
          </cell>
          <cell r="BR4">
            <v>1353</v>
          </cell>
          <cell r="BS4">
            <v>2802</v>
          </cell>
          <cell r="BT4">
            <v>539</v>
          </cell>
          <cell r="BU4">
            <v>0</v>
          </cell>
          <cell r="BV4">
            <v>0</v>
          </cell>
          <cell r="BW4">
            <v>0</v>
          </cell>
          <cell r="BX4">
            <v>362</v>
          </cell>
          <cell r="BY4">
            <v>2463</v>
          </cell>
          <cell r="BZ4">
            <v>0</v>
          </cell>
          <cell r="CA4">
            <v>677</v>
          </cell>
          <cell r="CB4">
            <v>0</v>
          </cell>
          <cell r="CC4">
            <v>667</v>
          </cell>
          <cell r="CD4">
            <v>4862</v>
          </cell>
          <cell r="CE4">
            <v>0</v>
          </cell>
          <cell r="CF4">
            <v>1694</v>
          </cell>
          <cell r="CG4">
            <v>0</v>
          </cell>
          <cell r="CH4">
            <v>29512</v>
          </cell>
          <cell r="CI4">
            <v>40337</v>
          </cell>
          <cell r="CJ4">
            <v>0</v>
          </cell>
          <cell r="CK4">
            <v>0</v>
          </cell>
          <cell r="CL4">
            <v>556</v>
          </cell>
          <cell r="CM4">
            <v>0</v>
          </cell>
          <cell r="CN4">
            <v>0</v>
          </cell>
          <cell r="CO4">
            <v>1056</v>
          </cell>
          <cell r="CP4">
            <v>4592</v>
          </cell>
          <cell r="CQ4">
            <v>1766</v>
          </cell>
          <cell r="CR4">
            <v>1739</v>
          </cell>
          <cell r="CS4">
            <v>1897</v>
          </cell>
          <cell r="CT4">
            <v>79753</v>
          </cell>
          <cell r="CU4">
            <v>320224</v>
          </cell>
          <cell r="CV4">
            <v>90068</v>
          </cell>
          <cell r="CW4">
            <v>27400</v>
          </cell>
          <cell r="CX4">
            <v>10461</v>
          </cell>
          <cell r="CY4">
            <v>1919</v>
          </cell>
          <cell r="CZ4">
            <v>7226</v>
          </cell>
          <cell r="DA4">
            <v>5130</v>
          </cell>
          <cell r="DB4">
            <v>4349</v>
          </cell>
          <cell r="DC4">
            <v>34533</v>
          </cell>
          <cell r="DD4">
            <v>15230</v>
          </cell>
          <cell r="DE4">
            <v>15773</v>
          </cell>
          <cell r="DF4">
            <v>56005</v>
          </cell>
          <cell r="DG4">
            <v>90501</v>
          </cell>
          <cell r="DH4">
            <v>27643</v>
          </cell>
          <cell r="DI4">
            <v>11994</v>
          </cell>
          <cell r="DJ4">
            <v>2730</v>
          </cell>
          <cell r="DK4">
            <v>767</v>
          </cell>
          <cell r="DL4">
            <v>3226</v>
          </cell>
          <cell r="DM4">
            <v>3275</v>
          </cell>
          <cell r="DN4">
            <v>1146</v>
          </cell>
          <cell r="DO4">
            <v>2407</v>
          </cell>
          <cell r="DP4">
            <v>0</v>
          </cell>
          <cell r="DQ4">
            <v>0</v>
          </cell>
          <cell r="DR4">
            <v>1503</v>
          </cell>
          <cell r="DS4">
            <v>0</v>
          </cell>
          <cell r="DT4">
            <v>658</v>
          </cell>
          <cell r="DU4">
            <v>109</v>
          </cell>
          <cell r="DV4">
            <v>23</v>
          </cell>
          <cell r="DW4">
            <v>2997</v>
          </cell>
          <cell r="DX4">
            <v>416</v>
          </cell>
          <cell r="DY4">
            <v>9864</v>
          </cell>
          <cell r="DZ4">
            <v>10375</v>
          </cell>
          <cell r="EA4">
            <v>9101</v>
          </cell>
          <cell r="EB4">
            <v>49171</v>
          </cell>
          <cell r="EC4">
            <v>61295</v>
          </cell>
          <cell r="ED4">
            <v>67250</v>
          </cell>
          <cell r="EE4">
            <v>91037</v>
          </cell>
          <cell r="EF4">
            <v>39909</v>
          </cell>
          <cell r="EG4">
            <v>56936</v>
          </cell>
          <cell r="EH4">
            <v>3550</v>
          </cell>
          <cell r="EI4">
            <v>6707</v>
          </cell>
          <cell r="EJ4">
            <v>3697</v>
          </cell>
          <cell r="EK4">
            <v>6252</v>
          </cell>
          <cell r="EL4">
            <v>16044</v>
          </cell>
          <cell r="EM4">
            <v>40308</v>
          </cell>
          <cell r="EN4">
            <v>151309</v>
          </cell>
          <cell r="EO4">
            <v>165120</v>
          </cell>
          <cell r="EP4">
            <v>172146</v>
          </cell>
          <cell r="EQ4">
            <v>159832</v>
          </cell>
          <cell r="ER4">
            <v>215074</v>
          </cell>
          <cell r="ES4">
            <v>153398</v>
          </cell>
          <cell r="ET4">
            <v>51416</v>
          </cell>
          <cell r="EU4">
            <v>39280</v>
          </cell>
          <cell r="EV4">
            <v>104988</v>
          </cell>
          <cell r="EW4">
            <v>99822</v>
          </cell>
          <cell r="EX4">
            <v>55741</v>
          </cell>
          <cell r="EY4">
            <v>60255</v>
          </cell>
          <cell r="EZ4">
            <v>124678</v>
          </cell>
          <cell r="FA4">
            <v>88210</v>
          </cell>
          <cell r="FB4">
            <v>73919</v>
          </cell>
          <cell r="FC4">
            <v>13350</v>
          </cell>
          <cell r="FD4">
            <v>23947</v>
          </cell>
          <cell r="FE4">
            <v>23758</v>
          </cell>
          <cell r="FF4">
            <v>14515</v>
          </cell>
          <cell r="FG4">
            <v>16912</v>
          </cell>
          <cell r="FH4">
            <v>30502</v>
          </cell>
          <cell r="FI4">
            <v>59800</v>
          </cell>
          <cell r="FJ4">
            <v>17109</v>
          </cell>
          <cell r="FK4">
            <v>31140</v>
          </cell>
          <cell r="FL4">
            <v>36217</v>
          </cell>
          <cell r="FM4">
            <v>4100</v>
          </cell>
          <cell r="FN4">
            <v>426</v>
          </cell>
          <cell r="FO4">
            <v>1232</v>
          </cell>
          <cell r="FP4">
            <v>606</v>
          </cell>
          <cell r="FQ4">
            <v>473</v>
          </cell>
          <cell r="FR4">
            <v>1739</v>
          </cell>
          <cell r="FS4">
            <v>2767</v>
          </cell>
          <cell r="FT4">
            <v>1112</v>
          </cell>
          <cell r="FU4">
            <v>6216</v>
          </cell>
          <cell r="FV4">
            <v>1127</v>
          </cell>
          <cell r="FW4">
            <v>1330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1215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1080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1920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1134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1134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2835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405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1851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5670</v>
          </cell>
          <cell r="EY5">
            <v>1620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5037</v>
          </cell>
          <cell r="FR5">
            <v>0</v>
          </cell>
          <cell r="FS5">
            <v>0</v>
          </cell>
          <cell r="FT5">
            <v>0</v>
          </cell>
          <cell r="FU5">
            <v>1134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4170</v>
          </cell>
          <cell r="E6">
            <v>0</v>
          </cell>
          <cell r="F6">
            <v>0</v>
          </cell>
          <cell r="G6">
            <v>0</v>
          </cell>
          <cell r="H6">
            <v>516</v>
          </cell>
          <cell r="I6">
            <v>0</v>
          </cell>
          <cell r="J6">
            <v>0</v>
          </cell>
          <cell r="K6">
            <v>298</v>
          </cell>
          <cell r="L6">
            <v>0</v>
          </cell>
          <cell r="M6">
            <v>620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1162</v>
          </cell>
          <cell r="AH6">
            <v>341</v>
          </cell>
          <cell r="AI6">
            <v>1318</v>
          </cell>
          <cell r="AJ6">
            <v>2063</v>
          </cell>
          <cell r="AK6">
            <v>1083</v>
          </cell>
          <cell r="AL6">
            <v>1974</v>
          </cell>
          <cell r="AM6">
            <v>649</v>
          </cell>
          <cell r="AN6">
            <v>885</v>
          </cell>
          <cell r="AO6">
            <v>151</v>
          </cell>
          <cell r="AP6">
            <v>0</v>
          </cell>
          <cell r="AQ6">
            <v>0</v>
          </cell>
          <cell r="AR6">
            <v>0</v>
          </cell>
          <cell r="AS6">
            <v>851</v>
          </cell>
          <cell r="AT6">
            <v>1031</v>
          </cell>
          <cell r="AU6">
            <v>4971</v>
          </cell>
          <cell r="AV6">
            <v>2717</v>
          </cell>
          <cell r="AW6">
            <v>1416</v>
          </cell>
          <cell r="AX6">
            <v>3205</v>
          </cell>
          <cell r="AY6">
            <v>0</v>
          </cell>
          <cell r="AZ6">
            <v>405</v>
          </cell>
          <cell r="BA6">
            <v>0</v>
          </cell>
          <cell r="BB6">
            <v>414</v>
          </cell>
          <cell r="BC6">
            <v>1217</v>
          </cell>
          <cell r="BD6">
            <v>687</v>
          </cell>
          <cell r="BE6">
            <v>0</v>
          </cell>
          <cell r="BF6">
            <v>257</v>
          </cell>
          <cell r="BG6">
            <v>3811</v>
          </cell>
          <cell r="BH6">
            <v>1333</v>
          </cell>
          <cell r="BI6">
            <v>1837</v>
          </cell>
          <cell r="BJ6">
            <v>1718</v>
          </cell>
          <cell r="BK6">
            <v>757</v>
          </cell>
          <cell r="BL6">
            <v>0</v>
          </cell>
          <cell r="BM6">
            <v>860</v>
          </cell>
          <cell r="BN6">
            <v>0</v>
          </cell>
          <cell r="BO6">
            <v>576</v>
          </cell>
          <cell r="BP6">
            <v>0</v>
          </cell>
          <cell r="BQ6">
            <v>3843</v>
          </cell>
          <cell r="BR6">
            <v>2465</v>
          </cell>
          <cell r="BS6">
            <v>846</v>
          </cell>
          <cell r="BT6">
            <v>2728</v>
          </cell>
          <cell r="BU6">
            <v>4769</v>
          </cell>
          <cell r="BV6">
            <v>2785</v>
          </cell>
          <cell r="BW6">
            <v>1207</v>
          </cell>
          <cell r="BX6">
            <v>0</v>
          </cell>
          <cell r="BY6">
            <v>0</v>
          </cell>
          <cell r="BZ6">
            <v>929</v>
          </cell>
          <cell r="CA6">
            <v>0</v>
          </cell>
          <cell r="CB6">
            <v>156</v>
          </cell>
          <cell r="CC6">
            <v>1273</v>
          </cell>
          <cell r="CD6">
            <v>1288</v>
          </cell>
          <cell r="CE6">
            <v>2908</v>
          </cell>
          <cell r="CF6">
            <v>3524</v>
          </cell>
          <cell r="CG6">
            <v>1490</v>
          </cell>
          <cell r="CH6">
            <v>1463</v>
          </cell>
          <cell r="CI6">
            <v>1659</v>
          </cell>
          <cell r="CJ6">
            <v>2503</v>
          </cell>
          <cell r="CK6">
            <v>3085</v>
          </cell>
          <cell r="CL6">
            <v>71</v>
          </cell>
          <cell r="CM6">
            <v>132</v>
          </cell>
          <cell r="CN6">
            <v>1032</v>
          </cell>
          <cell r="CO6">
            <v>63</v>
          </cell>
          <cell r="CP6">
            <v>3755</v>
          </cell>
          <cell r="CQ6">
            <v>934</v>
          </cell>
          <cell r="CR6">
            <v>3667</v>
          </cell>
          <cell r="CS6">
            <v>815</v>
          </cell>
          <cell r="CT6">
            <v>849</v>
          </cell>
          <cell r="CU6">
            <v>1068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830</v>
          </cell>
          <cell r="DB6">
            <v>1030</v>
          </cell>
          <cell r="DC6">
            <v>2817</v>
          </cell>
          <cell r="DD6">
            <v>2484</v>
          </cell>
          <cell r="DE6">
            <v>1475</v>
          </cell>
          <cell r="DF6">
            <v>2263</v>
          </cell>
          <cell r="DG6">
            <v>0</v>
          </cell>
          <cell r="DH6">
            <v>2648</v>
          </cell>
          <cell r="DI6">
            <v>0</v>
          </cell>
          <cell r="DJ6">
            <v>51</v>
          </cell>
          <cell r="DK6">
            <v>5994</v>
          </cell>
          <cell r="DL6">
            <v>127</v>
          </cell>
          <cell r="DM6">
            <v>5266</v>
          </cell>
          <cell r="DN6">
            <v>1638</v>
          </cell>
          <cell r="DO6">
            <v>2034</v>
          </cell>
          <cell r="DP6">
            <v>6601</v>
          </cell>
          <cell r="DQ6">
            <v>4192</v>
          </cell>
          <cell r="DR6">
            <v>2928</v>
          </cell>
          <cell r="DS6">
            <v>30</v>
          </cell>
          <cell r="DT6">
            <v>0</v>
          </cell>
          <cell r="DU6">
            <v>5473</v>
          </cell>
          <cell r="DV6">
            <v>90</v>
          </cell>
          <cell r="DW6">
            <v>16</v>
          </cell>
          <cell r="DX6">
            <v>0</v>
          </cell>
          <cell r="DY6">
            <v>1020</v>
          </cell>
          <cell r="DZ6">
            <v>5358</v>
          </cell>
          <cell r="EA6">
            <v>2053</v>
          </cell>
          <cell r="EB6">
            <v>1041</v>
          </cell>
          <cell r="EC6">
            <v>2046</v>
          </cell>
          <cell r="ED6">
            <v>3261</v>
          </cell>
          <cell r="EE6">
            <v>0</v>
          </cell>
          <cell r="EF6">
            <v>5444</v>
          </cell>
          <cell r="EG6">
            <v>0</v>
          </cell>
          <cell r="EH6">
            <v>413</v>
          </cell>
          <cell r="EI6">
            <v>0</v>
          </cell>
          <cell r="EJ6">
            <v>0</v>
          </cell>
          <cell r="EK6">
            <v>6622</v>
          </cell>
          <cell r="EL6">
            <v>438</v>
          </cell>
          <cell r="EM6">
            <v>744</v>
          </cell>
          <cell r="EN6">
            <v>17</v>
          </cell>
          <cell r="EO6">
            <v>5164</v>
          </cell>
          <cell r="EP6">
            <v>1487</v>
          </cell>
          <cell r="EQ6">
            <v>5455</v>
          </cell>
          <cell r="ER6">
            <v>115</v>
          </cell>
          <cell r="ES6">
            <v>7131</v>
          </cell>
          <cell r="ET6">
            <v>192</v>
          </cell>
          <cell r="EU6">
            <v>0</v>
          </cell>
          <cell r="EV6">
            <v>1042</v>
          </cell>
          <cell r="EW6">
            <v>385</v>
          </cell>
          <cell r="EX6">
            <v>5025</v>
          </cell>
          <cell r="EY6">
            <v>9608</v>
          </cell>
          <cell r="EZ6">
            <v>9629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928</v>
          </cell>
          <cell r="FH6">
            <v>0</v>
          </cell>
          <cell r="FI6">
            <v>0</v>
          </cell>
          <cell r="FJ6">
            <v>0</v>
          </cell>
          <cell r="FK6">
            <v>36</v>
          </cell>
          <cell r="FL6">
            <v>101</v>
          </cell>
          <cell r="FM6">
            <v>137</v>
          </cell>
          <cell r="FN6">
            <v>401</v>
          </cell>
          <cell r="FO6">
            <v>608</v>
          </cell>
          <cell r="FP6">
            <v>89</v>
          </cell>
          <cell r="FQ6">
            <v>1534</v>
          </cell>
          <cell r="FR6">
            <v>8600</v>
          </cell>
          <cell r="FS6">
            <v>496</v>
          </cell>
          <cell r="FT6">
            <v>2734</v>
          </cell>
          <cell r="FU6">
            <v>1753</v>
          </cell>
          <cell r="FV6">
            <v>113</v>
          </cell>
          <cell r="FW6">
            <v>154</v>
          </cell>
          <cell r="FX6">
            <v>0</v>
          </cell>
          <cell r="FY6">
            <v>0</v>
          </cell>
        </row>
        <row r="7">
          <cell r="B7">
            <v>102883</v>
          </cell>
          <cell r="C7">
            <v>139259</v>
          </cell>
          <cell r="D7">
            <v>113806</v>
          </cell>
          <cell r="E7">
            <v>193412</v>
          </cell>
          <cell r="F7">
            <v>196508</v>
          </cell>
          <cell r="G7">
            <v>101911</v>
          </cell>
          <cell r="H7">
            <v>227264</v>
          </cell>
          <cell r="I7">
            <v>229622</v>
          </cell>
          <cell r="J7">
            <v>107717</v>
          </cell>
          <cell r="K7">
            <v>215166</v>
          </cell>
          <cell r="L7">
            <v>262114</v>
          </cell>
          <cell r="M7">
            <v>102209</v>
          </cell>
          <cell r="N7">
            <v>474340</v>
          </cell>
          <cell r="O7">
            <v>479822</v>
          </cell>
          <cell r="P7">
            <v>367923</v>
          </cell>
          <cell r="Q7">
            <v>279488</v>
          </cell>
          <cell r="R7">
            <v>169470</v>
          </cell>
          <cell r="S7">
            <v>318751</v>
          </cell>
          <cell r="T7">
            <v>142386</v>
          </cell>
          <cell r="U7">
            <v>118969</v>
          </cell>
          <cell r="V7">
            <v>497675</v>
          </cell>
          <cell r="W7">
            <v>136156</v>
          </cell>
          <cell r="X7">
            <v>367699</v>
          </cell>
          <cell r="Y7">
            <v>18487</v>
          </cell>
          <cell r="Z7">
            <v>37998</v>
          </cell>
          <cell r="AA7">
            <v>40512</v>
          </cell>
          <cell r="AB7">
            <v>56307</v>
          </cell>
          <cell r="AC7">
            <v>209501</v>
          </cell>
          <cell r="AD7">
            <v>196383</v>
          </cell>
          <cell r="AE7">
            <v>88996</v>
          </cell>
          <cell r="AF7">
            <v>33753</v>
          </cell>
          <cell r="AG7">
            <v>17734</v>
          </cell>
          <cell r="AH7">
            <v>63556</v>
          </cell>
          <cell r="AI7">
            <v>87442</v>
          </cell>
          <cell r="AJ7">
            <v>57374</v>
          </cell>
          <cell r="AK7">
            <v>6064</v>
          </cell>
          <cell r="AL7">
            <v>48242</v>
          </cell>
          <cell r="AM7">
            <v>54522</v>
          </cell>
          <cell r="AN7">
            <v>33201</v>
          </cell>
          <cell r="AO7">
            <v>74805</v>
          </cell>
          <cell r="AP7">
            <v>43611</v>
          </cell>
          <cell r="AQ7">
            <v>80456</v>
          </cell>
          <cell r="AR7">
            <v>26213</v>
          </cell>
          <cell r="AS7">
            <v>195268</v>
          </cell>
          <cell r="AT7">
            <v>33284</v>
          </cell>
          <cell r="AU7">
            <v>45980</v>
          </cell>
          <cell r="AV7">
            <v>344800</v>
          </cell>
          <cell r="AW7">
            <v>18577</v>
          </cell>
          <cell r="AX7">
            <v>161610</v>
          </cell>
          <cell r="AY7">
            <v>197641</v>
          </cell>
          <cell r="AZ7">
            <v>395081</v>
          </cell>
          <cell r="BA7">
            <v>169577</v>
          </cell>
          <cell r="BB7">
            <v>362845</v>
          </cell>
          <cell r="BC7">
            <v>232216</v>
          </cell>
          <cell r="BD7">
            <v>253262</v>
          </cell>
          <cell r="BE7">
            <v>160432</v>
          </cell>
          <cell r="BF7">
            <v>144640</v>
          </cell>
          <cell r="BG7">
            <v>35343</v>
          </cell>
          <cell r="BH7">
            <v>289929</v>
          </cell>
          <cell r="BI7">
            <v>269149</v>
          </cell>
          <cell r="BJ7">
            <v>136138</v>
          </cell>
          <cell r="BK7">
            <v>53897</v>
          </cell>
          <cell r="BL7">
            <v>339436</v>
          </cell>
          <cell r="BM7">
            <v>252548</v>
          </cell>
          <cell r="BN7">
            <v>240286</v>
          </cell>
          <cell r="BO7">
            <v>366383</v>
          </cell>
          <cell r="BP7">
            <v>156243</v>
          </cell>
          <cell r="BQ7">
            <v>323978</v>
          </cell>
          <cell r="BR7">
            <v>144833</v>
          </cell>
          <cell r="BS7">
            <v>314576</v>
          </cell>
          <cell r="BT7">
            <v>170257</v>
          </cell>
          <cell r="BU7">
            <v>296234</v>
          </cell>
          <cell r="BV7">
            <v>438144</v>
          </cell>
          <cell r="BW7">
            <v>410261</v>
          </cell>
          <cell r="BX7">
            <v>190982</v>
          </cell>
          <cell r="BY7">
            <v>139085</v>
          </cell>
          <cell r="BZ7">
            <v>337931</v>
          </cell>
          <cell r="CA7">
            <v>119903</v>
          </cell>
          <cell r="CB7">
            <v>359647</v>
          </cell>
          <cell r="CC7">
            <v>295397</v>
          </cell>
          <cell r="CD7">
            <v>145726</v>
          </cell>
          <cell r="CE7">
            <v>406212</v>
          </cell>
          <cell r="CF7">
            <v>242881</v>
          </cell>
          <cell r="CG7">
            <v>322025</v>
          </cell>
          <cell r="CH7">
            <v>295044</v>
          </cell>
          <cell r="CI7">
            <v>474553</v>
          </cell>
          <cell r="CJ7">
            <v>181563</v>
          </cell>
          <cell r="CK7">
            <v>153795</v>
          </cell>
          <cell r="CL7">
            <v>142036</v>
          </cell>
          <cell r="CM7">
            <v>529249</v>
          </cell>
          <cell r="CN7">
            <v>195395</v>
          </cell>
          <cell r="CO7">
            <v>318082</v>
          </cell>
          <cell r="CP7">
            <v>555586</v>
          </cell>
          <cell r="CQ7">
            <v>27918</v>
          </cell>
          <cell r="CR7">
            <v>468280</v>
          </cell>
          <cell r="CS7">
            <v>308276</v>
          </cell>
          <cell r="CT7">
            <v>133944</v>
          </cell>
          <cell r="CU7">
            <v>188677</v>
          </cell>
          <cell r="CV7">
            <v>316095</v>
          </cell>
          <cell r="CW7">
            <v>19124</v>
          </cell>
          <cell r="CX7">
            <v>492366</v>
          </cell>
          <cell r="CY7">
            <v>306913</v>
          </cell>
          <cell r="CZ7">
            <v>13593</v>
          </cell>
          <cell r="DA7">
            <v>455762</v>
          </cell>
          <cell r="DB7">
            <v>132429</v>
          </cell>
          <cell r="DC7">
            <v>598921</v>
          </cell>
          <cell r="DD7">
            <v>233510</v>
          </cell>
          <cell r="DE7">
            <v>358225</v>
          </cell>
          <cell r="DF7">
            <v>10582</v>
          </cell>
          <cell r="DG7">
            <v>15527</v>
          </cell>
          <cell r="DH7">
            <v>282018</v>
          </cell>
          <cell r="DI7">
            <v>317994</v>
          </cell>
          <cell r="DJ7">
            <v>152535</v>
          </cell>
          <cell r="DK7">
            <v>502392</v>
          </cell>
          <cell r="DL7">
            <v>17870</v>
          </cell>
          <cell r="DM7">
            <v>162406</v>
          </cell>
          <cell r="DN7">
            <v>602754</v>
          </cell>
          <cell r="DO7">
            <v>401110</v>
          </cell>
          <cell r="DP7">
            <v>365232</v>
          </cell>
          <cell r="DQ7">
            <v>144620</v>
          </cell>
          <cell r="DR7">
            <v>490691</v>
          </cell>
          <cell r="DS7">
            <v>266838</v>
          </cell>
          <cell r="DT7">
            <v>309692</v>
          </cell>
          <cell r="DU7">
            <v>328162</v>
          </cell>
          <cell r="DV7">
            <v>154657</v>
          </cell>
          <cell r="DW7">
            <v>428936</v>
          </cell>
          <cell r="DX7">
            <v>143751</v>
          </cell>
          <cell r="DY7">
            <v>11146</v>
          </cell>
          <cell r="DZ7">
            <v>285816</v>
          </cell>
          <cell r="EA7">
            <v>403632</v>
          </cell>
          <cell r="EB7">
            <v>265681</v>
          </cell>
          <cell r="EC7">
            <v>147278</v>
          </cell>
          <cell r="ED7">
            <v>127702</v>
          </cell>
          <cell r="EE7">
            <v>4633</v>
          </cell>
          <cell r="EF7">
            <v>390205</v>
          </cell>
          <cell r="EG7">
            <v>288643</v>
          </cell>
          <cell r="EH7">
            <v>303279</v>
          </cell>
          <cell r="EI7">
            <v>129274</v>
          </cell>
          <cell r="EJ7">
            <v>300711</v>
          </cell>
          <cell r="EK7">
            <v>318581</v>
          </cell>
          <cell r="EL7">
            <v>377930</v>
          </cell>
          <cell r="EM7">
            <v>273877</v>
          </cell>
          <cell r="EN7">
            <v>263364</v>
          </cell>
          <cell r="EO7">
            <v>118660</v>
          </cell>
          <cell r="EP7">
            <v>9569</v>
          </cell>
          <cell r="EQ7">
            <v>21722</v>
          </cell>
          <cell r="ER7">
            <v>178371</v>
          </cell>
          <cell r="ES7">
            <v>6276</v>
          </cell>
          <cell r="ET7">
            <v>238969</v>
          </cell>
          <cell r="EU7">
            <v>28288</v>
          </cell>
          <cell r="EV7">
            <v>224840</v>
          </cell>
          <cell r="EW7">
            <v>211556</v>
          </cell>
          <cell r="EX7">
            <v>204491</v>
          </cell>
          <cell r="EY7">
            <v>94785</v>
          </cell>
          <cell r="EZ7">
            <v>110047</v>
          </cell>
          <cell r="FA7">
            <v>159120</v>
          </cell>
          <cell r="FB7">
            <v>28969</v>
          </cell>
          <cell r="FC7">
            <v>190860</v>
          </cell>
          <cell r="FD7">
            <v>162909</v>
          </cell>
          <cell r="FE7">
            <v>217868</v>
          </cell>
          <cell r="FF7">
            <v>23447</v>
          </cell>
          <cell r="FG7">
            <v>384790</v>
          </cell>
          <cell r="FH7">
            <v>163458</v>
          </cell>
          <cell r="FI7">
            <v>7731</v>
          </cell>
          <cell r="FJ7">
            <v>19956</v>
          </cell>
          <cell r="FK7">
            <v>20863</v>
          </cell>
          <cell r="FL7">
            <v>218282</v>
          </cell>
          <cell r="FM7">
            <v>273712</v>
          </cell>
          <cell r="FN7">
            <v>18680</v>
          </cell>
          <cell r="FO7">
            <v>226544</v>
          </cell>
          <cell r="FP7">
            <v>408109</v>
          </cell>
          <cell r="FQ7">
            <v>16285</v>
          </cell>
          <cell r="FR7">
            <v>201461</v>
          </cell>
          <cell r="FS7">
            <v>125364</v>
          </cell>
          <cell r="FT7">
            <v>186974</v>
          </cell>
          <cell r="FU7">
            <v>7433</v>
          </cell>
          <cell r="FV7">
            <v>190699</v>
          </cell>
          <cell r="FW7">
            <v>148302</v>
          </cell>
          <cell r="FX7">
            <v>0</v>
          </cell>
          <cell r="FY7">
            <v>0</v>
          </cell>
        </row>
        <row r="8">
          <cell r="B8">
            <v>29628</v>
          </cell>
          <cell r="C8">
            <v>54026</v>
          </cell>
          <cell r="D8">
            <v>76315</v>
          </cell>
          <cell r="E8">
            <v>38325</v>
          </cell>
          <cell r="F8">
            <v>13091</v>
          </cell>
          <cell r="G8">
            <v>25409</v>
          </cell>
          <cell r="H8">
            <v>47465</v>
          </cell>
          <cell r="I8">
            <v>26391</v>
          </cell>
          <cell r="J8">
            <v>57172</v>
          </cell>
          <cell r="K8">
            <v>62625</v>
          </cell>
          <cell r="L8">
            <v>45396</v>
          </cell>
          <cell r="M8">
            <v>47360</v>
          </cell>
          <cell r="N8">
            <v>41481</v>
          </cell>
          <cell r="O8">
            <v>32720</v>
          </cell>
          <cell r="P8">
            <v>42557</v>
          </cell>
          <cell r="Q8">
            <v>54641</v>
          </cell>
          <cell r="R8">
            <v>36341</v>
          </cell>
          <cell r="S8">
            <v>46625</v>
          </cell>
          <cell r="T8">
            <v>46275</v>
          </cell>
          <cell r="U8">
            <v>38131</v>
          </cell>
          <cell r="V8">
            <v>34177</v>
          </cell>
          <cell r="W8">
            <v>50391</v>
          </cell>
          <cell r="X8">
            <v>54216</v>
          </cell>
          <cell r="Y8">
            <v>37993</v>
          </cell>
          <cell r="Z8">
            <v>64866</v>
          </cell>
          <cell r="AA8">
            <v>36920</v>
          </cell>
          <cell r="AB8">
            <v>44281</v>
          </cell>
          <cell r="AC8">
            <v>67514</v>
          </cell>
          <cell r="AD8">
            <v>28912</v>
          </cell>
          <cell r="AE8">
            <v>55977</v>
          </cell>
          <cell r="AF8">
            <v>39036</v>
          </cell>
          <cell r="AG8">
            <v>39459</v>
          </cell>
          <cell r="AH8">
            <v>46738</v>
          </cell>
          <cell r="AI8">
            <v>53509</v>
          </cell>
          <cell r="AJ8">
            <v>33367</v>
          </cell>
          <cell r="AK8">
            <v>53040</v>
          </cell>
          <cell r="AL8">
            <v>61704</v>
          </cell>
          <cell r="AM8">
            <v>20367</v>
          </cell>
          <cell r="AN8">
            <v>46550</v>
          </cell>
          <cell r="AO8">
            <v>145586</v>
          </cell>
          <cell r="AP8">
            <v>40015</v>
          </cell>
          <cell r="AQ8">
            <v>24056</v>
          </cell>
          <cell r="AR8">
            <v>39946</v>
          </cell>
          <cell r="AS8">
            <v>28338</v>
          </cell>
          <cell r="AT8">
            <v>36959</v>
          </cell>
          <cell r="AU8">
            <v>30256</v>
          </cell>
          <cell r="AV8">
            <v>37932</v>
          </cell>
          <cell r="AW8">
            <v>59884</v>
          </cell>
          <cell r="AX8">
            <v>47980</v>
          </cell>
          <cell r="AY8">
            <v>57964</v>
          </cell>
          <cell r="AZ8">
            <v>48332</v>
          </cell>
          <cell r="BA8">
            <v>45274</v>
          </cell>
          <cell r="BB8">
            <v>55250</v>
          </cell>
          <cell r="BC8">
            <v>33997</v>
          </cell>
          <cell r="BD8">
            <v>34022</v>
          </cell>
          <cell r="BE8">
            <v>41180</v>
          </cell>
          <cell r="BF8">
            <v>39283</v>
          </cell>
          <cell r="BG8">
            <v>60057</v>
          </cell>
          <cell r="BH8">
            <v>59382</v>
          </cell>
          <cell r="BI8">
            <v>47077</v>
          </cell>
          <cell r="BJ8">
            <v>71455</v>
          </cell>
          <cell r="BK8">
            <v>52538</v>
          </cell>
          <cell r="BL8">
            <v>41445</v>
          </cell>
          <cell r="BM8">
            <v>43351</v>
          </cell>
          <cell r="BN8">
            <v>43108</v>
          </cell>
          <cell r="BO8">
            <v>42684</v>
          </cell>
          <cell r="BP8">
            <v>62269</v>
          </cell>
          <cell r="BQ8">
            <v>43085</v>
          </cell>
          <cell r="BR8">
            <v>66220</v>
          </cell>
          <cell r="BS8">
            <v>29815</v>
          </cell>
          <cell r="BT8">
            <v>70368</v>
          </cell>
          <cell r="BU8">
            <v>73460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78245</v>
          </cell>
          <cell r="CI8">
            <v>67737</v>
          </cell>
          <cell r="CJ8">
            <v>120793</v>
          </cell>
          <cell r="CK8">
            <v>84532</v>
          </cell>
          <cell r="CL8">
            <v>59953</v>
          </cell>
          <cell r="CM8">
            <v>47088</v>
          </cell>
          <cell r="CN8">
            <v>54672</v>
          </cell>
          <cell r="CO8">
            <v>46727</v>
          </cell>
          <cell r="CP8">
            <v>87392</v>
          </cell>
          <cell r="CQ8">
            <v>82428</v>
          </cell>
          <cell r="CR8">
            <v>58455</v>
          </cell>
          <cell r="CS8">
            <v>56537</v>
          </cell>
          <cell r="CT8">
            <v>74890</v>
          </cell>
          <cell r="CU8">
            <v>98649</v>
          </cell>
          <cell r="CV8">
            <v>80284</v>
          </cell>
          <cell r="CW8">
            <v>49958</v>
          </cell>
          <cell r="CX8">
            <v>94961</v>
          </cell>
          <cell r="CY8">
            <v>62150</v>
          </cell>
          <cell r="CZ8">
            <v>74733</v>
          </cell>
          <cell r="DA8">
            <v>104449</v>
          </cell>
          <cell r="DB8">
            <v>99905</v>
          </cell>
          <cell r="DC8">
            <v>85967</v>
          </cell>
          <cell r="DD8">
            <v>83780</v>
          </cell>
          <cell r="DE8">
            <v>28899</v>
          </cell>
          <cell r="DF8">
            <v>72775</v>
          </cell>
          <cell r="DG8">
            <v>96705</v>
          </cell>
          <cell r="DH8">
            <v>59624</v>
          </cell>
          <cell r="DI8">
            <v>135040</v>
          </cell>
          <cell r="DJ8">
            <v>79624</v>
          </cell>
          <cell r="DK8">
            <v>93044</v>
          </cell>
          <cell r="DL8">
            <v>80267</v>
          </cell>
          <cell r="DM8">
            <v>52476</v>
          </cell>
          <cell r="DN8">
            <v>74396</v>
          </cell>
          <cell r="DO8">
            <v>139652</v>
          </cell>
          <cell r="DP8">
            <v>81068</v>
          </cell>
          <cell r="DQ8">
            <v>91985</v>
          </cell>
          <cell r="DR8">
            <v>74925</v>
          </cell>
          <cell r="DS8">
            <v>76106</v>
          </cell>
          <cell r="DT8">
            <v>157546</v>
          </cell>
          <cell r="DU8">
            <v>113825</v>
          </cell>
          <cell r="DV8">
            <v>105299</v>
          </cell>
          <cell r="DW8">
            <v>147775</v>
          </cell>
          <cell r="DX8">
            <v>108780</v>
          </cell>
          <cell r="DY8">
            <v>152542</v>
          </cell>
          <cell r="DZ8">
            <v>87314</v>
          </cell>
          <cell r="EA8">
            <v>67679</v>
          </cell>
          <cell r="EB8">
            <v>78438</v>
          </cell>
          <cell r="EC8">
            <v>66779</v>
          </cell>
          <cell r="ED8">
            <v>141771</v>
          </cell>
          <cell r="EE8">
            <v>152823</v>
          </cell>
          <cell r="EF8">
            <v>101168</v>
          </cell>
          <cell r="EG8">
            <v>50563</v>
          </cell>
          <cell r="EH8">
            <v>138079</v>
          </cell>
          <cell r="EI8">
            <v>82508</v>
          </cell>
          <cell r="EJ8">
            <v>73111</v>
          </cell>
          <cell r="EK8">
            <v>45378</v>
          </cell>
          <cell r="EL8">
            <v>48113</v>
          </cell>
          <cell r="EM8">
            <v>48578</v>
          </cell>
          <cell r="EN8">
            <v>87161</v>
          </cell>
          <cell r="EO8">
            <v>36663</v>
          </cell>
          <cell r="EP8">
            <v>62530</v>
          </cell>
          <cell r="EQ8">
            <v>99011</v>
          </cell>
          <cell r="ER8">
            <v>103208</v>
          </cell>
          <cell r="ES8">
            <v>60416</v>
          </cell>
          <cell r="ET8">
            <v>134864</v>
          </cell>
          <cell r="EU8">
            <v>203572</v>
          </cell>
          <cell r="EV8">
            <v>141322</v>
          </cell>
          <cell r="EW8">
            <v>234556</v>
          </cell>
          <cell r="EX8">
            <v>129906</v>
          </cell>
          <cell r="EY8">
            <v>179654</v>
          </cell>
          <cell r="EZ8">
            <v>144440</v>
          </cell>
          <cell r="FA8">
            <v>98759</v>
          </cell>
          <cell r="FB8">
            <v>125106</v>
          </cell>
          <cell r="FC8">
            <v>146202</v>
          </cell>
          <cell r="FD8">
            <v>190127</v>
          </cell>
          <cell r="FE8">
            <v>70779</v>
          </cell>
          <cell r="FF8">
            <v>158546</v>
          </cell>
          <cell r="FG8">
            <v>83867</v>
          </cell>
          <cell r="FH8">
            <v>110166</v>
          </cell>
          <cell r="FI8">
            <v>105646</v>
          </cell>
          <cell r="FJ8">
            <v>123822</v>
          </cell>
          <cell r="FK8">
            <v>104724</v>
          </cell>
          <cell r="FL8">
            <v>208227</v>
          </cell>
          <cell r="FM8">
            <v>65654</v>
          </cell>
          <cell r="FN8">
            <v>272404</v>
          </cell>
          <cell r="FO8">
            <v>247708</v>
          </cell>
          <cell r="FP8">
            <v>205706</v>
          </cell>
          <cell r="FQ8">
            <v>214348</v>
          </cell>
          <cell r="FR8">
            <v>202841</v>
          </cell>
          <cell r="FS8">
            <v>187549</v>
          </cell>
          <cell r="FT8">
            <v>215365</v>
          </cell>
          <cell r="FU8">
            <v>217133</v>
          </cell>
          <cell r="FV8">
            <v>176600</v>
          </cell>
          <cell r="FW8">
            <v>226382</v>
          </cell>
          <cell r="FX8">
            <v>0</v>
          </cell>
          <cell r="FY8">
            <v>0</v>
          </cell>
        </row>
        <row r="9">
          <cell r="B9">
            <v>13879</v>
          </cell>
          <cell r="C9">
            <v>23608</v>
          </cell>
          <cell r="D9">
            <v>23405</v>
          </cell>
          <cell r="E9">
            <v>13555</v>
          </cell>
          <cell r="F9">
            <v>8394</v>
          </cell>
          <cell r="G9">
            <v>11396</v>
          </cell>
          <cell r="H9">
            <v>1906</v>
          </cell>
          <cell r="I9">
            <v>15300</v>
          </cell>
          <cell r="J9">
            <v>9303</v>
          </cell>
          <cell r="K9">
            <v>3699</v>
          </cell>
          <cell r="L9">
            <v>19260</v>
          </cell>
          <cell r="M9">
            <v>10615</v>
          </cell>
          <cell r="N9">
            <v>21595</v>
          </cell>
          <cell r="O9">
            <v>8000</v>
          </cell>
          <cell r="P9">
            <v>30267</v>
          </cell>
          <cell r="Q9">
            <v>27074</v>
          </cell>
          <cell r="R9">
            <v>24609</v>
          </cell>
          <cell r="S9">
            <v>5285</v>
          </cell>
          <cell r="T9">
            <v>18016</v>
          </cell>
          <cell r="U9">
            <v>2673</v>
          </cell>
          <cell r="V9">
            <v>12188</v>
          </cell>
          <cell r="W9">
            <v>20305</v>
          </cell>
          <cell r="X9">
            <v>6051</v>
          </cell>
          <cell r="Y9">
            <v>17342</v>
          </cell>
          <cell r="Z9">
            <v>7525</v>
          </cell>
          <cell r="AA9">
            <v>6512</v>
          </cell>
          <cell r="AB9">
            <v>15475</v>
          </cell>
          <cell r="AC9">
            <v>6201</v>
          </cell>
          <cell r="AD9">
            <v>5434</v>
          </cell>
          <cell r="AE9">
            <v>0</v>
          </cell>
          <cell r="AF9">
            <v>2790</v>
          </cell>
          <cell r="AG9">
            <v>1750</v>
          </cell>
          <cell r="AH9">
            <v>36117</v>
          </cell>
          <cell r="AI9">
            <v>10574</v>
          </cell>
          <cell r="AJ9">
            <v>7974</v>
          </cell>
          <cell r="AK9">
            <v>21604</v>
          </cell>
          <cell r="AL9">
            <v>5339</v>
          </cell>
          <cell r="AM9">
            <v>6782</v>
          </cell>
          <cell r="AN9">
            <v>14151</v>
          </cell>
          <cell r="AO9">
            <v>17662</v>
          </cell>
          <cell r="AP9">
            <v>13048</v>
          </cell>
          <cell r="AQ9">
            <v>22665</v>
          </cell>
          <cell r="AR9">
            <v>2329</v>
          </cell>
          <cell r="AS9">
            <v>17288</v>
          </cell>
          <cell r="AT9">
            <v>12061</v>
          </cell>
          <cell r="AU9">
            <v>24286</v>
          </cell>
          <cell r="AV9">
            <v>6435</v>
          </cell>
          <cell r="AW9">
            <v>5576</v>
          </cell>
          <cell r="AX9">
            <v>29027</v>
          </cell>
          <cell r="AY9">
            <v>17387</v>
          </cell>
          <cell r="AZ9">
            <v>3878</v>
          </cell>
          <cell r="BA9">
            <v>9736</v>
          </cell>
          <cell r="BB9">
            <v>33106</v>
          </cell>
          <cell r="BC9">
            <v>213</v>
          </cell>
          <cell r="BD9">
            <v>6998</v>
          </cell>
          <cell r="BE9">
            <v>29828</v>
          </cell>
          <cell r="BF9">
            <v>17582</v>
          </cell>
          <cell r="BG9">
            <v>21901</v>
          </cell>
          <cell r="BH9">
            <v>3286</v>
          </cell>
          <cell r="BI9">
            <v>35283</v>
          </cell>
          <cell r="BJ9">
            <v>5992</v>
          </cell>
          <cell r="BK9">
            <v>14016</v>
          </cell>
          <cell r="BL9">
            <v>9438</v>
          </cell>
          <cell r="BM9">
            <v>470</v>
          </cell>
          <cell r="BN9">
            <v>10050</v>
          </cell>
          <cell r="BO9">
            <v>6230</v>
          </cell>
          <cell r="BP9">
            <v>445</v>
          </cell>
          <cell r="BQ9">
            <v>5640</v>
          </cell>
          <cell r="BR9">
            <v>27809</v>
          </cell>
          <cell r="BS9">
            <v>7725</v>
          </cell>
          <cell r="BT9">
            <v>8247</v>
          </cell>
          <cell r="BU9">
            <v>8818</v>
          </cell>
          <cell r="BV9">
            <v>11016</v>
          </cell>
          <cell r="BW9">
            <v>5810</v>
          </cell>
          <cell r="BX9">
            <v>6898</v>
          </cell>
          <cell r="BY9">
            <v>7440</v>
          </cell>
          <cell r="BZ9">
            <v>8146</v>
          </cell>
          <cell r="CA9">
            <v>19261</v>
          </cell>
          <cell r="CB9">
            <v>15668</v>
          </cell>
          <cell r="CC9">
            <v>19674</v>
          </cell>
          <cell r="CD9">
            <v>4737</v>
          </cell>
          <cell r="CE9">
            <v>18730</v>
          </cell>
          <cell r="CF9">
            <v>19038</v>
          </cell>
          <cell r="CG9">
            <v>11055</v>
          </cell>
          <cell r="CH9">
            <v>8795</v>
          </cell>
          <cell r="CI9">
            <v>6996</v>
          </cell>
          <cell r="CJ9">
            <v>15700</v>
          </cell>
          <cell r="CK9">
            <v>4780</v>
          </cell>
          <cell r="CL9">
            <v>3608</v>
          </cell>
          <cell r="CM9">
            <v>2632</v>
          </cell>
          <cell r="CN9">
            <v>7527</v>
          </cell>
          <cell r="CO9">
            <v>27071</v>
          </cell>
          <cell r="CP9">
            <v>8235</v>
          </cell>
          <cell r="CQ9">
            <v>14560</v>
          </cell>
          <cell r="CR9">
            <v>12637</v>
          </cell>
          <cell r="CS9">
            <v>9846</v>
          </cell>
          <cell r="CT9">
            <v>5000</v>
          </cell>
          <cell r="CU9">
            <v>11226</v>
          </cell>
          <cell r="CV9">
            <v>10152</v>
          </cell>
          <cell r="CW9">
            <v>7362</v>
          </cell>
          <cell r="CX9">
            <v>8702</v>
          </cell>
          <cell r="CY9">
            <v>12221</v>
          </cell>
          <cell r="CZ9">
            <v>1505</v>
          </cell>
          <cell r="DA9">
            <v>171837</v>
          </cell>
          <cell r="DB9">
            <v>262620</v>
          </cell>
          <cell r="DC9">
            <v>318805</v>
          </cell>
          <cell r="DD9">
            <v>264446</v>
          </cell>
          <cell r="DE9">
            <v>235028</v>
          </cell>
          <cell r="DF9">
            <v>322443</v>
          </cell>
          <cell r="DG9">
            <v>345226</v>
          </cell>
          <cell r="DH9">
            <v>255685</v>
          </cell>
          <cell r="DI9">
            <v>3632</v>
          </cell>
          <cell r="DJ9">
            <v>337299</v>
          </cell>
          <cell r="DK9">
            <v>24374</v>
          </cell>
          <cell r="DL9">
            <v>368093</v>
          </cell>
          <cell r="DM9">
            <v>721156</v>
          </cell>
          <cell r="DN9">
            <v>398415</v>
          </cell>
          <cell r="DO9">
            <v>135477</v>
          </cell>
          <cell r="DP9">
            <v>477197</v>
          </cell>
          <cell r="DQ9">
            <v>59834</v>
          </cell>
          <cell r="DR9">
            <v>658050</v>
          </cell>
          <cell r="DS9">
            <v>452544</v>
          </cell>
          <cell r="DT9">
            <v>47580</v>
          </cell>
          <cell r="DU9">
            <v>428903</v>
          </cell>
          <cell r="DV9">
            <v>4964</v>
          </cell>
          <cell r="DW9">
            <v>6162</v>
          </cell>
          <cell r="DX9">
            <v>3638</v>
          </cell>
          <cell r="DY9">
            <v>27328</v>
          </cell>
          <cell r="DZ9">
            <v>87406</v>
          </cell>
          <cell r="EA9">
            <v>31120</v>
          </cell>
          <cell r="EB9">
            <v>30205</v>
          </cell>
          <cell r="EC9">
            <v>34980</v>
          </cell>
          <cell r="ED9">
            <v>23921</v>
          </cell>
          <cell r="EE9">
            <v>13119</v>
          </cell>
          <cell r="EF9">
            <v>17467</v>
          </cell>
          <cell r="EG9">
            <v>25421</v>
          </cell>
          <cell r="EH9">
            <v>11222</v>
          </cell>
          <cell r="EI9">
            <v>8594</v>
          </cell>
          <cell r="EJ9">
            <v>6147</v>
          </cell>
          <cell r="EK9">
            <v>11921</v>
          </cell>
          <cell r="EL9">
            <v>42262</v>
          </cell>
          <cell r="EM9">
            <v>12008</v>
          </cell>
          <cell r="EN9">
            <v>15864</v>
          </cell>
          <cell r="EO9">
            <v>21702</v>
          </cell>
          <cell r="EP9">
            <v>16950</v>
          </cell>
          <cell r="EQ9">
            <v>24612</v>
          </cell>
          <cell r="ER9">
            <v>19010</v>
          </cell>
          <cell r="ES9">
            <v>7248</v>
          </cell>
          <cell r="ET9">
            <v>9273</v>
          </cell>
          <cell r="EU9">
            <v>8568</v>
          </cell>
          <cell r="EV9">
            <v>7753</v>
          </cell>
          <cell r="EW9">
            <v>29010</v>
          </cell>
          <cell r="EX9">
            <v>20715</v>
          </cell>
          <cell r="EY9">
            <v>16100</v>
          </cell>
          <cell r="EZ9">
            <v>2501</v>
          </cell>
          <cell r="FA9">
            <v>8738</v>
          </cell>
          <cell r="FB9">
            <v>14240</v>
          </cell>
          <cell r="FC9">
            <v>22183</v>
          </cell>
          <cell r="FD9">
            <v>42155</v>
          </cell>
          <cell r="FE9">
            <v>11470</v>
          </cell>
          <cell r="FF9">
            <v>25626</v>
          </cell>
          <cell r="FG9">
            <v>5540</v>
          </cell>
          <cell r="FH9">
            <v>681</v>
          </cell>
          <cell r="FI9">
            <v>5116</v>
          </cell>
          <cell r="FJ9">
            <v>13562</v>
          </cell>
          <cell r="FK9">
            <v>15504</v>
          </cell>
          <cell r="FL9">
            <v>16218</v>
          </cell>
          <cell r="FM9">
            <v>10418</v>
          </cell>
          <cell r="FN9">
            <v>19166</v>
          </cell>
          <cell r="FO9">
            <v>19830</v>
          </cell>
          <cell r="FP9">
            <v>4753</v>
          </cell>
          <cell r="FQ9">
            <v>16464</v>
          </cell>
          <cell r="FR9">
            <v>15023</v>
          </cell>
          <cell r="FS9">
            <v>12876</v>
          </cell>
          <cell r="FT9">
            <v>77</v>
          </cell>
          <cell r="FU9">
            <v>7058</v>
          </cell>
          <cell r="FV9">
            <v>3650</v>
          </cell>
          <cell r="FW9">
            <v>4632</v>
          </cell>
          <cell r="FX9">
            <v>0</v>
          </cell>
          <cell r="FY9">
            <v>0</v>
          </cell>
        </row>
        <row r="10">
          <cell r="B10">
            <v>436532</v>
          </cell>
          <cell r="C10">
            <v>276140</v>
          </cell>
          <cell r="D10">
            <v>431204</v>
          </cell>
          <cell r="E10">
            <v>347965</v>
          </cell>
          <cell r="F10">
            <v>510364</v>
          </cell>
          <cell r="G10">
            <v>489132</v>
          </cell>
          <cell r="H10">
            <v>329006</v>
          </cell>
          <cell r="I10">
            <v>462540</v>
          </cell>
          <cell r="J10">
            <v>364690</v>
          </cell>
          <cell r="K10">
            <v>400137</v>
          </cell>
          <cell r="L10">
            <v>352746</v>
          </cell>
          <cell r="M10">
            <v>665806</v>
          </cell>
          <cell r="N10">
            <v>538668</v>
          </cell>
          <cell r="O10">
            <v>523418</v>
          </cell>
          <cell r="P10">
            <v>745809</v>
          </cell>
          <cell r="Q10">
            <v>498946</v>
          </cell>
          <cell r="R10">
            <v>508451</v>
          </cell>
          <cell r="S10">
            <v>552040</v>
          </cell>
          <cell r="T10">
            <v>402214</v>
          </cell>
          <cell r="U10">
            <v>386772</v>
          </cell>
          <cell r="V10">
            <v>339012</v>
          </cell>
          <cell r="W10">
            <v>171890</v>
          </cell>
          <cell r="X10">
            <v>734459</v>
          </cell>
          <cell r="Y10">
            <v>616154</v>
          </cell>
          <cell r="Z10">
            <v>751249</v>
          </cell>
          <cell r="AA10">
            <v>392509</v>
          </cell>
          <cell r="AB10">
            <v>630749</v>
          </cell>
          <cell r="AC10">
            <v>454807</v>
          </cell>
          <cell r="AD10">
            <v>484378</v>
          </cell>
          <cell r="AE10">
            <v>617556</v>
          </cell>
          <cell r="AF10">
            <v>569453</v>
          </cell>
          <cell r="AG10">
            <v>374082</v>
          </cell>
          <cell r="AH10">
            <v>408077</v>
          </cell>
          <cell r="AI10">
            <v>535678</v>
          </cell>
          <cell r="AJ10">
            <v>835586</v>
          </cell>
          <cell r="AK10">
            <v>749684</v>
          </cell>
          <cell r="AL10">
            <v>753095</v>
          </cell>
          <cell r="AM10">
            <v>951684</v>
          </cell>
          <cell r="AN10">
            <v>831842</v>
          </cell>
          <cell r="AO10">
            <v>872770</v>
          </cell>
          <cell r="AP10">
            <v>734593</v>
          </cell>
          <cell r="AQ10">
            <v>690987</v>
          </cell>
          <cell r="AR10">
            <v>1115051</v>
          </cell>
          <cell r="AS10">
            <v>312835</v>
          </cell>
          <cell r="AT10">
            <v>748662</v>
          </cell>
          <cell r="AU10">
            <v>696145</v>
          </cell>
          <cell r="AV10">
            <v>653607</v>
          </cell>
          <cell r="AW10">
            <v>889157</v>
          </cell>
          <cell r="AX10">
            <v>681367</v>
          </cell>
          <cell r="AY10">
            <v>1118729</v>
          </cell>
          <cell r="AZ10">
            <v>775917</v>
          </cell>
          <cell r="BA10">
            <v>659265</v>
          </cell>
          <cell r="BB10">
            <v>635097</v>
          </cell>
          <cell r="BC10">
            <v>1163746</v>
          </cell>
          <cell r="BD10">
            <v>578806</v>
          </cell>
          <cell r="BE10">
            <v>213960</v>
          </cell>
          <cell r="BF10">
            <v>666364</v>
          </cell>
          <cell r="BG10">
            <v>833967</v>
          </cell>
          <cell r="BH10">
            <v>594157</v>
          </cell>
          <cell r="BI10">
            <v>845027</v>
          </cell>
          <cell r="BJ10">
            <v>1157750</v>
          </cell>
          <cell r="BK10">
            <v>1028249</v>
          </cell>
          <cell r="BL10">
            <v>1062106</v>
          </cell>
          <cell r="BM10">
            <v>1324817</v>
          </cell>
          <cell r="BN10">
            <v>2020731</v>
          </cell>
          <cell r="BO10">
            <v>1860933</v>
          </cell>
          <cell r="BP10">
            <v>965433</v>
          </cell>
          <cell r="BQ10">
            <v>874024</v>
          </cell>
          <cell r="BR10">
            <v>682800</v>
          </cell>
          <cell r="BS10">
            <v>666027</v>
          </cell>
          <cell r="BT10">
            <v>485652</v>
          </cell>
          <cell r="BU10">
            <v>1206804</v>
          </cell>
          <cell r="BV10">
            <v>1131718</v>
          </cell>
          <cell r="BW10">
            <v>736459</v>
          </cell>
          <cell r="BX10">
            <v>1143985</v>
          </cell>
          <cell r="BY10">
            <v>469675</v>
          </cell>
          <cell r="BZ10">
            <v>802173</v>
          </cell>
          <cell r="CA10">
            <v>854639</v>
          </cell>
          <cell r="CB10">
            <v>1343804</v>
          </cell>
          <cell r="CC10">
            <v>518269</v>
          </cell>
          <cell r="CD10">
            <v>533975</v>
          </cell>
          <cell r="CE10">
            <v>784604</v>
          </cell>
          <cell r="CF10">
            <v>895812</v>
          </cell>
          <cell r="CG10">
            <v>1095491</v>
          </cell>
          <cell r="CH10">
            <v>1040486</v>
          </cell>
          <cell r="CI10">
            <v>1028878</v>
          </cell>
          <cell r="CJ10">
            <v>908404</v>
          </cell>
          <cell r="CK10">
            <v>1299940</v>
          </cell>
          <cell r="CL10">
            <v>1049832</v>
          </cell>
          <cell r="CM10">
            <v>1724869</v>
          </cell>
          <cell r="CN10">
            <v>1219715</v>
          </cell>
          <cell r="CO10">
            <v>623936</v>
          </cell>
          <cell r="CP10">
            <v>966839</v>
          </cell>
          <cell r="CQ10">
            <v>737083</v>
          </cell>
          <cell r="CR10">
            <v>1058814</v>
          </cell>
          <cell r="CS10">
            <v>2118776</v>
          </cell>
          <cell r="CT10">
            <v>903555</v>
          </cell>
          <cell r="CU10">
            <v>1380288</v>
          </cell>
          <cell r="CV10">
            <v>1284629</v>
          </cell>
          <cell r="CW10">
            <v>1121462</v>
          </cell>
          <cell r="CX10">
            <v>1763860</v>
          </cell>
          <cell r="CY10">
            <v>1714983</v>
          </cell>
          <cell r="CZ10">
            <v>2173345</v>
          </cell>
          <cell r="DA10">
            <v>461760</v>
          </cell>
          <cell r="DB10">
            <v>934708</v>
          </cell>
          <cell r="DC10">
            <v>1206759</v>
          </cell>
          <cell r="DD10">
            <v>838885</v>
          </cell>
          <cell r="DE10">
            <v>1400106</v>
          </cell>
          <cell r="DF10">
            <v>1527796</v>
          </cell>
          <cell r="DG10">
            <v>1648024</v>
          </cell>
          <cell r="DH10">
            <v>1189282</v>
          </cell>
          <cell r="DI10">
            <v>1719449</v>
          </cell>
          <cell r="DJ10">
            <v>1672321</v>
          </cell>
          <cell r="DK10">
            <v>1686340</v>
          </cell>
          <cell r="DL10">
            <v>1712899</v>
          </cell>
          <cell r="DM10">
            <v>379649</v>
          </cell>
          <cell r="DN10">
            <v>1232465</v>
          </cell>
          <cell r="DO10">
            <v>781111</v>
          </cell>
          <cell r="DP10">
            <v>1312262</v>
          </cell>
          <cell r="DQ10">
            <v>1626078</v>
          </cell>
          <cell r="DR10">
            <v>850740</v>
          </cell>
          <cell r="DS10">
            <v>640523</v>
          </cell>
          <cell r="DT10">
            <v>993143</v>
          </cell>
          <cell r="DU10">
            <v>1509769</v>
          </cell>
          <cell r="DV10">
            <v>1185930</v>
          </cell>
          <cell r="DW10">
            <v>2153213</v>
          </cell>
          <cell r="DX10">
            <v>851367</v>
          </cell>
          <cell r="DY10">
            <v>200504</v>
          </cell>
          <cell r="DZ10">
            <v>708798</v>
          </cell>
          <cell r="EA10">
            <v>780074</v>
          </cell>
          <cell r="EB10">
            <v>1363803</v>
          </cell>
          <cell r="EC10">
            <v>1539944</v>
          </cell>
          <cell r="ED10">
            <v>789437</v>
          </cell>
          <cell r="EE10">
            <v>1032031</v>
          </cell>
          <cell r="EF10">
            <v>1198997</v>
          </cell>
          <cell r="EG10">
            <v>1234421</v>
          </cell>
          <cell r="EH10">
            <v>852405</v>
          </cell>
          <cell r="EI10">
            <v>1394702</v>
          </cell>
          <cell r="EJ10">
            <v>1169777</v>
          </cell>
          <cell r="EK10">
            <v>668323</v>
          </cell>
          <cell r="EL10">
            <v>947965</v>
          </cell>
          <cell r="EM10">
            <v>1355408</v>
          </cell>
          <cell r="EN10">
            <v>1936214</v>
          </cell>
          <cell r="EO10">
            <v>2201539</v>
          </cell>
          <cell r="EP10">
            <v>1653682</v>
          </cell>
          <cell r="EQ10">
            <v>1034353</v>
          </cell>
          <cell r="ER10">
            <v>1246816</v>
          </cell>
          <cell r="ES10">
            <v>2604886</v>
          </cell>
          <cell r="ET10">
            <v>2253456</v>
          </cell>
          <cell r="EU10">
            <v>1099038</v>
          </cell>
          <cell r="EV10">
            <v>1605763</v>
          </cell>
          <cell r="EW10">
            <v>585100</v>
          </cell>
          <cell r="EX10">
            <v>1824488</v>
          </cell>
          <cell r="EY10">
            <v>2495916</v>
          </cell>
          <cell r="EZ10">
            <v>2108462</v>
          </cell>
          <cell r="FA10">
            <v>2289973</v>
          </cell>
          <cell r="FB10">
            <v>1673890</v>
          </cell>
          <cell r="FC10">
            <v>1541314</v>
          </cell>
          <cell r="FD10">
            <v>1321933</v>
          </cell>
          <cell r="FE10">
            <v>1861352</v>
          </cell>
          <cell r="FF10">
            <v>2636625</v>
          </cell>
          <cell r="FG10">
            <v>1498356</v>
          </cell>
          <cell r="FH10">
            <v>1036127</v>
          </cell>
          <cell r="FI10">
            <v>497107</v>
          </cell>
          <cell r="FJ10">
            <v>918504</v>
          </cell>
          <cell r="FK10">
            <v>1146497</v>
          </cell>
          <cell r="FL10">
            <v>1225400</v>
          </cell>
          <cell r="FM10">
            <v>1271452</v>
          </cell>
          <cell r="FN10">
            <v>1298056</v>
          </cell>
          <cell r="FO10">
            <v>1439652</v>
          </cell>
          <cell r="FP10">
            <v>1139601</v>
          </cell>
          <cell r="FQ10">
            <v>1098731</v>
          </cell>
          <cell r="FR10">
            <v>988821</v>
          </cell>
          <cell r="FS10">
            <v>1181152</v>
          </cell>
          <cell r="FT10">
            <v>1237814</v>
          </cell>
          <cell r="FU10">
            <v>645388</v>
          </cell>
          <cell r="FV10">
            <v>1002264</v>
          </cell>
          <cell r="FW10">
            <v>1444326</v>
          </cell>
          <cell r="FX10">
            <v>0</v>
          </cell>
          <cell r="FY10">
            <v>0</v>
          </cell>
        </row>
        <row r="11">
          <cell r="B11">
            <v>480624</v>
          </cell>
          <cell r="C11">
            <v>522635</v>
          </cell>
          <cell r="D11">
            <v>834012</v>
          </cell>
          <cell r="E11">
            <v>399977</v>
          </cell>
          <cell r="F11">
            <v>332961</v>
          </cell>
          <cell r="G11">
            <v>944668</v>
          </cell>
          <cell r="H11">
            <v>540059</v>
          </cell>
          <cell r="I11">
            <v>613353</v>
          </cell>
          <cell r="J11">
            <v>672793</v>
          </cell>
          <cell r="K11">
            <v>685931</v>
          </cell>
          <cell r="L11">
            <v>732177</v>
          </cell>
          <cell r="M11">
            <v>611752</v>
          </cell>
          <cell r="N11">
            <v>540513</v>
          </cell>
          <cell r="O11">
            <v>999047</v>
          </cell>
          <cell r="P11">
            <v>1228179</v>
          </cell>
          <cell r="Q11">
            <v>584558</v>
          </cell>
          <cell r="R11">
            <v>726854</v>
          </cell>
          <cell r="S11">
            <v>729172</v>
          </cell>
          <cell r="T11">
            <v>543824</v>
          </cell>
          <cell r="U11">
            <v>1080000</v>
          </cell>
          <cell r="V11">
            <v>863270</v>
          </cell>
          <cell r="W11">
            <v>953911</v>
          </cell>
          <cell r="X11">
            <v>894806</v>
          </cell>
          <cell r="Y11">
            <v>514877</v>
          </cell>
          <cell r="Z11">
            <v>956269</v>
          </cell>
          <cell r="AA11">
            <v>560962</v>
          </cell>
          <cell r="AB11">
            <v>777419</v>
          </cell>
          <cell r="AC11">
            <v>770862</v>
          </cell>
          <cell r="AD11">
            <v>760050</v>
          </cell>
          <cell r="AE11">
            <v>556242</v>
          </cell>
          <cell r="AF11">
            <v>1026538</v>
          </cell>
          <cell r="AG11">
            <v>752924</v>
          </cell>
          <cell r="AH11">
            <v>983831</v>
          </cell>
          <cell r="AI11">
            <v>939486</v>
          </cell>
          <cell r="AJ11">
            <v>1089189</v>
          </cell>
          <cell r="AK11">
            <v>633819</v>
          </cell>
          <cell r="AL11">
            <v>770034</v>
          </cell>
          <cell r="AM11">
            <v>880585</v>
          </cell>
          <cell r="AN11">
            <v>1087591</v>
          </cell>
          <cell r="AO11">
            <v>989791</v>
          </cell>
          <cell r="AP11">
            <v>905753</v>
          </cell>
          <cell r="AQ11">
            <v>825632</v>
          </cell>
          <cell r="AR11">
            <v>1084876</v>
          </cell>
          <cell r="AS11">
            <v>970024</v>
          </cell>
          <cell r="AT11">
            <v>946516</v>
          </cell>
          <cell r="AU11">
            <v>790997</v>
          </cell>
          <cell r="AV11">
            <v>1015613</v>
          </cell>
          <cell r="AW11">
            <v>788469</v>
          </cell>
          <cell r="AX11">
            <v>1041370</v>
          </cell>
          <cell r="AY11">
            <v>1072183</v>
          </cell>
          <cell r="AZ11">
            <v>856640</v>
          </cell>
          <cell r="BA11">
            <v>908777</v>
          </cell>
          <cell r="BB11">
            <v>718368</v>
          </cell>
          <cell r="BC11">
            <v>1208677</v>
          </cell>
          <cell r="BD11">
            <v>873599</v>
          </cell>
          <cell r="BE11">
            <v>1308414</v>
          </cell>
          <cell r="BF11">
            <v>1085396</v>
          </cell>
          <cell r="BG11">
            <v>705649</v>
          </cell>
          <cell r="BH11">
            <v>1468897</v>
          </cell>
          <cell r="BI11">
            <v>1103640</v>
          </cell>
          <cell r="BJ11">
            <v>954636</v>
          </cell>
          <cell r="BK11">
            <v>1125543</v>
          </cell>
          <cell r="BL11">
            <v>1164051</v>
          </cell>
          <cell r="BM11">
            <v>1362151</v>
          </cell>
          <cell r="BN11">
            <v>1106745</v>
          </cell>
          <cell r="BO11">
            <v>1052635</v>
          </cell>
          <cell r="BP11">
            <v>1324120</v>
          </cell>
          <cell r="BQ11">
            <v>927956</v>
          </cell>
          <cell r="BR11">
            <v>1153005</v>
          </cell>
          <cell r="BS11">
            <v>1269722</v>
          </cell>
          <cell r="BT11">
            <v>1195693</v>
          </cell>
          <cell r="BU11">
            <v>1073391</v>
          </cell>
          <cell r="BV11">
            <v>1109887</v>
          </cell>
          <cell r="BW11">
            <v>1282389</v>
          </cell>
          <cell r="BX11">
            <v>1287157</v>
          </cell>
          <cell r="BY11">
            <v>1365451</v>
          </cell>
          <cell r="BZ11">
            <v>997120</v>
          </cell>
          <cell r="CA11">
            <v>981721</v>
          </cell>
          <cell r="CB11">
            <v>806311</v>
          </cell>
          <cell r="CC11">
            <v>884063</v>
          </cell>
          <cell r="CD11">
            <v>1292520</v>
          </cell>
          <cell r="CE11">
            <v>987092</v>
          </cell>
          <cell r="CF11">
            <v>1069694</v>
          </cell>
          <cell r="CG11">
            <v>1352139</v>
          </cell>
          <cell r="CH11">
            <v>1193823</v>
          </cell>
          <cell r="CI11">
            <v>1262386</v>
          </cell>
          <cell r="CJ11">
            <v>1217080</v>
          </cell>
          <cell r="CK11">
            <v>1033108</v>
          </cell>
          <cell r="CL11">
            <v>927124</v>
          </cell>
          <cell r="CM11">
            <v>1032616</v>
          </cell>
          <cell r="CN11">
            <v>1355776</v>
          </cell>
          <cell r="CO11">
            <v>676213</v>
          </cell>
          <cell r="CP11">
            <v>1112542</v>
          </cell>
          <cell r="CQ11">
            <v>1009012</v>
          </cell>
          <cell r="CR11">
            <v>1103078</v>
          </cell>
          <cell r="CS11">
            <v>1208229</v>
          </cell>
          <cell r="CT11">
            <v>1456636</v>
          </cell>
          <cell r="CU11">
            <v>1282697</v>
          </cell>
          <cell r="CV11">
            <v>985951</v>
          </cell>
          <cell r="CW11">
            <v>1031076</v>
          </cell>
          <cell r="CX11">
            <v>857117</v>
          </cell>
          <cell r="CY11">
            <v>1587426</v>
          </cell>
          <cell r="CZ11">
            <v>1358524</v>
          </cell>
          <cell r="DA11">
            <v>1395567</v>
          </cell>
          <cell r="DB11">
            <v>1009093</v>
          </cell>
          <cell r="DC11">
            <v>1086950</v>
          </cell>
          <cell r="DD11">
            <v>1196442</v>
          </cell>
          <cell r="DE11">
            <v>861176</v>
          </cell>
          <cell r="DF11">
            <v>1258793</v>
          </cell>
          <cell r="DG11">
            <v>1270074</v>
          </cell>
          <cell r="DH11">
            <v>1390085</v>
          </cell>
          <cell r="DI11">
            <v>912874</v>
          </cell>
          <cell r="DJ11">
            <v>1017781</v>
          </cell>
          <cell r="DK11">
            <v>757558</v>
          </cell>
          <cell r="DL11">
            <v>749052</v>
          </cell>
          <cell r="DM11">
            <v>926857</v>
          </cell>
          <cell r="DN11">
            <v>727080</v>
          </cell>
          <cell r="DO11">
            <v>947333</v>
          </cell>
          <cell r="DP11">
            <v>1359152</v>
          </cell>
          <cell r="DQ11">
            <v>724174</v>
          </cell>
          <cell r="DR11">
            <v>1266936</v>
          </cell>
          <cell r="DS11">
            <v>1125824</v>
          </cell>
          <cell r="DT11">
            <v>905429</v>
          </cell>
          <cell r="DU11">
            <v>1329876</v>
          </cell>
          <cell r="DV11">
            <v>1160406</v>
          </cell>
          <cell r="DW11">
            <v>537161</v>
          </cell>
          <cell r="DX11">
            <v>852005</v>
          </cell>
          <cell r="DY11">
            <v>940580</v>
          </cell>
          <cell r="DZ11">
            <v>683735</v>
          </cell>
          <cell r="EA11">
            <v>682787</v>
          </cell>
          <cell r="EB11">
            <v>782601</v>
          </cell>
          <cell r="EC11">
            <v>689636</v>
          </cell>
          <cell r="ED11">
            <v>673022</v>
          </cell>
          <cell r="EE11">
            <v>730668</v>
          </cell>
          <cell r="EF11">
            <v>920244</v>
          </cell>
          <cell r="EG11">
            <v>762799</v>
          </cell>
          <cell r="EH11">
            <v>729400</v>
          </cell>
          <cell r="EI11">
            <v>849683</v>
          </cell>
          <cell r="EJ11">
            <v>937260</v>
          </cell>
          <cell r="EK11">
            <v>667439</v>
          </cell>
          <cell r="EL11">
            <v>855506</v>
          </cell>
          <cell r="EM11">
            <v>836229</v>
          </cell>
          <cell r="EN11">
            <v>1046274</v>
          </cell>
          <cell r="EO11">
            <v>900025</v>
          </cell>
          <cell r="EP11">
            <v>1056996</v>
          </cell>
          <cell r="EQ11">
            <v>1097671</v>
          </cell>
          <cell r="ER11">
            <v>1303956</v>
          </cell>
          <cell r="ES11">
            <v>1062821</v>
          </cell>
          <cell r="ET11">
            <v>1370455</v>
          </cell>
          <cell r="EU11">
            <v>1212760</v>
          </cell>
          <cell r="EV11">
            <v>1362207</v>
          </cell>
          <cell r="EW11">
            <v>1721152</v>
          </cell>
          <cell r="EX11">
            <v>1720670</v>
          </cell>
          <cell r="EY11">
            <v>1923648</v>
          </cell>
          <cell r="EZ11">
            <v>2307383</v>
          </cell>
          <cell r="FA11">
            <v>1984396</v>
          </cell>
          <cell r="FB11">
            <v>2462929</v>
          </cell>
          <cell r="FC11">
            <v>1865328</v>
          </cell>
          <cell r="FD11">
            <v>2006434</v>
          </cell>
          <cell r="FE11">
            <v>1156716</v>
          </cell>
          <cell r="FF11">
            <v>1315679</v>
          </cell>
          <cell r="FG11">
            <v>1060094</v>
          </cell>
          <cell r="FH11">
            <v>1228160</v>
          </cell>
          <cell r="FI11">
            <v>1125787</v>
          </cell>
          <cell r="FJ11">
            <v>1141018</v>
          </cell>
          <cell r="FK11">
            <v>1314212</v>
          </cell>
          <cell r="FL11">
            <v>1209545</v>
          </cell>
          <cell r="FM11">
            <v>1661895</v>
          </cell>
          <cell r="FN11">
            <v>1785239</v>
          </cell>
          <cell r="FO11">
            <v>1851433</v>
          </cell>
          <cell r="FP11">
            <v>1714893</v>
          </cell>
          <cell r="FQ11">
            <v>1653304</v>
          </cell>
          <cell r="FR11">
            <v>1699566</v>
          </cell>
          <cell r="FS11">
            <v>1398341</v>
          </cell>
          <cell r="FT11">
            <v>1656021</v>
          </cell>
          <cell r="FU11">
            <v>1518523</v>
          </cell>
          <cell r="FV11">
            <v>1977715</v>
          </cell>
          <cell r="FW11">
            <v>2454915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300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918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1624</v>
          </cell>
          <cell r="CW12">
            <v>0</v>
          </cell>
          <cell r="CX12">
            <v>0</v>
          </cell>
          <cell r="CY12">
            <v>0</v>
          </cell>
          <cell r="CZ12">
            <v>12545</v>
          </cell>
          <cell r="DA12">
            <v>2380</v>
          </cell>
          <cell r="DB12">
            <v>2450</v>
          </cell>
          <cell r="DC12">
            <v>2447</v>
          </cell>
          <cell r="DD12">
            <v>425</v>
          </cell>
          <cell r="DE12">
            <v>0</v>
          </cell>
          <cell r="DF12">
            <v>960</v>
          </cell>
          <cell r="DG12">
            <v>500</v>
          </cell>
          <cell r="DH12">
            <v>7727</v>
          </cell>
          <cell r="DI12">
            <v>0</v>
          </cell>
          <cell r="DJ12">
            <v>1700</v>
          </cell>
          <cell r="DK12">
            <v>5376</v>
          </cell>
          <cell r="DL12">
            <v>9648</v>
          </cell>
          <cell r="DM12">
            <v>625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4483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1800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690</v>
          </cell>
          <cell r="FA12">
            <v>0</v>
          </cell>
          <cell r="FB12">
            <v>0</v>
          </cell>
          <cell r="FC12">
            <v>0</v>
          </cell>
          <cell r="FD12">
            <v>8280</v>
          </cell>
          <cell r="FE12">
            <v>9748</v>
          </cell>
          <cell r="FF12">
            <v>11040</v>
          </cell>
          <cell r="FG12">
            <v>12576</v>
          </cell>
          <cell r="FH12">
            <v>10497</v>
          </cell>
          <cell r="FI12">
            <v>6288</v>
          </cell>
          <cell r="FJ12">
            <v>6288</v>
          </cell>
          <cell r="FK12">
            <v>8080</v>
          </cell>
          <cell r="FL12">
            <v>14921</v>
          </cell>
          <cell r="FM12">
            <v>10770</v>
          </cell>
          <cell r="FN12">
            <v>6288</v>
          </cell>
          <cell r="FO12">
            <v>5939</v>
          </cell>
          <cell r="FP12">
            <v>965</v>
          </cell>
          <cell r="FQ12">
            <v>11115</v>
          </cell>
          <cell r="FR12">
            <v>6530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13145</v>
          </cell>
          <cell r="FX12">
            <v>0</v>
          </cell>
          <cell r="FY12">
            <v>0</v>
          </cell>
        </row>
        <row r="13">
          <cell r="B13">
            <v>11517</v>
          </cell>
          <cell r="C13">
            <v>16158</v>
          </cell>
          <cell r="D13">
            <v>27176</v>
          </cell>
          <cell r="E13">
            <v>45800</v>
          </cell>
          <cell r="F13">
            <v>10572</v>
          </cell>
          <cell r="G13">
            <v>34872</v>
          </cell>
          <cell r="H13">
            <v>22019</v>
          </cell>
          <cell r="I13">
            <v>339</v>
          </cell>
          <cell r="J13">
            <v>0</v>
          </cell>
          <cell r="K13">
            <v>558</v>
          </cell>
          <cell r="L13">
            <v>156</v>
          </cell>
          <cell r="M13">
            <v>46272</v>
          </cell>
          <cell r="N13">
            <v>8722</v>
          </cell>
          <cell r="O13">
            <v>16453</v>
          </cell>
          <cell r="P13">
            <v>51989</v>
          </cell>
          <cell r="Q13">
            <v>0</v>
          </cell>
          <cell r="R13">
            <v>0</v>
          </cell>
          <cell r="S13">
            <v>9002</v>
          </cell>
          <cell r="T13">
            <v>36994</v>
          </cell>
          <cell r="U13">
            <v>10866</v>
          </cell>
          <cell r="V13">
            <v>0</v>
          </cell>
          <cell r="W13">
            <v>7474</v>
          </cell>
          <cell r="X13">
            <v>0</v>
          </cell>
          <cell r="Y13">
            <v>7059</v>
          </cell>
          <cell r="Z13">
            <v>45938</v>
          </cell>
          <cell r="AA13">
            <v>17830</v>
          </cell>
          <cell r="AB13">
            <v>0</v>
          </cell>
          <cell r="AC13">
            <v>6395</v>
          </cell>
          <cell r="AD13">
            <v>10794</v>
          </cell>
          <cell r="AE13">
            <v>35561</v>
          </cell>
          <cell r="AF13">
            <v>7910</v>
          </cell>
          <cell r="AG13">
            <v>22208</v>
          </cell>
          <cell r="AH13">
            <v>22313</v>
          </cell>
          <cell r="AI13">
            <v>0</v>
          </cell>
          <cell r="AJ13">
            <v>0</v>
          </cell>
          <cell r="AK13">
            <v>54311</v>
          </cell>
          <cell r="AL13">
            <v>52349</v>
          </cell>
          <cell r="AM13">
            <v>16076</v>
          </cell>
          <cell r="AN13">
            <v>29356</v>
          </cell>
          <cell r="AO13">
            <v>5295</v>
          </cell>
          <cell r="AP13">
            <v>0</v>
          </cell>
          <cell r="AQ13">
            <v>26324</v>
          </cell>
          <cell r="AR13">
            <v>10126</v>
          </cell>
          <cell r="AS13">
            <v>5672</v>
          </cell>
          <cell r="AT13">
            <v>54778</v>
          </cell>
          <cell r="AU13">
            <v>8045</v>
          </cell>
          <cell r="AV13">
            <v>6579</v>
          </cell>
          <cell r="AW13">
            <v>11315</v>
          </cell>
          <cell r="AX13">
            <v>47117</v>
          </cell>
          <cell r="AY13">
            <v>245</v>
          </cell>
          <cell r="AZ13">
            <v>21231</v>
          </cell>
          <cell r="BA13">
            <v>27512</v>
          </cell>
          <cell r="BB13">
            <v>0</v>
          </cell>
          <cell r="BC13">
            <v>47877</v>
          </cell>
          <cell r="BD13">
            <v>9164</v>
          </cell>
          <cell r="BE13">
            <v>11993</v>
          </cell>
          <cell r="BF13">
            <v>36439</v>
          </cell>
          <cell r="BG13">
            <v>3789</v>
          </cell>
          <cell r="BH13">
            <v>58528</v>
          </cell>
          <cell r="BI13">
            <v>52626</v>
          </cell>
          <cell r="BJ13">
            <v>10717</v>
          </cell>
          <cell r="BK13">
            <v>30980</v>
          </cell>
          <cell r="BL13">
            <v>39779</v>
          </cell>
          <cell r="BM13">
            <v>785</v>
          </cell>
          <cell r="BN13">
            <v>37019</v>
          </cell>
          <cell r="BO13">
            <v>24820</v>
          </cell>
          <cell r="BP13">
            <v>13415</v>
          </cell>
          <cell r="BQ13">
            <v>28791</v>
          </cell>
          <cell r="BR13">
            <v>83907</v>
          </cell>
          <cell r="BS13">
            <v>6299</v>
          </cell>
          <cell r="BT13">
            <v>48548</v>
          </cell>
          <cell r="BU13">
            <v>54933</v>
          </cell>
          <cell r="BV13">
            <v>18447</v>
          </cell>
          <cell r="BW13">
            <v>3270</v>
          </cell>
          <cell r="BX13">
            <v>41929</v>
          </cell>
          <cell r="BY13">
            <v>25025</v>
          </cell>
          <cell r="BZ13">
            <v>38789</v>
          </cell>
          <cell r="CA13">
            <v>46682</v>
          </cell>
          <cell r="CB13">
            <v>41027</v>
          </cell>
          <cell r="CC13">
            <v>1038</v>
          </cell>
          <cell r="CD13">
            <v>36778</v>
          </cell>
          <cell r="CE13">
            <v>34897</v>
          </cell>
          <cell r="CF13">
            <v>17539</v>
          </cell>
          <cell r="CG13">
            <v>65541</v>
          </cell>
          <cell r="CH13">
            <v>8962</v>
          </cell>
          <cell r="CI13">
            <v>20913</v>
          </cell>
          <cell r="CJ13">
            <v>3320</v>
          </cell>
          <cell r="CK13">
            <v>90</v>
          </cell>
          <cell r="CL13">
            <v>1717</v>
          </cell>
          <cell r="CM13">
            <v>48228</v>
          </cell>
          <cell r="CN13">
            <v>51886</v>
          </cell>
          <cell r="CO13">
            <v>21887</v>
          </cell>
          <cell r="CP13">
            <v>27644</v>
          </cell>
          <cell r="CQ13">
            <v>858</v>
          </cell>
          <cell r="CR13">
            <v>10985</v>
          </cell>
          <cell r="CS13">
            <v>56315</v>
          </cell>
          <cell r="CT13">
            <v>13409</v>
          </cell>
          <cell r="CU13">
            <v>4430</v>
          </cell>
          <cell r="CV13">
            <v>0</v>
          </cell>
          <cell r="CW13">
            <v>10483</v>
          </cell>
          <cell r="CX13">
            <v>9151</v>
          </cell>
          <cell r="CY13">
            <v>27925</v>
          </cell>
          <cell r="CZ13">
            <v>40403</v>
          </cell>
          <cell r="DA13">
            <v>4881</v>
          </cell>
          <cell r="DB13">
            <v>0</v>
          </cell>
          <cell r="DC13">
            <v>3791</v>
          </cell>
          <cell r="DD13">
            <v>49432</v>
          </cell>
          <cell r="DE13">
            <v>20399</v>
          </cell>
          <cell r="DF13">
            <v>345</v>
          </cell>
          <cell r="DG13">
            <v>6135</v>
          </cell>
          <cell r="DH13">
            <v>1627</v>
          </cell>
          <cell r="DI13">
            <v>12035</v>
          </cell>
          <cell r="DJ13">
            <v>14099</v>
          </cell>
          <cell r="DK13">
            <v>41872</v>
          </cell>
          <cell r="DL13">
            <v>21007</v>
          </cell>
          <cell r="DM13">
            <v>23756</v>
          </cell>
          <cell r="DN13">
            <v>22180</v>
          </cell>
          <cell r="DO13">
            <v>1357</v>
          </cell>
          <cell r="DP13">
            <v>70098</v>
          </cell>
          <cell r="DQ13">
            <v>32943</v>
          </cell>
          <cell r="DR13">
            <v>9604</v>
          </cell>
          <cell r="DS13">
            <v>0</v>
          </cell>
          <cell r="DT13">
            <v>3545</v>
          </cell>
          <cell r="DU13">
            <v>0</v>
          </cell>
          <cell r="DV13">
            <v>4721</v>
          </cell>
          <cell r="DW13">
            <v>15713</v>
          </cell>
          <cell r="DX13">
            <v>14331</v>
          </cell>
          <cell r="DY13">
            <v>21515</v>
          </cell>
          <cell r="DZ13">
            <v>4127</v>
          </cell>
          <cell r="EA13">
            <v>19321</v>
          </cell>
          <cell r="EB13">
            <v>14665</v>
          </cell>
          <cell r="EC13">
            <v>23305</v>
          </cell>
          <cell r="ED13">
            <v>3358</v>
          </cell>
          <cell r="EE13">
            <v>10185</v>
          </cell>
          <cell r="EF13">
            <v>108</v>
          </cell>
          <cell r="EG13">
            <v>5706</v>
          </cell>
          <cell r="EH13">
            <v>19742</v>
          </cell>
          <cell r="EI13">
            <v>2602</v>
          </cell>
          <cell r="EJ13">
            <v>29128</v>
          </cell>
          <cell r="EK13">
            <v>0</v>
          </cell>
          <cell r="EL13">
            <v>6964</v>
          </cell>
          <cell r="EM13">
            <v>13764</v>
          </cell>
          <cell r="EN13">
            <v>29264</v>
          </cell>
          <cell r="EO13">
            <v>15068</v>
          </cell>
          <cell r="EP13">
            <v>6737</v>
          </cell>
          <cell r="EQ13">
            <v>12191</v>
          </cell>
          <cell r="ER13">
            <v>20123</v>
          </cell>
          <cell r="ES13">
            <v>3103</v>
          </cell>
          <cell r="ET13">
            <v>3548</v>
          </cell>
          <cell r="EU13">
            <v>34126</v>
          </cell>
          <cell r="EV13">
            <v>24311</v>
          </cell>
          <cell r="EW13">
            <v>9577</v>
          </cell>
          <cell r="EX13">
            <v>7281</v>
          </cell>
          <cell r="EY13">
            <v>28067</v>
          </cell>
          <cell r="EZ13">
            <v>28671</v>
          </cell>
          <cell r="FA13">
            <v>633</v>
          </cell>
          <cell r="FB13">
            <v>2575</v>
          </cell>
          <cell r="FC13">
            <v>7189</v>
          </cell>
          <cell r="FD13">
            <v>4050</v>
          </cell>
          <cell r="FE13">
            <v>2353</v>
          </cell>
          <cell r="FF13">
            <v>7597</v>
          </cell>
          <cell r="FG13">
            <v>12799</v>
          </cell>
          <cell r="FH13">
            <v>5859</v>
          </cell>
          <cell r="FI13">
            <v>17206</v>
          </cell>
          <cell r="FJ13">
            <v>278</v>
          </cell>
          <cell r="FK13">
            <v>4071</v>
          </cell>
          <cell r="FL13">
            <v>6439</v>
          </cell>
          <cell r="FM13">
            <v>20644</v>
          </cell>
          <cell r="FN13">
            <v>1015</v>
          </cell>
          <cell r="FO13">
            <v>1967</v>
          </cell>
          <cell r="FP13">
            <v>1126</v>
          </cell>
          <cell r="FQ13">
            <v>45821</v>
          </cell>
          <cell r="FR13">
            <v>8531</v>
          </cell>
          <cell r="FS13">
            <v>1681</v>
          </cell>
          <cell r="FT13">
            <v>44455</v>
          </cell>
          <cell r="FU13">
            <v>6034</v>
          </cell>
          <cell r="FV13">
            <v>2484</v>
          </cell>
          <cell r="FW13">
            <v>1389</v>
          </cell>
          <cell r="FX13">
            <v>0</v>
          </cell>
          <cell r="FY13">
            <v>0</v>
          </cell>
        </row>
        <row r="14">
          <cell r="B14">
            <v>19911</v>
          </cell>
          <cell r="C14">
            <v>1</v>
          </cell>
          <cell r="D14">
            <v>35</v>
          </cell>
          <cell r="E14">
            <v>20489</v>
          </cell>
          <cell r="F14">
            <v>18343</v>
          </cell>
          <cell r="G14">
            <v>15</v>
          </cell>
          <cell r="H14">
            <v>32593</v>
          </cell>
          <cell r="I14">
            <v>14717</v>
          </cell>
          <cell r="J14">
            <v>16788</v>
          </cell>
          <cell r="K14">
            <v>20902</v>
          </cell>
          <cell r="L14">
            <v>322</v>
          </cell>
          <cell r="M14">
            <v>2</v>
          </cell>
          <cell r="N14">
            <v>5</v>
          </cell>
          <cell r="O14">
            <v>13</v>
          </cell>
          <cell r="P14">
            <v>1</v>
          </cell>
          <cell r="Q14">
            <v>59319</v>
          </cell>
          <cell r="R14">
            <v>51190</v>
          </cell>
          <cell r="S14">
            <v>13631</v>
          </cell>
          <cell r="T14">
            <v>102347</v>
          </cell>
          <cell r="U14">
            <v>54583</v>
          </cell>
          <cell r="V14">
            <v>33945</v>
          </cell>
          <cell r="W14">
            <v>64097</v>
          </cell>
          <cell r="X14">
            <v>44553</v>
          </cell>
          <cell r="Y14">
            <v>0</v>
          </cell>
          <cell r="Z14">
            <v>0</v>
          </cell>
          <cell r="AA14">
            <v>93897</v>
          </cell>
          <cell r="AB14">
            <v>124787</v>
          </cell>
          <cell r="AC14">
            <v>119910</v>
          </cell>
          <cell r="AD14">
            <v>331116</v>
          </cell>
          <cell r="AE14">
            <v>180013</v>
          </cell>
          <cell r="AF14">
            <v>358518</v>
          </cell>
          <cell r="AG14">
            <v>304803</v>
          </cell>
          <cell r="AH14">
            <v>107866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8691</v>
          </cell>
          <cell r="AQ14">
            <v>1</v>
          </cell>
          <cell r="AR14">
            <v>0</v>
          </cell>
          <cell r="AS14">
            <v>2</v>
          </cell>
          <cell r="AT14">
            <v>0</v>
          </cell>
          <cell r="AU14">
            <v>1</v>
          </cell>
          <cell r="AV14">
            <v>0</v>
          </cell>
          <cell r="AW14">
            <v>1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20</v>
          </cell>
          <cell r="BE14">
            <v>0</v>
          </cell>
          <cell r="BF14">
            <v>3637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104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9</v>
          </cell>
          <cell r="CB14">
            <v>0</v>
          </cell>
          <cell r="CC14">
            <v>0</v>
          </cell>
          <cell r="CD14">
            <v>0</v>
          </cell>
          <cell r="CE14">
            <v>4967</v>
          </cell>
          <cell r="CF14">
            <v>0</v>
          </cell>
          <cell r="CG14">
            <v>14240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336</v>
          </cell>
          <cell r="CM14">
            <v>0</v>
          </cell>
          <cell r="CN14">
            <v>4013</v>
          </cell>
          <cell r="CO14">
            <v>20990</v>
          </cell>
          <cell r="CP14">
            <v>0</v>
          </cell>
          <cell r="CQ14">
            <v>21095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175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3117</v>
          </cell>
          <cell r="DM14">
            <v>0</v>
          </cell>
          <cell r="DN14">
            <v>0</v>
          </cell>
          <cell r="DO14">
            <v>3095</v>
          </cell>
          <cell r="DP14">
            <v>3071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3346</v>
          </cell>
          <cell r="DX14">
            <v>0</v>
          </cell>
          <cell r="DY14">
            <v>3430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3694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41</v>
          </cell>
          <cell r="EZ14">
            <v>0</v>
          </cell>
          <cell r="FA14">
            <v>0</v>
          </cell>
          <cell r="FB14">
            <v>1363</v>
          </cell>
          <cell r="FC14">
            <v>0</v>
          </cell>
          <cell r="FD14">
            <v>243266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383913</v>
          </cell>
          <cell r="FJ14">
            <v>0</v>
          </cell>
          <cell r="FK14">
            <v>251012</v>
          </cell>
          <cell r="FL14">
            <v>0</v>
          </cell>
          <cell r="FM14">
            <v>881</v>
          </cell>
          <cell r="FN14">
            <v>138604</v>
          </cell>
          <cell r="FO14">
            <v>117032</v>
          </cell>
          <cell r="FP14">
            <v>114178</v>
          </cell>
          <cell r="FQ14">
            <v>102756</v>
          </cell>
          <cell r="FR14">
            <v>87727</v>
          </cell>
          <cell r="FS14">
            <v>83002</v>
          </cell>
          <cell r="FT14">
            <v>274591</v>
          </cell>
          <cell r="FU14">
            <v>40422</v>
          </cell>
          <cell r="FV14">
            <v>89034</v>
          </cell>
          <cell r="FW14">
            <v>125688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6196</v>
          </cell>
          <cell r="E15">
            <v>7545</v>
          </cell>
          <cell r="F15">
            <v>5501</v>
          </cell>
          <cell r="G15">
            <v>7232</v>
          </cell>
          <cell r="H15">
            <v>1368</v>
          </cell>
          <cell r="I15">
            <v>5370</v>
          </cell>
          <cell r="J15">
            <v>3595</v>
          </cell>
          <cell r="K15">
            <v>1161</v>
          </cell>
          <cell r="L15">
            <v>0</v>
          </cell>
          <cell r="M15">
            <v>7202</v>
          </cell>
          <cell r="N15">
            <v>2232</v>
          </cell>
          <cell r="O15">
            <v>1643</v>
          </cell>
          <cell r="P15">
            <v>0</v>
          </cell>
          <cell r="Q15">
            <v>36019</v>
          </cell>
          <cell r="R15">
            <v>7328</v>
          </cell>
          <cell r="S15">
            <v>18142</v>
          </cell>
          <cell r="T15">
            <v>14150</v>
          </cell>
          <cell r="U15">
            <v>0</v>
          </cell>
          <cell r="V15">
            <v>17836</v>
          </cell>
          <cell r="W15">
            <v>32496</v>
          </cell>
          <cell r="X15">
            <v>9674</v>
          </cell>
          <cell r="Y15">
            <v>23623</v>
          </cell>
          <cell r="Z15">
            <v>3496</v>
          </cell>
          <cell r="AA15">
            <v>13960</v>
          </cell>
          <cell r="AB15">
            <v>12748</v>
          </cell>
          <cell r="AC15">
            <v>3708</v>
          </cell>
          <cell r="AD15">
            <v>3832</v>
          </cell>
          <cell r="AE15">
            <v>6749</v>
          </cell>
          <cell r="AF15">
            <v>7810</v>
          </cell>
          <cell r="AG15">
            <v>7084</v>
          </cell>
          <cell r="AH15">
            <v>10013</v>
          </cell>
          <cell r="AI15">
            <v>41238</v>
          </cell>
          <cell r="AJ15">
            <v>2944</v>
          </cell>
          <cell r="AK15">
            <v>6292</v>
          </cell>
          <cell r="AL15">
            <v>1315</v>
          </cell>
          <cell r="AM15">
            <v>0</v>
          </cell>
          <cell r="AN15">
            <v>17442</v>
          </cell>
          <cell r="AO15">
            <v>61692</v>
          </cell>
          <cell r="AP15">
            <v>14865</v>
          </cell>
          <cell r="AQ15">
            <v>5490</v>
          </cell>
          <cell r="AR15">
            <v>32697</v>
          </cell>
          <cell r="AS15">
            <v>0</v>
          </cell>
          <cell r="AT15">
            <v>0</v>
          </cell>
          <cell r="AU15">
            <v>0</v>
          </cell>
          <cell r="AV15">
            <v>1620</v>
          </cell>
          <cell r="AW15">
            <v>0</v>
          </cell>
          <cell r="AX15">
            <v>3206</v>
          </cell>
          <cell r="AY15">
            <v>2226</v>
          </cell>
          <cell r="AZ15">
            <v>6805</v>
          </cell>
          <cell r="BA15">
            <v>27135</v>
          </cell>
          <cell r="BB15">
            <v>2813</v>
          </cell>
          <cell r="BC15">
            <v>15985</v>
          </cell>
          <cell r="BD15">
            <v>8181</v>
          </cell>
          <cell r="BE15">
            <v>5337</v>
          </cell>
          <cell r="BF15">
            <v>30015</v>
          </cell>
          <cell r="BG15">
            <v>3061</v>
          </cell>
          <cell r="BH15">
            <v>0</v>
          </cell>
          <cell r="BI15">
            <v>10624</v>
          </cell>
          <cell r="BJ15">
            <v>8500</v>
          </cell>
          <cell r="BK15">
            <v>7650</v>
          </cell>
          <cell r="BL15">
            <v>3974</v>
          </cell>
          <cell r="BM15">
            <v>8920</v>
          </cell>
          <cell r="BN15">
            <v>9795</v>
          </cell>
          <cell r="BO15">
            <v>0</v>
          </cell>
          <cell r="BP15">
            <v>568284</v>
          </cell>
          <cell r="BQ15">
            <v>4020</v>
          </cell>
          <cell r="BR15">
            <v>1195</v>
          </cell>
          <cell r="BS15">
            <v>7714</v>
          </cell>
          <cell r="BT15">
            <v>6787</v>
          </cell>
          <cell r="BU15">
            <v>15265</v>
          </cell>
          <cell r="BV15">
            <v>21775</v>
          </cell>
          <cell r="BW15">
            <v>0</v>
          </cell>
          <cell r="BX15">
            <v>0</v>
          </cell>
          <cell r="BY15">
            <v>6347</v>
          </cell>
          <cell r="BZ15">
            <v>3585</v>
          </cell>
          <cell r="CA15">
            <v>7998</v>
          </cell>
          <cell r="CB15">
            <v>0</v>
          </cell>
          <cell r="CC15">
            <v>0</v>
          </cell>
          <cell r="CD15">
            <v>1350</v>
          </cell>
          <cell r="CE15">
            <v>7328</v>
          </cell>
          <cell r="CF15">
            <v>8219</v>
          </cell>
          <cell r="CG15">
            <v>11418</v>
          </cell>
          <cell r="CH15">
            <v>8580</v>
          </cell>
          <cell r="CI15">
            <v>6018</v>
          </cell>
          <cell r="CJ15">
            <v>13347</v>
          </cell>
          <cell r="CK15">
            <v>18947</v>
          </cell>
          <cell r="CL15">
            <v>10525</v>
          </cell>
          <cell r="CM15">
            <v>5927</v>
          </cell>
          <cell r="CN15">
            <v>40637</v>
          </cell>
          <cell r="CO15">
            <v>101591</v>
          </cell>
          <cell r="CP15">
            <v>18776</v>
          </cell>
          <cell r="CQ15">
            <v>68846</v>
          </cell>
          <cell r="CR15">
            <v>53021</v>
          </cell>
          <cell r="CS15">
            <v>16660</v>
          </cell>
          <cell r="CT15">
            <v>38935</v>
          </cell>
          <cell r="CU15">
            <v>75803</v>
          </cell>
          <cell r="CV15">
            <v>46305</v>
          </cell>
          <cell r="CW15">
            <v>53613</v>
          </cell>
          <cell r="CX15">
            <v>134824</v>
          </cell>
          <cell r="CY15">
            <v>93301</v>
          </cell>
          <cell r="CZ15">
            <v>195788</v>
          </cell>
          <cell r="DA15">
            <v>13371</v>
          </cell>
          <cell r="DB15">
            <v>116545</v>
          </cell>
          <cell r="DC15">
            <v>44413</v>
          </cell>
          <cell r="DD15">
            <v>70459</v>
          </cell>
          <cell r="DE15">
            <v>20463</v>
          </cell>
          <cell r="DF15">
            <v>19188</v>
          </cell>
          <cell r="DG15">
            <v>189150</v>
          </cell>
          <cell r="DH15">
            <v>81876</v>
          </cell>
          <cell r="DI15">
            <v>17009</v>
          </cell>
          <cell r="DJ15">
            <v>55774</v>
          </cell>
          <cell r="DK15">
            <v>173531</v>
          </cell>
          <cell r="DL15">
            <v>50448</v>
          </cell>
          <cell r="DM15">
            <v>70896</v>
          </cell>
          <cell r="DN15">
            <v>27963</v>
          </cell>
          <cell r="DO15">
            <v>33505</v>
          </cell>
          <cell r="DP15">
            <v>37338</v>
          </cell>
          <cell r="DQ15">
            <v>57966</v>
          </cell>
          <cell r="DR15">
            <v>27700</v>
          </cell>
          <cell r="DS15">
            <v>3723</v>
          </cell>
          <cell r="DT15">
            <v>106844</v>
          </cell>
          <cell r="DU15">
            <v>0</v>
          </cell>
          <cell r="DV15">
            <v>26774</v>
          </cell>
          <cell r="DW15">
            <v>63062</v>
          </cell>
          <cell r="DX15">
            <v>33221</v>
          </cell>
          <cell r="DY15">
            <v>69872</v>
          </cell>
          <cell r="DZ15">
            <v>52213</v>
          </cell>
          <cell r="EA15">
            <v>10000</v>
          </cell>
          <cell r="EB15">
            <v>77531</v>
          </cell>
          <cell r="EC15">
            <v>20517</v>
          </cell>
          <cell r="ED15">
            <v>30602</v>
          </cell>
          <cell r="EE15">
            <v>31921</v>
          </cell>
          <cell r="EF15">
            <v>14478</v>
          </cell>
          <cell r="EG15">
            <v>60380</v>
          </cell>
          <cell r="EH15">
            <v>108944</v>
          </cell>
          <cell r="EI15">
            <v>23649</v>
          </cell>
          <cell r="EJ15">
            <v>48961</v>
          </cell>
          <cell r="EK15">
            <v>161367</v>
          </cell>
          <cell r="EL15">
            <v>23266</v>
          </cell>
          <cell r="EM15">
            <v>52656</v>
          </cell>
          <cell r="EN15">
            <v>92979</v>
          </cell>
          <cell r="EO15">
            <v>15949</v>
          </cell>
          <cell r="EP15">
            <v>57794</v>
          </cell>
          <cell r="EQ15">
            <v>83591</v>
          </cell>
          <cell r="ER15">
            <v>21394</v>
          </cell>
          <cell r="ES15">
            <v>115271</v>
          </cell>
          <cell r="ET15">
            <v>56642</v>
          </cell>
          <cell r="EU15">
            <v>212182</v>
          </cell>
          <cell r="EV15">
            <v>42384</v>
          </cell>
          <cell r="EW15">
            <v>84981</v>
          </cell>
          <cell r="EX15">
            <v>57400</v>
          </cell>
          <cell r="EY15">
            <v>43588</v>
          </cell>
          <cell r="EZ15">
            <v>28675</v>
          </cell>
          <cell r="FA15">
            <v>73442</v>
          </cell>
          <cell r="FB15">
            <v>66964</v>
          </cell>
          <cell r="FC15">
            <v>65782</v>
          </cell>
          <cell r="FD15">
            <v>86628</v>
          </cell>
          <cell r="FE15">
            <v>73975</v>
          </cell>
          <cell r="FF15">
            <v>210333</v>
          </cell>
          <cell r="FG15">
            <v>11310</v>
          </cell>
          <cell r="FH15">
            <v>62212</v>
          </cell>
          <cell r="FI15">
            <v>114111</v>
          </cell>
          <cell r="FJ15">
            <v>135043</v>
          </cell>
          <cell r="FK15">
            <v>255856</v>
          </cell>
          <cell r="FL15">
            <v>62704</v>
          </cell>
          <cell r="FM15">
            <v>86161</v>
          </cell>
          <cell r="FN15">
            <v>56706</v>
          </cell>
          <cell r="FO15">
            <v>34925</v>
          </cell>
          <cell r="FP15">
            <v>110184</v>
          </cell>
          <cell r="FQ15">
            <v>91305</v>
          </cell>
          <cell r="FR15">
            <v>142954</v>
          </cell>
          <cell r="FS15">
            <v>88062</v>
          </cell>
          <cell r="FT15">
            <v>64836</v>
          </cell>
          <cell r="FU15">
            <v>140065</v>
          </cell>
          <cell r="FV15">
            <v>70984</v>
          </cell>
          <cell r="FW15">
            <v>63560</v>
          </cell>
          <cell r="FX15">
            <v>0</v>
          </cell>
          <cell r="FY15">
            <v>0</v>
          </cell>
        </row>
        <row r="16">
          <cell r="B16">
            <v>129613</v>
          </cell>
          <cell r="C16">
            <v>239755</v>
          </cell>
          <cell r="D16">
            <v>267752</v>
          </cell>
          <cell r="E16">
            <v>110005</v>
          </cell>
          <cell r="F16">
            <v>220410</v>
          </cell>
          <cell r="G16">
            <v>251350</v>
          </cell>
          <cell r="H16">
            <v>352813</v>
          </cell>
          <cell r="I16">
            <v>37303</v>
          </cell>
          <cell r="J16">
            <v>308234</v>
          </cell>
          <cell r="K16">
            <v>119169</v>
          </cell>
          <cell r="L16">
            <v>210667</v>
          </cell>
          <cell r="M16">
            <v>168312</v>
          </cell>
          <cell r="N16">
            <v>161810</v>
          </cell>
          <cell r="O16">
            <v>132575</v>
          </cell>
          <cell r="P16">
            <v>284270</v>
          </cell>
          <cell r="Q16">
            <v>275175</v>
          </cell>
          <cell r="R16">
            <v>246111</v>
          </cell>
          <cell r="S16">
            <v>33727</v>
          </cell>
          <cell r="T16">
            <v>10339</v>
          </cell>
          <cell r="U16">
            <v>12143</v>
          </cell>
          <cell r="V16">
            <v>11665</v>
          </cell>
          <cell r="W16">
            <v>137698</v>
          </cell>
          <cell r="X16">
            <v>10453</v>
          </cell>
          <cell r="Y16">
            <v>26543</v>
          </cell>
          <cell r="Z16">
            <v>462559</v>
          </cell>
          <cell r="AA16">
            <v>109938</v>
          </cell>
          <cell r="AB16">
            <v>115499</v>
          </cell>
          <cell r="AC16">
            <v>117477</v>
          </cell>
          <cell r="AD16">
            <v>115266</v>
          </cell>
          <cell r="AE16">
            <v>235428</v>
          </cell>
          <cell r="AF16">
            <v>23156</v>
          </cell>
          <cell r="AG16">
            <v>121282</v>
          </cell>
          <cell r="AH16">
            <v>135532</v>
          </cell>
          <cell r="AI16">
            <v>118206</v>
          </cell>
          <cell r="AJ16">
            <v>24890</v>
          </cell>
          <cell r="AK16">
            <v>110593</v>
          </cell>
          <cell r="AL16">
            <v>26752</v>
          </cell>
          <cell r="AM16">
            <v>12444</v>
          </cell>
          <cell r="AN16">
            <v>7793</v>
          </cell>
          <cell r="AO16">
            <v>29788</v>
          </cell>
          <cell r="AP16">
            <v>15574</v>
          </cell>
          <cell r="AQ16">
            <v>19616</v>
          </cell>
          <cell r="AR16">
            <v>12107</v>
          </cell>
          <cell r="AS16">
            <v>9332</v>
          </cell>
          <cell r="AT16">
            <v>24108</v>
          </cell>
          <cell r="AU16">
            <v>156626</v>
          </cell>
          <cell r="AV16">
            <v>222251</v>
          </cell>
          <cell r="AW16">
            <v>81909</v>
          </cell>
          <cell r="AX16">
            <v>27168</v>
          </cell>
          <cell r="AY16">
            <v>19246</v>
          </cell>
          <cell r="AZ16">
            <v>17095</v>
          </cell>
          <cell r="BA16">
            <v>141556</v>
          </cell>
          <cell r="BB16">
            <v>24837</v>
          </cell>
          <cell r="BC16">
            <v>270333</v>
          </cell>
          <cell r="BD16">
            <v>147771</v>
          </cell>
          <cell r="BE16">
            <v>129519</v>
          </cell>
          <cell r="BF16">
            <v>149363</v>
          </cell>
          <cell r="BG16">
            <v>141157</v>
          </cell>
          <cell r="BH16">
            <v>11328</v>
          </cell>
          <cell r="BI16">
            <v>48423</v>
          </cell>
          <cell r="BJ16">
            <v>39089</v>
          </cell>
          <cell r="BK16">
            <v>26772</v>
          </cell>
          <cell r="BL16">
            <v>1608620</v>
          </cell>
          <cell r="BM16">
            <v>10619</v>
          </cell>
          <cell r="BN16">
            <v>33501</v>
          </cell>
          <cell r="BO16">
            <v>13960</v>
          </cell>
          <cell r="BP16">
            <v>1554357</v>
          </cell>
          <cell r="BQ16">
            <v>31546</v>
          </cell>
          <cell r="BR16">
            <v>28675</v>
          </cell>
          <cell r="BS16">
            <v>1996383</v>
          </cell>
          <cell r="BT16">
            <v>31975</v>
          </cell>
          <cell r="BU16">
            <v>3032958</v>
          </cell>
          <cell r="BV16">
            <v>17601</v>
          </cell>
          <cell r="BW16">
            <v>1686695</v>
          </cell>
          <cell r="BX16">
            <v>243785</v>
          </cell>
          <cell r="BY16">
            <v>2344314</v>
          </cell>
          <cell r="BZ16">
            <v>26533</v>
          </cell>
          <cell r="CA16">
            <v>2069984</v>
          </cell>
          <cell r="CB16">
            <v>1875191</v>
          </cell>
          <cell r="CC16">
            <v>14021</v>
          </cell>
          <cell r="CD16">
            <v>21993</v>
          </cell>
          <cell r="CE16">
            <v>33992</v>
          </cell>
          <cell r="CF16">
            <v>40141</v>
          </cell>
          <cell r="CG16">
            <v>164263</v>
          </cell>
          <cell r="CH16">
            <v>167486</v>
          </cell>
          <cell r="CI16">
            <v>166209</v>
          </cell>
          <cell r="CJ16">
            <v>333239</v>
          </cell>
          <cell r="CK16">
            <v>1594299</v>
          </cell>
          <cell r="CL16">
            <v>175633</v>
          </cell>
          <cell r="CM16">
            <v>127409</v>
          </cell>
          <cell r="CN16">
            <v>25443</v>
          </cell>
          <cell r="CO16">
            <v>14912</v>
          </cell>
          <cell r="CP16">
            <v>13680</v>
          </cell>
          <cell r="CQ16">
            <v>179342</v>
          </cell>
          <cell r="CR16">
            <v>14331</v>
          </cell>
          <cell r="CS16">
            <v>30093</v>
          </cell>
          <cell r="CT16">
            <v>349046</v>
          </cell>
          <cell r="CU16">
            <v>28534</v>
          </cell>
          <cell r="CV16">
            <v>30096</v>
          </cell>
          <cell r="CW16">
            <v>61766</v>
          </cell>
          <cell r="CX16">
            <v>225443</v>
          </cell>
          <cell r="CY16">
            <v>13680</v>
          </cell>
          <cell r="CZ16">
            <v>32183</v>
          </cell>
          <cell r="DA16">
            <v>182380</v>
          </cell>
          <cell r="DB16">
            <v>267075</v>
          </cell>
          <cell r="DC16">
            <v>342654</v>
          </cell>
          <cell r="DD16">
            <v>467027</v>
          </cell>
          <cell r="DE16">
            <v>180443</v>
          </cell>
          <cell r="DF16">
            <v>505021</v>
          </cell>
          <cell r="DG16">
            <v>392780</v>
          </cell>
          <cell r="DH16">
            <v>532029</v>
          </cell>
          <cell r="DI16">
            <v>504982</v>
          </cell>
          <cell r="DJ16">
            <v>238034</v>
          </cell>
          <cell r="DK16">
            <v>609735</v>
          </cell>
          <cell r="DL16">
            <v>343026</v>
          </cell>
          <cell r="DM16">
            <v>23647</v>
          </cell>
          <cell r="DN16">
            <v>186069</v>
          </cell>
          <cell r="DO16">
            <v>160096</v>
          </cell>
          <cell r="DP16">
            <v>372992</v>
          </cell>
          <cell r="DQ16">
            <v>463359</v>
          </cell>
          <cell r="DR16">
            <v>148206</v>
          </cell>
          <cell r="DS16">
            <v>245897</v>
          </cell>
          <cell r="DT16">
            <v>163184</v>
          </cell>
          <cell r="DU16">
            <v>127597</v>
          </cell>
          <cell r="DV16">
            <v>16848</v>
          </cell>
          <cell r="DW16">
            <v>33695</v>
          </cell>
          <cell r="DX16">
            <v>19415</v>
          </cell>
          <cell r="DY16">
            <v>41602</v>
          </cell>
          <cell r="DZ16">
            <v>41555</v>
          </cell>
          <cell r="EA16">
            <v>44969</v>
          </cell>
          <cell r="EB16">
            <v>132066</v>
          </cell>
          <cell r="EC16">
            <v>175711</v>
          </cell>
          <cell r="ED16">
            <v>44014</v>
          </cell>
          <cell r="EE16">
            <v>45036</v>
          </cell>
          <cell r="EF16">
            <v>26931</v>
          </cell>
          <cell r="EG16">
            <v>62795</v>
          </cell>
          <cell r="EH16">
            <v>32253</v>
          </cell>
          <cell r="EI16">
            <v>39747</v>
          </cell>
          <cell r="EJ16">
            <v>1544042</v>
          </cell>
          <cell r="EK16">
            <v>54605</v>
          </cell>
          <cell r="EL16">
            <v>1378875</v>
          </cell>
          <cell r="EM16">
            <v>51375</v>
          </cell>
          <cell r="EN16">
            <v>139750</v>
          </cell>
          <cell r="EO16">
            <v>38126</v>
          </cell>
          <cell r="EP16">
            <v>31986</v>
          </cell>
          <cell r="EQ16">
            <v>1681598</v>
          </cell>
          <cell r="ER16">
            <v>95315</v>
          </cell>
          <cell r="ES16">
            <v>75830</v>
          </cell>
          <cell r="ET16">
            <v>336971</v>
          </cell>
          <cell r="EU16">
            <v>349684</v>
          </cell>
          <cell r="EV16">
            <v>29169</v>
          </cell>
          <cell r="EW16">
            <v>30165</v>
          </cell>
          <cell r="EX16">
            <v>68790</v>
          </cell>
          <cell r="EY16">
            <v>71861</v>
          </cell>
          <cell r="EZ16">
            <v>35009</v>
          </cell>
          <cell r="FA16">
            <v>57706</v>
          </cell>
          <cell r="FB16">
            <v>470130</v>
          </cell>
          <cell r="FC16">
            <v>37471</v>
          </cell>
          <cell r="FD16">
            <v>60180</v>
          </cell>
          <cell r="FE16">
            <v>42120</v>
          </cell>
          <cell r="FF16">
            <v>127562</v>
          </cell>
          <cell r="FG16">
            <v>70313</v>
          </cell>
          <cell r="FH16">
            <v>54778</v>
          </cell>
          <cell r="FI16">
            <v>50299</v>
          </cell>
          <cell r="FJ16">
            <v>443677</v>
          </cell>
          <cell r="FK16">
            <v>462289</v>
          </cell>
          <cell r="FL16">
            <v>77969</v>
          </cell>
          <cell r="FM16">
            <v>59492</v>
          </cell>
          <cell r="FN16">
            <v>169867</v>
          </cell>
          <cell r="FO16">
            <v>147042</v>
          </cell>
          <cell r="FP16">
            <v>90665</v>
          </cell>
          <cell r="FQ16">
            <v>95040</v>
          </cell>
          <cell r="FR16">
            <v>84000</v>
          </cell>
          <cell r="FS16">
            <v>74401</v>
          </cell>
          <cell r="FT16">
            <v>922608</v>
          </cell>
          <cell r="FU16">
            <v>1140158</v>
          </cell>
          <cell r="FV16">
            <v>323088</v>
          </cell>
          <cell r="FW16">
            <v>1352431</v>
          </cell>
          <cell r="FX16">
            <v>0</v>
          </cell>
          <cell r="FY16">
            <v>0</v>
          </cell>
        </row>
        <row r="17">
          <cell r="B17">
            <v>11853</v>
          </cell>
          <cell r="C17">
            <v>4324</v>
          </cell>
          <cell r="D17">
            <v>25592</v>
          </cell>
          <cell r="E17">
            <v>0</v>
          </cell>
          <cell r="F17">
            <v>6031</v>
          </cell>
          <cell r="G17">
            <v>9930</v>
          </cell>
          <cell r="H17">
            <v>165</v>
          </cell>
          <cell r="I17">
            <v>16488</v>
          </cell>
          <cell r="J17">
            <v>0</v>
          </cell>
          <cell r="K17">
            <v>0</v>
          </cell>
          <cell r="L17">
            <v>1683</v>
          </cell>
          <cell r="M17">
            <v>11811</v>
          </cell>
          <cell r="N17">
            <v>10940</v>
          </cell>
          <cell r="O17">
            <v>4926</v>
          </cell>
          <cell r="P17">
            <v>92</v>
          </cell>
          <cell r="Q17">
            <v>43</v>
          </cell>
          <cell r="R17">
            <v>4856</v>
          </cell>
          <cell r="S17">
            <v>13385</v>
          </cell>
          <cell r="T17">
            <v>216</v>
          </cell>
          <cell r="U17">
            <v>1308</v>
          </cell>
          <cell r="V17">
            <v>92</v>
          </cell>
          <cell r="W17">
            <v>49</v>
          </cell>
          <cell r="X17">
            <v>4738</v>
          </cell>
          <cell r="Y17">
            <v>8477</v>
          </cell>
          <cell r="Z17">
            <v>100</v>
          </cell>
          <cell r="AA17">
            <v>34911</v>
          </cell>
          <cell r="AB17">
            <v>5756</v>
          </cell>
          <cell r="AC17">
            <v>12759</v>
          </cell>
          <cell r="AD17">
            <v>1216</v>
          </cell>
          <cell r="AE17">
            <v>8354</v>
          </cell>
          <cell r="AF17">
            <v>894</v>
          </cell>
          <cell r="AG17">
            <v>8247</v>
          </cell>
          <cell r="AH17">
            <v>813</v>
          </cell>
          <cell r="AI17">
            <v>3062</v>
          </cell>
          <cell r="AJ17">
            <v>8327</v>
          </cell>
          <cell r="AK17">
            <v>11920</v>
          </cell>
          <cell r="AL17">
            <v>912</v>
          </cell>
          <cell r="AM17">
            <v>1083</v>
          </cell>
          <cell r="AN17">
            <v>9565</v>
          </cell>
          <cell r="AO17">
            <v>8079</v>
          </cell>
          <cell r="AP17">
            <v>277</v>
          </cell>
          <cell r="AQ17">
            <v>780</v>
          </cell>
          <cell r="AR17">
            <v>14205</v>
          </cell>
          <cell r="AS17">
            <v>1391</v>
          </cell>
          <cell r="AT17">
            <v>204</v>
          </cell>
          <cell r="AU17">
            <v>11998</v>
          </cell>
          <cell r="AV17">
            <v>16677</v>
          </cell>
          <cell r="AW17">
            <v>6548</v>
          </cell>
          <cell r="AX17">
            <v>0</v>
          </cell>
          <cell r="AY17">
            <v>6820</v>
          </cell>
          <cell r="AZ17">
            <v>6542</v>
          </cell>
          <cell r="BA17">
            <v>6759</v>
          </cell>
          <cell r="BB17">
            <v>3317</v>
          </cell>
          <cell r="BC17">
            <v>3570</v>
          </cell>
          <cell r="BD17">
            <v>7106</v>
          </cell>
          <cell r="BE17">
            <v>4468</v>
          </cell>
          <cell r="BF17">
            <v>1574</v>
          </cell>
          <cell r="BG17">
            <v>12349</v>
          </cell>
          <cell r="BH17">
            <v>1079</v>
          </cell>
          <cell r="BI17">
            <v>7174</v>
          </cell>
          <cell r="BJ17">
            <v>0</v>
          </cell>
          <cell r="BK17">
            <v>5343</v>
          </cell>
          <cell r="BL17">
            <v>4158</v>
          </cell>
          <cell r="BM17">
            <v>100</v>
          </cell>
          <cell r="BN17">
            <v>2135</v>
          </cell>
          <cell r="BO17">
            <v>5588</v>
          </cell>
          <cell r="BP17">
            <v>1473</v>
          </cell>
          <cell r="BQ17">
            <v>164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5040</v>
          </cell>
          <cell r="BW17">
            <v>0</v>
          </cell>
          <cell r="BX17">
            <v>0</v>
          </cell>
          <cell r="BY17">
            <v>400</v>
          </cell>
          <cell r="BZ17">
            <v>0</v>
          </cell>
          <cell r="CA17">
            <v>14221</v>
          </cell>
          <cell r="CB17">
            <v>40908</v>
          </cell>
          <cell r="CC17">
            <v>0</v>
          </cell>
          <cell r="CD17">
            <v>3494</v>
          </cell>
          <cell r="CE17">
            <v>62280</v>
          </cell>
          <cell r="CF17">
            <v>3530</v>
          </cell>
          <cell r="CG17">
            <v>5245</v>
          </cell>
          <cell r="CH17">
            <v>0</v>
          </cell>
          <cell r="CI17">
            <v>1818</v>
          </cell>
          <cell r="CJ17">
            <v>0</v>
          </cell>
          <cell r="CK17">
            <v>5059</v>
          </cell>
          <cell r="CL17">
            <v>53891</v>
          </cell>
          <cell r="CM17">
            <v>4602</v>
          </cell>
          <cell r="CN17">
            <v>2610</v>
          </cell>
          <cell r="CO17">
            <v>10610</v>
          </cell>
          <cell r="CP17">
            <v>0</v>
          </cell>
          <cell r="CQ17">
            <v>3308</v>
          </cell>
          <cell r="CR17">
            <v>1890</v>
          </cell>
          <cell r="CS17">
            <v>1479</v>
          </cell>
          <cell r="CT17">
            <v>16</v>
          </cell>
          <cell r="CU17">
            <v>5920</v>
          </cell>
          <cell r="CV17">
            <v>6800</v>
          </cell>
          <cell r="CW17">
            <v>6089</v>
          </cell>
          <cell r="CX17">
            <v>0</v>
          </cell>
          <cell r="CY17">
            <v>1264</v>
          </cell>
          <cell r="CZ17">
            <v>13418</v>
          </cell>
          <cell r="DA17">
            <v>966</v>
          </cell>
          <cell r="DB17">
            <v>3558</v>
          </cell>
          <cell r="DC17">
            <v>0</v>
          </cell>
          <cell r="DD17">
            <v>0</v>
          </cell>
          <cell r="DE17">
            <v>16943</v>
          </cell>
          <cell r="DF17">
            <v>0</v>
          </cell>
          <cell r="DG17">
            <v>6287</v>
          </cell>
          <cell r="DH17">
            <v>1701</v>
          </cell>
          <cell r="DI17">
            <v>0</v>
          </cell>
          <cell r="DJ17">
            <v>0</v>
          </cell>
          <cell r="DK17">
            <v>1020</v>
          </cell>
          <cell r="DL17">
            <v>0</v>
          </cell>
          <cell r="DM17">
            <v>2509</v>
          </cell>
          <cell r="DN17">
            <v>22601</v>
          </cell>
          <cell r="DO17">
            <v>49604</v>
          </cell>
          <cell r="DP17">
            <v>79655</v>
          </cell>
          <cell r="DQ17">
            <v>25242</v>
          </cell>
          <cell r="DR17">
            <v>7354</v>
          </cell>
          <cell r="DS17">
            <v>2703</v>
          </cell>
          <cell r="DT17">
            <v>4190</v>
          </cell>
          <cell r="DU17">
            <v>3278</v>
          </cell>
          <cell r="DV17">
            <v>0</v>
          </cell>
          <cell r="DW17">
            <v>39453</v>
          </cell>
          <cell r="DX17">
            <v>13074</v>
          </cell>
          <cell r="DY17">
            <v>29942</v>
          </cell>
          <cell r="DZ17">
            <v>3814</v>
          </cell>
          <cell r="EA17">
            <v>20361</v>
          </cell>
          <cell r="EB17">
            <v>593</v>
          </cell>
          <cell r="EC17">
            <v>0</v>
          </cell>
          <cell r="ED17">
            <v>10132</v>
          </cell>
          <cell r="EE17">
            <v>19953</v>
          </cell>
          <cell r="EF17">
            <v>1276</v>
          </cell>
          <cell r="EG17">
            <v>6800</v>
          </cell>
          <cell r="EH17">
            <v>14028</v>
          </cell>
          <cell r="EI17">
            <v>5559</v>
          </cell>
          <cell r="EJ17">
            <v>4190</v>
          </cell>
          <cell r="EK17">
            <v>2300</v>
          </cell>
          <cell r="EL17">
            <v>76629</v>
          </cell>
          <cell r="EM17">
            <v>3561</v>
          </cell>
          <cell r="EN17">
            <v>5299</v>
          </cell>
          <cell r="EO17">
            <v>0</v>
          </cell>
          <cell r="EP17">
            <v>29472</v>
          </cell>
          <cell r="EQ17">
            <v>4270</v>
          </cell>
          <cell r="ER17">
            <v>100109</v>
          </cell>
          <cell r="ES17">
            <v>2646</v>
          </cell>
          <cell r="ET17">
            <v>162146</v>
          </cell>
          <cell r="EU17">
            <v>163652</v>
          </cell>
          <cell r="EV17">
            <v>0</v>
          </cell>
          <cell r="EW17">
            <v>1795</v>
          </cell>
          <cell r="EX17">
            <v>33092</v>
          </cell>
          <cell r="EY17">
            <v>0</v>
          </cell>
          <cell r="EZ17">
            <v>181018</v>
          </cell>
          <cell r="FA17">
            <v>66112</v>
          </cell>
          <cell r="FB17">
            <v>24044</v>
          </cell>
          <cell r="FC17">
            <v>0</v>
          </cell>
          <cell r="FD17">
            <v>32832</v>
          </cell>
          <cell r="FE17">
            <v>5304</v>
          </cell>
          <cell r="FF17">
            <v>32484</v>
          </cell>
          <cell r="FG17">
            <v>0</v>
          </cell>
          <cell r="FH17">
            <v>10800</v>
          </cell>
          <cell r="FI17">
            <v>3</v>
          </cell>
          <cell r="FJ17">
            <v>20609</v>
          </cell>
          <cell r="FK17">
            <v>10</v>
          </cell>
          <cell r="FL17">
            <v>963</v>
          </cell>
          <cell r="FM17">
            <v>0</v>
          </cell>
          <cell r="FN17">
            <v>1817</v>
          </cell>
          <cell r="FO17">
            <v>2928</v>
          </cell>
          <cell r="FP17">
            <v>2428</v>
          </cell>
          <cell r="FQ17">
            <v>966</v>
          </cell>
          <cell r="FR17">
            <v>12119</v>
          </cell>
          <cell r="FS17">
            <v>76411</v>
          </cell>
          <cell r="FT17">
            <v>3136</v>
          </cell>
          <cell r="FU17">
            <v>0</v>
          </cell>
          <cell r="FV17">
            <v>3237</v>
          </cell>
          <cell r="FW17">
            <v>8866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3796</v>
          </cell>
          <cell r="C20">
            <v>0</v>
          </cell>
          <cell r="D20">
            <v>0</v>
          </cell>
          <cell r="E20">
            <v>159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4334</v>
          </cell>
          <cell r="K20">
            <v>9336</v>
          </cell>
          <cell r="L20">
            <v>2935</v>
          </cell>
          <cell r="M20">
            <v>4494</v>
          </cell>
          <cell r="N20">
            <v>10</v>
          </cell>
          <cell r="O20">
            <v>0</v>
          </cell>
          <cell r="P20">
            <v>468</v>
          </cell>
          <cell r="Q20">
            <v>0</v>
          </cell>
          <cell r="R20">
            <v>0</v>
          </cell>
          <cell r="S20">
            <v>1194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60</v>
          </cell>
          <cell r="Y20">
            <v>54</v>
          </cell>
          <cell r="Z20">
            <v>0</v>
          </cell>
          <cell r="AA20">
            <v>2046</v>
          </cell>
          <cell r="AB20">
            <v>20952</v>
          </cell>
          <cell r="AC20">
            <v>2853</v>
          </cell>
          <cell r="AD20">
            <v>3413</v>
          </cell>
          <cell r="AE20">
            <v>1930</v>
          </cell>
          <cell r="AF20">
            <v>0</v>
          </cell>
          <cell r="AG20">
            <v>14544</v>
          </cell>
          <cell r="AH20">
            <v>365</v>
          </cell>
          <cell r="AI20">
            <v>2450</v>
          </cell>
          <cell r="AJ20">
            <v>2969</v>
          </cell>
          <cell r="AK20">
            <v>27431</v>
          </cell>
          <cell r="AL20">
            <v>1573</v>
          </cell>
          <cell r="AM20">
            <v>1134</v>
          </cell>
          <cell r="AN20">
            <v>19158</v>
          </cell>
          <cell r="AO20">
            <v>3018</v>
          </cell>
          <cell r="AP20">
            <v>1707</v>
          </cell>
          <cell r="AQ20">
            <v>903</v>
          </cell>
          <cell r="AR20">
            <v>442</v>
          </cell>
          <cell r="AS20">
            <v>4618</v>
          </cell>
          <cell r="AT20">
            <v>20507</v>
          </cell>
          <cell r="AU20">
            <v>2888</v>
          </cell>
          <cell r="AV20">
            <v>17684</v>
          </cell>
          <cell r="AW20">
            <v>4049</v>
          </cell>
          <cell r="AX20">
            <v>6498</v>
          </cell>
          <cell r="AY20">
            <v>14353</v>
          </cell>
          <cell r="AZ20">
            <v>712</v>
          </cell>
          <cell r="BA20">
            <v>25051</v>
          </cell>
          <cell r="BB20">
            <v>1522</v>
          </cell>
          <cell r="BC20">
            <v>13463</v>
          </cell>
          <cell r="BD20">
            <v>10704</v>
          </cell>
          <cell r="BE20">
            <v>17135</v>
          </cell>
          <cell r="BF20">
            <v>12146</v>
          </cell>
          <cell r="BG20">
            <v>12353</v>
          </cell>
          <cell r="BH20">
            <v>28094</v>
          </cell>
          <cell r="BI20">
            <v>0</v>
          </cell>
          <cell r="BJ20">
            <v>1173</v>
          </cell>
          <cell r="BK20">
            <v>5705</v>
          </cell>
          <cell r="BL20">
            <v>12825</v>
          </cell>
          <cell r="BM20">
            <v>434</v>
          </cell>
          <cell r="BN20">
            <v>1493</v>
          </cell>
          <cell r="BO20">
            <v>21384</v>
          </cell>
          <cell r="BP20">
            <v>3435</v>
          </cell>
          <cell r="BQ20">
            <v>24426</v>
          </cell>
          <cell r="BR20">
            <v>23725</v>
          </cell>
          <cell r="BS20">
            <v>24375</v>
          </cell>
          <cell r="BT20">
            <v>102057</v>
          </cell>
          <cell r="BU20">
            <v>5997</v>
          </cell>
          <cell r="BV20">
            <v>18826</v>
          </cell>
          <cell r="BW20">
            <v>20928</v>
          </cell>
          <cell r="BX20">
            <v>25932</v>
          </cell>
          <cell r="BY20">
            <v>5044</v>
          </cell>
          <cell r="BZ20">
            <v>4514</v>
          </cell>
          <cell r="CA20">
            <v>20320</v>
          </cell>
          <cell r="CB20">
            <v>30031</v>
          </cell>
          <cell r="CC20">
            <v>22554</v>
          </cell>
          <cell r="CD20">
            <v>57754</v>
          </cell>
          <cell r="CE20">
            <v>28665</v>
          </cell>
          <cell r="CF20">
            <v>69392</v>
          </cell>
          <cell r="CG20">
            <v>50292</v>
          </cell>
          <cell r="CH20">
            <v>93039</v>
          </cell>
          <cell r="CI20">
            <v>79411</v>
          </cell>
          <cell r="CJ20">
            <v>30915</v>
          </cell>
          <cell r="CK20">
            <v>31108</v>
          </cell>
          <cell r="CL20">
            <v>27222</v>
          </cell>
          <cell r="CM20">
            <v>32505</v>
          </cell>
          <cell r="CN20">
            <v>6561</v>
          </cell>
          <cell r="CO20">
            <v>27333</v>
          </cell>
          <cell r="CP20">
            <v>24008</v>
          </cell>
          <cell r="CQ20">
            <v>24658</v>
          </cell>
          <cell r="CR20">
            <v>15656</v>
          </cell>
          <cell r="CS20">
            <v>32997</v>
          </cell>
          <cell r="CT20">
            <v>19390</v>
          </cell>
          <cell r="CU20">
            <v>40665</v>
          </cell>
          <cell r="CV20">
            <v>6167</v>
          </cell>
          <cell r="CW20">
            <v>13484</v>
          </cell>
          <cell r="CX20">
            <v>18538</v>
          </cell>
          <cell r="CY20">
            <v>9585</v>
          </cell>
          <cell r="CZ20">
            <v>4302</v>
          </cell>
          <cell r="DA20">
            <v>23833</v>
          </cell>
          <cell r="DB20">
            <v>44223</v>
          </cell>
          <cell r="DC20">
            <v>8876</v>
          </cell>
          <cell r="DD20">
            <v>20717</v>
          </cell>
          <cell r="DE20">
            <v>13461</v>
          </cell>
          <cell r="DF20">
            <v>14920</v>
          </cell>
          <cell r="DG20">
            <v>11145</v>
          </cell>
          <cell r="DH20">
            <v>13221</v>
          </cell>
          <cell r="DI20">
            <v>11890</v>
          </cell>
          <cell r="DJ20">
            <v>20434</v>
          </cell>
          <cell r="DK20">
            <v>3658</v>
          </cell>
          <cell r="DL20">
            <v>41282</v>
          </cell>
          <cell r="DM20">
            <v>5649</v>
          </cell>
          <cell r="DN20">
            <v>22879</v>
          </cell>
          <cell r="DO20">
            <v>27789</v>
          </cell>
          <cell r="DP20">
            <v>10485</v>
          </cell>
          <cell r="DQ20">
            <v>5170</v>
          </cell>
          <cell r="DR20">
            <v>33267</v>
          </cell>
          <cell r="DS20">
            <v>13709</v>
          </cell>
          <cell r="DT20">
            <v>10297</v>
          </cell>
          <cell r="DU20">
            <v>31605</v>
          </cell>
          <cell r="DV20">
            <v>24126</v>
          </cell>
          <cell r="DW20">
            <v>4254</v>
          </cell>
          <cell r="DX20">
            <v>15402</v>
          </cell>
          <cell r="DY20">
            <v>8730</v>
          </cell>
          <cell r="DZ20">
            <v>31550</v>
          </cell>
          <cell r="EA20">
            <v>36519</v>
          </cell>
          <cell r="EB20">
            <v>30795</v>
          </cell>
          <cell r="EC20">
            <v>22783</v>
          </cell>
          <cell r="ED20">
            <v>32673</v>
          </cell>
          <cell r="EE20">
            <v>124061</v>
          </cell>
          <cell r="EF20">
            <v>60594</v>
          </cell>
          <cell r="EG20">
            <v>30470</v>
          </cell>
          <cell r="EH20">
            <v>16044</v>
          </cell>
          <cell r="EI20">
            <v>29086</v>
          </cell>
          <cell r="EJ20">
            <v>21255</v>
          </cell>
          <cell r="EK20">
            <v>11740</v>
          </cell>
          <cell r="EL20">
            <v>5636</v>
          </cell>
          <cell r="EM20">
            <v>35653</v>
          </cell>
          <cell r="EN20">
            <v>12280</v>
          </cell>
          <cell r="EO20">
            <v>26697</v>
          </cell>
          <cell r="EP20">
            <v>11505</v>
          </cell>
          <cell r="EQ20">
            <v>41077</v>
          </cell>
          <cell r="ER20">
            <v>45198</v>
          </cell>
          <cell r="ES20">
            <v>9920</v>
          </cell>
          <cell r="ET20">
            <v>7751</v>
          </cell>
          <cell r="EU20">
            <v>21189</v>
          </cell>
          <cell r="EV20">
            <v>10156</v>
          </cell>
          <cell r="EW20">
            <v>217976</v>
          </cell>
          <cell r="EX20">
            <v>41792</v>
          </cell>
          <cell r="EY20">
            <v>20395</v>
          </cell>
          <cell r="EZ20">
            <v>17537</v>
          </cell>
          <cell r="FA20">
            <v>45290</v>
          </cell>
          <cell r="FB20">
            <v>5526</v>
          </cell>
          <cell r="FC20">
            <v>26852</v>
          </cell>
          <cell r="FD20">
            <v>41042</v>
          </cell>
          <cell r="FE20">
            <v>17469</v>
          </cell>
          <cell r="FF20">
            <v>11895</v>
          </cell>
          <cell r="FG20">
            <v>321</v>
          </cell>
          <cell r="FH20">
            <v>22104</v>
          </cell>
          <cell r="FI20">
            <v>21876</v>
          </cell>
          <cell r="FJ20">
            <v>8486</v>
          </cell>
          <cell r="FK20">
            <v>46274</v>
          </cell>
          <cell r="FL20">
            <v>35957</v>
          </cell>
          <cell r="FM20">
            <v>12216</v>
          </cell>
          <cell r="FN20">
            <v>436821</v>
          </cell>
          <cell r="FO20">
            <v>375950</v>
          </cell>
          <cell r="FP20">
            <v>421930</v>
          </cell>
          <cell r="FQ20">
            <v>392967</v>
          </cell>
          <cell r="FR20">
            <v>387283</v>
          </cell>
          <cell r="FS20">
            <v>399050</v>
          </cell>
          <cell r="FT20">
            <v>348933</v>
          </cell>
          <cell r="FU20">
            <v>322891</v>
          </cell>
          <cell r="FV20">
            <v>475703</v>
          </cell>
          <cell r="FW20">
            <v>582065</v>
          </cell>
          <cell r="FX20">
            <v>0</v>
          </cell>
          <cell r="FY20">
            <v>0</v>
          </cell>
        </row>
        <row r="21">
          <cell r="B21">
            <v>28036</v>
          </cell>
          <cell r="C21">
            <v>10311</v>
          </cell>
          <cell r="D21">
            <v>21535</v>
          </cell>
          <cell r="E21">
            <v>13928</v>
          </cell>
          <cell r="F21">
            <v>20823</v>
          </cell>
          <cell r="G21">
            <v>17400</v>
          </cell>
          <cell r="H21">
            <v>29873</v>
          </cell>
          <cell r="I21">
            <v>20617</v>
          </cell>
          <cell r="J21">
            <v>32968</v>
          </cell>
          <cell r="K21">
            <v>20549</v>
          </cell>
          <cell r="L21">
            <v>27110</v>
          </cell>
          <cell r="M21">
            <v>27093</v>
          </cell>
          <cell r="N21">
            <v>44355</v>
          </cell>
          <cell r="O21">
            <v>36528</v>
          </cell>
          <cell r="P21">
            <v>94335</v>
          </cell>
          <cell r="Q21">
            <v>46610</v>
          </cell>
          <cell r="R21">
            <v>19605</v>
          </cell>
          <cell r="S21">
            <v>42710</v>
          </cell>
          <cell r="T21">
            <v>18765</v>
          </cell>
          <cell r="U21">
            <v>52299</v>
          </cell>
          <cell r="V21">
            <v>22256</v>
          </cell>
          <cell r="W21">
            <v>26359</v>
          </cell>
          <cell r="X21">
            <v>26354</v>
          </cell>
          <cell r="Y21">
            <v>60082</v>
          </cell>
          <cell r="Z21">
            <v>10801</v>
          </cell>
          <cell r="AA21">
            <v>49651</v>
          </cell>
          <cell r="AB21">
            <v>27439</v>
          </cell>
          <cell r="AC21">
            <v>44956</v>
          </cell>
          <cell r="AD21">
            <v>23067</v>
          </cell>
          <cell r="AE21">
            <v>29364</v>
          </cell>
          <cell r="AF21">
            <v>46979</v>
          </cell>
          <cell r="AG21">
            <v>30630</v>
          </cell>
          <cell r="AH21">
            <v>53156</v>
          </cell>
          <cell r="AI21">
            <v>45267</v>
          </cell>
          <cell r="AJ21">
            <v>41419</v>
          </cell>
          <cell r="AK21">
            <v>43070</v>
          </cell>
          <cell r="AL21">
            <v>43722</v>
          </cell>
          <cell r="AM21">
            <v>64756</v>
          </cell>
          <cell r="AN21">
            <v>96182</v>
          </cell>
          <cell r="AO21">
            <v>72277</v>
          </cell>
          <cell r="AP21">
            <v>68926</v>
          </cell>
          <cell r="AQ21">
            <v>54474</v>
          </cell>
          <cell r="AR21">
            <v>81855</v>
          </cell>
          <cell r="AS21">
            <v>48445</v>
          </cell>
          <cell r="AT21">
            <v>82680</v>
          </cell>
          <cell r="AU21">
            <v>112793</v>
          </cell>
          <cell r="AV21">
            <v>109547</v>
          </cell>
          <cell r="AW21">
            <v>105598</v>
          </cell>
          <cell r="AX21">
            <v>113861</v>
          </cell>
          <cell r="AY21">
            <v>92991</v>
          </cell>
          <cell r="AZ21">
            <v>47995</v>
          </cell>
          <cell r="BA21">
            <v>80989</v>
          </cell>
          <cell r="BB21">
            <v>45850</v>
          </cell>
          <cell r="BC21">
            <v>51919</v>
          </cell>
          <cell r="BD21">
            <v>56604</v>
          </cell>
          <cell r="BE21">
            <v>89062</v>
          </cell>
          <cell r="BF21">
            <v>21764</v>
          </cell>
          <cell r="BG21">
            <v>46866</v>
          </cell>
          <cell r="BH21">
            <v>36768</v>
          </cell>
          <cell r="BI21">
            <v>38642</v>
          </cell>
          <cell r="BJ21">
            <v>17597</v>
          </cell>
          <cell r="BK21">
            <v>41504</v>
          </cell>
          <cell r="BL21">
            <v>33295</v>
          </cell>
          <cell r="BM21">
            <v>38579</v>
          </cell>
          <cell r="BN21">
            <v>54552</v>
          </cell>
          <cell r="BO21">
            <v>42508</v>
          </cell>
          <cell r="BP21">
            <v>41560</v>
          </cell>
          <cell r="BQ21">
            <v>51277</v>
          </cell>
          <cell r="BR21">
            <v>18826</v>
          </cell>
          <cell r="BS21">
            <v>37778</v>
          </cell>
          <cell r="BT21">
            <v>40899</v>
          </cell>
          <cell r="BU21">
            <v>48717</v>
          </cell>
          <cell r="BV21">
            <v>23270</v>
          </cell>
          <cell r="BW21">
            <v>16818</v>
          </cell>
          <cell r="BX21">
            <v>32651</v>
          </cell>
          <cell r="BY21">
            <v>66125</v>
          </cell>
          <cell r="BZ21">
            <v>20571</v>
          </cell>
          <cell r="CA21">
            <v>46795</v>
          </cell>
          <cell r="CB21">
            <v>38137</v>
          </cell>
          <cell r="CC21">
            <v>58322</v>
          </cell>
          <cell r="CD21">
            <v>34049</v>
          </cell>
          <cell r="CE21">
            <v>51423</v>
          </cell>
          <cell r="CF21">
            <v>25851</v>
          </cell>
          <cell r="CG21">
            <v>55786</v>
          </cell>
          <cell r="CH21">
            <v>47704</v>
          </cell>
          <cell r="CI21">
            <v>93761</v>
          </cell>
          <cell r="CJ21">
            <v>21900</v>
          </cell>
          <cell r="CK21">
            <v>45066</v>
          </cell>
          <cell r="CL21">
            <v>32654</v>
          </cell>
          <cell r="CM21">
            <v>43142</v>
          </cell>
          <cell r="CN21">
            <v>35951</v>
          </cell>
          <cell r="CO21">
            <v>33546</v>
          </cell>
          <cell r="CP21">
            <v>28462</v>
          </cell>
          <cell r="CQ21">
            <v>56967</v>
          </cell>
          <cell r="CR21">
            <v>40672</v>
          </cell>
          <cell r="CS21">
            <v>39114</v>
          </cell>
          <cell r="CT21">
            <v>41750</v>
          </cell>
          <cell r="CU21">
            <v>36004</v>
          </cell>
          <cell r="CV21">
            <v>34861</v>
          </cell>
          <cell r="CW21">
            <v>59372</v>
          </cell>
          <cell r="CX21">
            <v>41202</v>
          </cell>
          <cell r="CY21">
            <v>29121</v>
          </cell>
          <cell r="CZ21">
            <v>51549</v>
          </cell>
          <cell r="DA21">
            <v>35272</v>
          </cell>
          <cell r="DB21">
            <v>65262</v>
          </cell>
          <cell r="DC21">
            <v>88414</v>
          </cell>
          <cell r="DD21">
            <v>46446</v>
          </cell>
          <cell r="DE21">
            <v>53333</v>
          </cell>
          <cell r="DF21">
            <v>45989</v>
          </cell>
          <cell r="DG21">
            <v>36831</v>
          </cell>
          <cell r="DH21">
            <v>65147</v>
          </cell>
          <cell r="DI21">
            <v>37501</v>
          </cell>
          <cell r="DJ21">
            <v>40549</v>
          </cell>
          <cell r="DK21">
            <v>39422</v>
          </cell>
          <cell r="DL21">
            <v>85467</v>
          </cell>
          <cell r="DM21">
            <v>38605</v>
          </cell>
          <cell r="DN21">
            <v>48877</v>
          </cell>
          <cell r="DO21">
            <v>52249</v>
          </cell>
          <cell r="DP21">
            <v>66490</v>
          </cell>
          <cell r="DQ21">
            <v>108113</v>
          </cell>
          <cell r="DR21">
            <v>90158</v>
          </cell>
          <cell r="DS21">
            <v>94359</v>
          </cell>
          <cell r="DT21">
            <v>38716</v>
          </cell>
          <cell r="DU21">
            <v>62914</v>
          </cell>
          <cell r="DV21">
            <v>53214</v>
          </cell>
          <cell r="DW21">
            <v>37962</v>
          </cell>
          <cell r="DX21">
            <v>45185</v>
          </cell>
          <cell r="DY21">
            <v>27627</v>
          </cell>
          <cell r="DZ21">
            <v>30477</v>
          </cell>
          <cell r="EA21">
            <v>66202</v>
          </cell>
          <cell r="EB21">
            <v>42356</v>
          </cell>
          <cell r="EC21">
            <v>45083</v>
          </cell>
          <cell r="ED21">
            <v>27844</v>
          </cell>
          <cell r="EE21">
            <v>61224</v>
          </cell>
          <cell r="EF21">
            <v>33569</v>
          </cell>
          <cell r="EG21">
            <v>55275</v>
          </cell>
          <cell r="EH21">
            <v>28723</v>
          </cell>
          <cell r="EI21">
            <v>50433</v>
          </cell>
          <cell r="EJ21">
            <v>82827</v>
          </cell>
          <cell r="EK21">
            <v>36660</v>
          </cell>
          <cell r="EL21">
            <v>32538</v>
          </cell>
          <cell r="EM21">
            <v>53453</v>
          </cell>
          <cell r="EN21">
            <v>38422</v>
          </cell>
          <cell r="EO21">
            <v>55258</v>
          </cell>
          <cell r="EP21">
            <v>34082</v>
          </cell>
          <cell r="EQ21">
            <v>41830</v>
          </cell>
          <cell r="ER21">
            <v>45807</v>
          </cell>
          <cell r="ES21">
            <v>43239</v>
          </cell>
          <cell r="ET21">
            <v>39701</v>
          </cell>
          <cell r="EU21">
            <v>43549</v>
          </cell>
          <cell r="EV21">
            <v>75216</v>
          </cell>
          <cell r="EW21">
            <v>75342</v>
          </cell>
          <cell r="EX21">
            <v>72572</v>
          </cell>
          <cell r="EY21">
            <v>44834</v>
          </cell>
          <cell r="EZ21">
            <v>86029</v>
          </cell>
          <cell r="FA21">
            <v>79792</v>
          </cell>
          <cell r="FB21">
            <v>92492</v>
          </cell>
          <cell r="FC21">
            <v>44097</v>
          </cell>
          <cell r="FD21">
            <v>22002</v>
          </cell>
          <cell r="FE21">
            <v>97213</v>
          </cell>
          <cell r="FF21">
            <v>93114</v>
          </cell>
          <cell r="FG21">
            <v>44265</v>
          </cell>
          <cell r="FH21">
            <v>81690</v>
          </cell>
          <cell r="FI21">
            <v>115532</v>
          </cell>
          <cell r="FJ21">
            <v>160072</v>
          </cell>
          <cell r="FK21">
            <v>49984</v>
          </cell>
          <cell r="FL21">
            <v>71802</v>
          </cell>
          <cell r="FM21">
            <v>109857</v>
          </cell>
          <cell r="FN21">
            <v>52553</v>
          </cell>
          <cell r="FO21">
            <v>101303</v>
          </cell>
          <cell r="FP21">
            <v>117428</v>
          </cell>
          <cell r="FQ21">
            <v>99299</v>
          </cell>
          <cell r="FR21">
            <v>58675</v>
          </cell>
          <cell r="FS21">
            <v>125853</v>
          </cell>
          <cell r="FT21">
            <v>76105</v>
          </cell>
          <cell r="FU21">
            <v>55115</v>
          </cell>
          <cell r="FV21">
            <v>82254</v>
          </cell>
          <cell r="FW21">
            <v>57361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6398</v>
          </cell>
          <cell r="E22">
            <v>0</v>
          </cell>
          <cell r="F22">
            <v>0</v>
          </cell>
          <cell r="G22">
            <v>13831</v>
          </cell>
          <cell r="H22">
            <v>2250</v>
          </cell>
          <cell r="I22">
            <v>2181</v>
          </cell>
          <cell r="J22">
            <v>0</v>
          </cell>
          <cell r="K22">
            <v>0</v>
          </cell>
          <cell r="L22">
            <v>2181</v>
          </cell>
          <cell r="M22">
            <v>2277</v>
          </cell>
          <cell r="N22">
            <v>4870</v>
          </cell>
          <cell r="O22">
            <v>0</v>
          </cell>
          <cell r="P22">
            <v>0</v>
          </cell>
          <cell r="Q22">
            <v>0</v>
          </cell>
          <cell r="R22">
            <v>2822</v>
          </cell>
          <cell r="S22">
            <v>0</v>
          </cell>
          <cell r="T22">
            <v>0</v>
          </cell>
          <cell r="U22">
            <v>0</v>
          </cell>
          <cell r="V22">
            <v>62668</v>
          </cell>
          <cell r="W22">
            <v>35738</v>
          </cell>
          <cell r="X22">
            <v>420</v>
          </cell>
          <cell r="Y22">
            <v>0</v>
          </cell>
          <cell r="Z22">
            <v>190</v>
          </cell>
          <cell r="AA22">
            <v>6314</v>
          </cell>
          <cell r="AB22">
            <v>0</v>
          </cell>
          <cell r="AC22">
            <v>0</v>
          </cell>
          <cell r="AD22">
            <v>6000</v>
          </cell>
          <cell r="AE22">
            <v>0</v>
          </cell>
          <cell r="AF22">
            <v>1</v>
          </cell>
          <cell r="AG22">
            <v>0</v>
          </cell>
          <cell r="AH22">
            <v>3620</v>
          </cell>
          <cell r="AI22">
            <v>6</v>
          </cell>
          <cell r="AJ22">
            <v>0</v>
          </cell>
          <cell r="AK22">
            <v>0</v>
          </cell>
          <cell r="AL22">
            <v>0</v>
          </cell>
          <cell r="AM22">
            <v>6305</v>
          </cell>
          <cell r="AN22">
            <v>0</v>
          </cell>
          <cell r="AO22">
            <v>0</v>
          </cell>
          <cell r="AP22">
            <v>6960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16</v>
          </cell>
          <cell r="AV22">
            <v>251</v>
          </cell>
          <cell r="AW22">
            <v>35</v>
          </cell>
          <cell r="AX22">
            <v>3889</v>
          </cell>
          <cell r="AY22">
            <v>32</v>
          </cell>
          <cell r="AZ22">
            <v>7715</v>
          </cell>
          <cell r="BA22">
            <v>6758</v>
          </cell>
          <cell r="BB22">
            <v>3745</v>
          </cell>
          <cell r="BC22">
            <v>12408</v>
          </cell>
          <cell r="BD22">
            <v>30007</v>
          </cell>
          <cell r="BE22">
            <v>407</v>
          </cell>
          <cell r="BF22">
            <v>69</v>
          </cell>
          <cell r="BG22">
            <v>9435</v>
          </cell>
          <cell r="BH22">
            <v>16760</v>
          </cell>
          <cell r="BI22">
            <v>14326</v>
          </cell>
          <cell r="BJ22">
            <v>7517</v>
          </cell>
          <cell r="BK22">
            <v>5586</v>
          </cell>
          <cell r="BL22">
            <v>0</v>
          </cell>
          <cell r="BM22">
            <v>0</v>
          </cell>
          <cell r="BN22">
            <v>6439</v>
          </cell>
          <cell r="BO22">
            <v>1082</v>
          </cell>
          <cell r="BP22">
            <v>7886</v>
          </cell>
          <cell r="BQ22">
            <v>7290</v>
          </cell>
          <cell r="BR22">
            <v>1019</v>
          </cell>
          <cell r="BS22">
            <v>277</v>
          </cell>
          <cell r="BT22">
            <v>71357</v>
          </cell>
          <cell r="BU22">
            <v>31635</v>
          </cell>
          <cell r="BV22">
            <v>21899</v>
          </cell>
          <cell r="BW22">
            <v>9383</v>
          </cell>
          <cell r="BX22">
            <v>73607</v>
          </cell>
          <cell r="BY22">
            <v>5520</v>
          </cell>
          <cell r="BZ22">
            <v>6731</v>
          </cell>
          <cell r="CA22">
            <v>0</v>
          </cell>
          <cell r="CB22">
            <v>276</v>
          </cell>
          <cell r="CC22">
            <v>0</v>
          </cell>
          <cell r="CD22">
            <v>0</v>
          </cell>
          <cell r="CE22">
            <v>7</v>
          </cell>
          <cell r="CF22">
            <v>11421</v>
          </cell>
          <cell r="CG22">
            <v>0</v>
          </cell>
          <cell r="CH22">
            <v>0</v>
          </cell>
          <cell r="CI22">
            <v>4540</v>
          </cell>
          <cell r="CJ22">
            <v>573</v>
          </cell>
          <cell r="CK22">
            <v>136977</v>
          </cell>
          <cell r="CL22">
            <v>64432</v>
          </cell>
          <cell r="CM22">
            <v>36793</v>
          </cell>
          <cell r="CN22">
            <v>0</v>
          </cell>
          <cell r="CO22">
            <v>0</v>
          </cell>
          <cell r="CP22">
            <v>345</v>
          </cell>
          <cell r="CQ22">
            <v>1180</v>
          </cell>
          <cell r="CR22">
            <v>138</v>
          </cell>
          <cell r="CS22">
            <v>9328</v>
          </cell>
          <cell r="CT22">
            <v>150</v>
          </cell>
          <cell r="CU22">
            <v>543</v>
          </cell>
          <cell r="CV22">
            <v>431</v>
          </cell>
          <cell r="CW22">
            <v>20783</v>
          </cell>
          <cell r="CX22">
            <v>180423</v>
          </cell>
          <cell r="CY22">
            <v>154388</v>
          </cell>
          <cell r="CZ22">
            <v>93824</v>
          </cell>
          <cell r="DA22">
            <v>165119</v>
          </cell>
          <cell r="DB22">
            <v>77265</v>
          </cell>
          <cell r="DC22">
            <v>91556</v>
          </cell>
          <cell r="DD22">
            <v>203252</v>
          </cell>
          <cell r="DE22">
            <v>107644</v>
          </cell>
          <cell r="DF22">
            <v>84127</v>
          </cell>
          <cell r="DG22">
            <v>172617</v>
          </cell>
          <cell r="DH22">
            <v>145503</v>
          </cell>
          <cell r="DI22">
            <v>70008</v>
          </cell>
          <cell r="DJ22">
            <v>88391</v>
          </cell>
          <cell r="DK22">
            <v>174572</v>
          </cell>
          <cell r="DL22">
            <v>183468</v>
          </cell>
          <cell r="DM22">
            <v>128268</v>
          </cell>
          <cell r="DN22">
            <v>86162</v>
          </cell>
          <cell r="DO22">
            <v>253062</v>
          </cell>
          <cell r="DP22">
            <v>222476</v>
          </cell>
          <cell r="DQ22">
            <v>187379</v>
          </cell>
          <cell r="DR22">
            <v>235748</v>
          </cell>
          <cell r="DS22">
            <v>295607</v>
          </cell>
          <cell r="DT22">
            <v>288694</v>
          </cell>
          <cell r="DU22">
            <v>179562</v>
          </cell>
          <cell r="DV22">
            <v>160707</v>
          </cell>
          <cell r="DW22">
            <v>171689</v>
          </cell>
          <cell r="DX22">
            <v>160994</v>
          </cell>
          <cell r="DY22">
            <v>151789</v>
          </cell>
          <cell r="DZ22">
            <v>239264</v>
          </cell>
          <cell r="EA22">
            <v>216271</v>
          </cell>
          <cell r="EB22">
            <v>180801</v>
          </cell>
          <cell r="EC22">
            <v>160309</v>
          </cell>
          <cell r="ED22">
            <v>43321</v>
          </cell>
          <cell r="EE22">
            <v>15007</v>
          </cell>
          <cell r="EF22">
            <v>0</v>
          </cell>
          <cell r="EG22">
            <v>525</v>
          </cell>
          <cell r="EH22">
            <v>85</v>
          </cell>
          <cell r="EI22">
            <v>0</v>
          </cell>
          <cell r="EJ22">
            <v>7597</v>
          </cell>
          <cell r="EK22">
            <v>36446</v>
          </cell>
          <cell r="EL22">
            <v>68691</v>
          </cell>
          <cell r="EM22">
            <v>111701</v>
          </cell>
          <cell r="EN22">
            <v>292807</v>
          </cell>
          <cell r="EO22">
            <v>111275</v>
          </cell>
          <cell r="EP22">
            <v>204475</v>
          </cell>
          <cell r="EQ22">
            <v>320850</v>
          </cell>
          <cell r="ER22">
            <v>333554</v>
          </cell>
          <cell r="ES22">
            <v>60395</v>
          </cell>
          <cell r="ET22">
            <v>47608</v>
          </cell>
          <cell r="EU22">
            <v>96367</v>
          </cell>
          <cell r="EV22">
            <v>19911</v>
          </cell>
          <cell r="EW22">
            <v>135721</v>
          </cell>
          <cell r="EX22">
            <v>69457</v>
          </cell>
          <cell r="EY22">
            <v>90956</v>
          </cell>
          <cell r="EZ22">
            <v>70141</v>
          </cell>
          <cell r="FA22">
            <v>17330</v>
          </cell>
          <cell r="FB22">
            <v>57384</v>
          </cell>
          <cell r="FC22">
            <v>165233</v>
          </cell>
          <cell r="FD22">
            <v>307603</v>
          </cell>
          <cell r="FE22">
            <v>255591</v>
          </cell>
          <cell r="FF22">
            <v>93663</v>
          </cell>
          <cell r="FG22">
            <v>389163</v>
          </cell>
          <cell r="FH22">
            <v>620535</v>
          </cell>
          <cell r="FI22">
            <v>190875</v>
          </cell>
          <cell r="FJ22">
            <v>562415</v>
          </cell>
          <cell r="FK22">
            <v>425198</v>
          </cell>
          <cell r="FL22">
            <v>139271</v>
          </cell>
          <cell r="FM22">
            <v>293303</v>
          </cell>
          <cell r="FN22">
            <v>150676</v>
          </cell>
          <cell r="FO22">
            <v>416973</v>
          </cell>
          <cell r="FP22">
            <v>369437</v>
          </cell>
          <cell r="FQ22">
            <v>391584</v>
          </cell>
          <cell r="FR22">
            <v>561185</v>
          </cell>
          <cell r="FS22">
            <v>565591</v>
          </cell>
          <cell r="FT22">
            <v>916680</v>
          </cell>
          <cell r="FU22">
            <v>1093846</v>
          </cell>
          <cell r="FV22">
            <v>1477196</v>
          </cell>
          <cell r="FW22">
            <v>2200202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3360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2077</v>
          </cell>
          <cell r="J23">
            <v>1028</v>
          </cell>
          <cell r="K23">
            <v>0</v>
          </cell>
          <cell r="L23">
            <v>0</v>
          </cell>
          <cell r="M23">
            <v>43</v>
          </cell>
          <cell r="N23">
            <v>0</v>
          </cell>
          <cell r="O23">
            <v>0</v>
          </cell>
          <cell r="P23">
            <v>307</v>
          </cell>
          <cell r="Q23">
            <v>1107</v>
          </cell>
          <cell r="R23">
            <v>0</v>
          </cell>
          <cell r="S23">
            <v>0</v>
          </cell>
          <cell r="T23">
            <v>0</v>
          </cell>
          <cell r="U23">
            <v>5056</v>
          </cell>
          <cell r="V23">
            <v>9371</v>
          </cell>
          <cell r="W23">
            <v>10516</v>
          </cell>
          <cell r="X23">
            <v>0</v>
          </cell>
          <cell r="Y23">
            <v>5965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5556</v>
          </cell>
          <cell r="AG23">
            <v>4072</v>
          </cell>
          <cell r="AH23">
            <v>0</v>
          </cell>
          <cell r="AI23">
            <v>0</v>
          </cell>
          <cell r="AJ23">
            <v>0</v>
          </cell>
          <cell r="AK23">
            <v>4346</v>
          </cell>
          <cell r="AL23">
            <v>0</v>
          </cell>
          <cell r="AM23">
            <v>0</v>
          </cell>
          <cell r="AN23">
            <v>38</v>
          </cell>
          <cell r="AO23">
            <v>578</v>
          </cell>
          <cell r="AP23">
            <v>79538</v>
          </cell>
          <cell r="AQ23">
            <v>1386</v>
          </cell>
          <cell r="AR23">
            <v>0</v>
          </cell>
          <cell r="AS23">
            <v>47463</v>
          </cell>
          <cell r="AT23">
            <v>0</v>
          </cell>
          <cell r="AU23">
            <v>0</v>
          </cell>
          <cell r="AV23">
            <v>0</v>
          </cell>
          <cell r="AW23">
            <v>4671</v>
          </cell>
          <cell r="AX23">
            <v>0</v>
          </cell>
          <cell r="AY23">
            <v>89906</v>
          </cell>
          <cell r="AZ23">
            <v>573</v>
          </cell>
          <cell r="BA23">
            <v>299477</v>
          </cell>
          <cell r="BB23">
            <v>0</v>
          </cell>
          <cell r="BC23">
            <v>102970</v>
          </cell>
          <cell r="BD23">
            <v>93054</v>
          </cell>
          <cell r="BE23">
            <v>2477</v>
          </cell>
          <cell r="BF23">
            <v>133325</v>
          </cell>
          <cell r="BG23">
            <v>11831</v>
          </cell>
          <cell r="BH23">
            <v>176997</v>
          </cell>
          <cell r="BI23">
            <v>294297</v>
          </cell>
          <cell r="BJ23">
            <v>0</v>
          </cell>
          <cell r="BK23">
            <v>277402</v>
          </cell>
          <cell r="BL23">
            <v>261440</v>
          </cell>
          <cell r="BM23">
            <v>383881</v>
          </cell>
          <cell r="BN23">
            <v>433784</v>
          </cell>
          <cell r="BO23">
            <v>123232</v>
          </cell>
          <cell r="BP23">
            <v>146003</v>
          </cell>
          <cell r="BQ23">
            <v>180082</v>
          </cell>
          <cell r="BR23">
            <v>93255</v>
          </cell>
          <cell r="BS23">
            <v>97195</v>
          </cell>
          <cell r="BT23">
            <v>146931</v>
          </cell>
          <cell r="BU23">
            <v>2205</v>
          </cell>
          <cell r="BV23">
            <v>0</v>
          </cell>
          <cell r="BW23">
            <v>334238</v>
          </cell>
          <cell r="BX23">
            <v>6285</v>
          </cell>
          <cell r="BY23">
            <v>192010</v>
          </cell>
          <cell r="BZ23">
            <v>4767</v>
          </cell>
          <cell r="CA23">
            <v>205850</v>
          </cell>
          <cell r="CB23">
            <v>5370</v>
          </cell>
          <cell r="CC23">
            <v>3461</v>
          </cell>
          <cell r="CD23">
            <v>13276</v>
          </cell>
          <cell r="CE23">
            <v>0</v>
          </cell>
          <cell r="CF23">
            <v>0</v>
          </cell>
          <cell r="CG23">
            <v>4516</v>
          </cell>
          <cell r="CH23">
            <v>0</v>
          </cell>
          <cell r="CI23">
            <v>1934</v>
          </cell>
          <cell r="CJ23">
            <v>1360</v>
          </cell>
          <cell r="CK23">
            <v>9978</v>
          </cell>
          <cell r="CL23">
            <v>10435</v>
          </cell>
          <cell r="CM23">
            <v>6043</v>
          </cell>
          <cell r="CN23">
            <v>681</v>
          </cell>
          <cell r="CO23">
            <v>21644</v>
          </cell>
          <cell r="CP23">
            <v>1192</v>
          </cell>
          <cell r="CQ23">
            <v>42462</v>
          </cell>
          <cell r="CR23">
            <v>0</v>
          </cell>
          <cell r="CS23">
            <v>5378</v>
          </cell>
          <cell r="CT23">
            <v>0</v>
          </cell>
          <cell r="CU23">
            <v>9771</v>
          </cell>
          <cell r="CV23">
            <v>0</v>
          </cell>
          <cell r="CW23">
            <v>8842</v>
          </cell>
          <cell r="CX23">
            <v>12592</v>
          </cell>
          <cell r="CY23">
            <v>0</v>
          </cell>
          <cell r="CZ23">
            <v>1203</v>
          </cell>
          <cell r="DA23">
            <v>10764</v>
          </cell>
          <cell r="DB23">
            <v>4743</v>
          </cell>
          <cell r="DC23">
            <v>0</v>
          </cell>
          <cell r="DD23">
            <v>0</v>
          </cell>
          <cell r="DE23">
            <v>1682</v>
          </cell>
          <cell r="DF23">
            <v>0</v>
          </cell>
          <cell r="DG23">
            <v>2124</v>
          </cell>
          <cell r="DH23">
            <v>0</v>
          </cell>
          <cell r="DI23">
            <v>0</v>
          </cell>
          <cell r="DJ23">
            <v>8686</v>
          </cell>
          <cell r="DK23">
            <v>7913</v>
          </cell>
          <cell r="DL23">
            <v>0</v>
          </cell>
          <cell r="DM23">
            <v>7203</v>
          </cell>
          <cell r="DN23">
            <v>13564</v>
          </cell>
          <cell r="DO23">
            <v>159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925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21001</v>
          </cell>
          <cell r="DZ23">
            <v>1703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6750</v>
          </cell>
          <cell r="EG23">
            <v>0</v>
          </cell>
          <cell r="EH23">
            <v>4091</v>
          </cell>
          <cell r="EI23">
            <v>1522</v>
          </cell>
          <cell r="EJ23">
            <v>0</v>
          </cell>
          <cell r="EK23">
            <v>18545</v>
          </cell>
          <cell r="EL23">
            <v>0</v>
          </cell>
          <cell r="EM23">
            <v>2401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3591</v>
          </cell>
          <cell r="ET23">
            <v>0</v>
          </cell>
          <cell r="EU23">
            <v>0</v>
          </cell>
          <cell r="EV23">
            <v>0</v>
          </cell>
          <cell r="EW23">
            <v>45372</v>
          </cell>
          <cell r="EX23">
            <v>13085</v>
          </cell>
          <cell r="EY23">
            <v>449</v>
          </cell>
          <cell r="EZ23">
            <v>1976</v>
          </cell>
          <cell r="FA23">
            <v>0</v>
          </cell>
          <cell r="FB23">
            <v>1915</v>
          </cell>
          <cell r="FC23">
            <v>1448</v>
          </cell>
          <cell r="FD23">
            <v>0</v>
          </cell>
          <cell r="FE23">
            <v>2758</v>
          </cell>
          <cell r="FF23">
            <v>0</v>
          </cell>
          <cell r="FG23">
            <v>0</v>
          </cell>
          <cell r="FH23">
            <v>0</v>
          </cell>
          <cell r="FI23">
            <v>20699</v>
          </cell>
          <cell r="FJ23">
            <v>206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378</v>
          </cell>
          <cell r="FP23">
            <v>0</v>
          </cell>
          <cell r="FQ23">
            <v>3608</v>
          </cell>
          <cell r="FR23">
            <v>0</v>
          </cell>
          <cell r="FS23">
            <v>0</v>
          </cell>
          <cell r="FT23">
            <v>0</v>
          </cell>
          <cell r="FU23">
            <v>11261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407</v>
          </cell>
          <cell r="AC24">
            <v>1392</v>
          </cell>
          <cell r="AD24">
            <v>5395</v>
          </cell>
          <cell r="AE24">
            <v>3056</v>
          </cell>
          <cell r="AF24">
            <v>0</v>
          </cell>
          <cell r="AG24">
            <v>1060</v>
          </cell>
          <cell r="AH24">
            <v>513</v>
          </cell>
          <cell r="AI24">
            <v>525</v>
          </cell>
          <cell r="AJ24">
            <v>266</v>
          </cell>
          <cell r="AK24">
            <v>0</v>
          </cell>
          <cell r="AL24">
            <v>0</v>
          </cell>
          <cell r="AM24">
            <v>784</v>
          </cell>
          <cell r="AN24">
            <v>1573</v>
          </cell>
          <cell r="AO24">
            <v>5421</v>
          </cell>
          <cell r="AP24">
            <v>5725</v>
          </cell>
          <cell r="AQ24">
            <v>1991</v>
          </cell>
          <cell r="AR24">
            <v>0</v>
          </cell>
          <cell r="AS24">
            <v>0</v>
          </cell>
          <cell r="AT24">
            <v>765</v>
          </cell>
          <cell r="AU24">
            <v>3264</v>
          </cell>
          <cell r="AV24">
            <v>161</v>
          </cell>
          <cell r="AW24">
            <v>0</v>
          </cell>
          <cell r="AX24">
            <v>0</v>
          </cell>
          <cell r="AY24">
            <v>1424</v>
          </cell>
          <cell r="AZ24">
            <v>2365</v>
          </cell>
          <cell r="BA24">
            <v>8728</v>
          </cell>
          <cell r="BB24">
            <v>1971</v>
          </cell>
          <cell r="BC24">
            <v>2524</v>
          </cell>
          <cell r="BD24">
            <v>3493</v>
          </cell>
          <cell r="BE24">
            <v>1388</v>
          </cell>
          <cell r="BF24">
            <v>5039</v>
          </cell>
          <cell r="BG24">
            <v>1427</v>
          </cell>
          <cell r="BH24">
            <v>0</v>
          </cell>
          <cell r="BI24">
            <v>0</v>
          </cell>
          <cell r="BJ24">
            <v>2035</v>
          </cell>
          <cell r="BK24">
            <v>1088</v>
          </cell>
          <cell r="BL24">
            <v>5966</v>
          </cell>
          <cell r="BM24">
            <v>5985</v>
          </cell>
          <cell r="BN24">
            <v>6480</v>
          </cell>
          <cell r="BO24">
            <v>2476</v>
          </cell>
          <cell r="BP24">
            <v>1221</v>
          </cell>
          <cell r="BQ24">
            <v>321</v>
          </cell>
          <cell r="BR24">
            <v>880</v>
          </cell>
          <cell r="BS24">
            <v>4489</v>
          </cell>
          <cell r="BT24">
            <v>710</v>
          </cell>
          <cell r="BU24">
            <v>0</v>
          </cell>
          <cell r="BV24">
            <v>0</v>
          </cell>
          <cell r="BW24">
            <v>4747</v>
          </cell>
          <cell r="BX24">
            <v>3596</v>
          </cell>
          <cell r="BY24">
            <v>13662</v>
          </cell>
          <cell r="BZ24">
            <v>5971</v>
          </cell>
          <cell r="CA24">
            <v>2163</v>
          </cell>
          <cell r="CB24">
            <v>4015</v>
          </cell>
          <cell r="CC24">
            <v>3290</v>
          </cell>
          <cell r="CD24">
            <v>860</v>
          </cell>
          <cell r="CE24">
            <v>3002</v>
          </cell>
          <cell r="CF24">
            <v>1649</v>
          </cell>
          <cell r="CG24">
            <v>58</v>
          </cell>
          <cell r="CH24">
            <v>656</v>
          </cell>
          <cell r="CI24">
            <v>5220</v>
          </cell>
          <cell r="CJ24">
            <v>5781</v>
          </cell>
          <cell r="CK24">
            <v>11139</v>
          </cell>
          <cell r="CL24">
            <v>12603</v>
          </cell>
          <cell r="CM24">
            <v>3389</v>
          </cell>
          <cell r="CN24">
            <v>3041</v>
          </cell>
          <cell r="CO24">
            <v>2360</v>
          </cell>
          <cell r="CP24">
            <v>5298</v>
          </cell>
          <cell r="CQ24">
            <v>529</v>
          </cell>
          <cell r="CR24">
            <v>516</v>
          </cell>
          <cell r="CS24">
            <v>4024</v>
          </cell>
          <cell r="CT24">
            <v>0</v>
          </cell>
          <cell r="CU24">
            <v>3228</v>
          </cell>
          <cell r="CV24">
            <v>9716</v>
          </cell>
          <cell r="CW24">
            <v>11078</v>
          </cell>
          <cell r="CX24">
            <v>5119</v>
          </cell>
          <cell r="CY24">
            <v>9443</v>
          </cell>
          <cell r="CZ24">
            <v>928</v>
          </cell>
          <cell r="DA24">
            <v>0</v>
          </cell>
          <cell r="DB24">
            <v>1470</v>
          </cell>
          <cell r="DC24">
            <v>0</v>
          </cell>
          <cell r="DD24">
            <v>262</v>
          </cell>
          <cell r="DE24">
            <v>0</v>
          </cell>
          <cell r="DF24">
            <v>2964</v>
          </cell>
          <cell r="DG24">
            <v>1733</v>
          </cell>
          <cell r="DH24">
            <v>4422</v>
          </cell>
          <cell r="DI24">
            <v>8223</v>
          </cell>
          <cell r="DJ24">
            <v>4850</v>
          </cell>
          <cell r="DK24">
            <v>4590</v>
          </cell>
          <cell r="DL24">
            <v>1350</v>
          </cell>
          <cell r="DM24">
            <v>838</v>
          </cell>
          <cell r="DN24">
            <v>1512</v>
          </cell>
          <cell r="DO24">
            <v>0</v>
          </cell>
          <cell r="DP24">
            <v>4146</v>
          </cell>
          <cell r="DQ24">
            <v>0</v>
          </cell>
          <cell r="DR24">
            <v>1796</v>
          </cell>
          <cell r="DS24">
            <v>7144</v>
          </cell>
          <cell r="DT24">
            <v>5532</v>
          </cell>
          <cell r="DU24">
            <v>8907</v>
          </cell>
          <cell r="DV24">
            <v>7312</v>
          </cell>
          <cell r="DW24">
            <v>7783</v>
          </cell>
          <cell r="DX24">
            <v>4165</v>
          </cell>
          <cell r="DY24">
            <v>2620</v>
          </cell>
          <cell r="DZ24">
            <v>2186</v>
          </cell>
          <cell r="EA24">
            <v>5180</v>
          </cell>
          <cell r="EB24">
            <v>270</v>
          </cell>
          <cell r="EC24">
            <v>0</v>
          </cell>
          <cell r="ED24">
            <v>15459</v>
          </cell>
          <cell r="EE24">
            <v>0</v>
          </cell>
          <cell r="EF24">
            <v>2931</v>
          </cell>
          <cell r="EG24">
            <v>10320</v>
          </cell>
          <cell r="EH24">
            <v>9996</v>
          </cell>
          <cell r="EI24">
            <v>3092</v>
          </cell>
          <cell r="EJ24">
            <v>2011</v>
          </cell>
          <cell r="EK24">
            <v>3761</v>
          </cell>
          <cell r="EL24">
            <v>0</v>
          </cell>
          <cell r="EM24">
            <v>0</v>
          </cell>
          <cell r="EN24">
            <v>0</v>
          </cell>
          <cell r="EO24">
            <v>3390</v>
          </cell>
          <cell r="EP24">
            <v>21467</v>
          </cell>
          <cell r="EQ24">
            <v>1533</v>
          </cell>
          <cell r="ER24">
            <v>0</v>
          </cell>
          <cell r="ES24">
            <v>6226</v>
          </cell>
          <cell r="ET24">
            <v>15714</v>
          </cell>
          <cell r="EU24">
            <v>2523</v>
          </cell>
          <cell r="EV24">
            <v>0</v>
          </cell>
          <cell r="EW24">
            <v>1634</v>
          </cell>
          <cell r="EX24">
            <v>0</v>
          </cell>
          <cell r="EY24">
            <v>4228</v>
          </cell>
          <cell r="EZ24">
            <v>3</v>
          </cell>
          <cell r="FA24">
            <v>0</v>
          </cell>
          <cell r="FB24">
            <v>12505</v>
          </cell>
          <cell r="FC24">
            <v>4588</v>
          </cell>
          <cell r="FD24">
            <v>2916</v>
          </cell>
          <cell r="FE24">
            <v>0</v>
          </cell>
          <cell r="FF24">
            <v>4501</v>
          </cell>
          <cell r="FG24">
            <v>791</v>
          </cell>
          <cell r="FH24">
            <v>4212</v>
          </cell>
          <cell r="FI24">
            <v>1264</v>
          </cell>
          <cell r="FJ24">
            <v>1256</v>
          </cell>
          <cell r="FK24">
            <v>2733</v>
          </cell>
          <cell r="FL24">
            <v>4072</v>
          </cell>
          <cell r="FM24">
            <v>0</v>
          </cell>
          <cell r="FN24">
            <v>13765</v>
          </cell>
          <cell r="FO24">
            <v>0</v>
          </cell>
          <cell r="FP24">
            <v>11817</v>
          </cell>
          <cell r="FQ24">
            <v>13480</v>
          </cell>
          <cell r="FR24">
            <v>15662</v>
          </cell>
          <cell r="FS24">
            <v>5987</v>
          </cell>
          <cell r="FT24">
            <v>315</v>
          </cell>
          <cell r="FU24">
            <v>2839</v>
          </cell>
          <cell r="FV24">
            <v>0</v>
          </cell>
          <cell r="FW24">
            <v>788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426</v>
          </cell>
          <cell r="D25">
            <v>856</v>
          </cell>
          <cell r="E25">
            <v>773</v>
          </cell>
          <cell r="F25">
            <v>1603</v>
          </cell>
          <cell r="G25">
            <v>0</v>
          </cell>
          <cell r="H25">
            <v>2020</v>
          </cell>
          <cell r="I25">
            <v>0</v>
          </cell>
          <cell r="J25">
            <v>64</v>
          </cell>
          <cell r="K25">
            <v>200</v>
          </cell>
          <cell r="L25">
            <v>0</v>
          </cell>
          <cell r="M25">
            <v>1537</v>
          </cell>
          <cell r="N25">
            <v>439</v>
          </cell>
          <cell r="O25">
            <v>902</v>
          </cell>
          <cell r="P25">
            <v>0</v>
          </cell>
          <cell r="Q25">
            <v>836</v>
          </cell>
          <cell r="R25">
            <v>988</v>
          </cell>
          <cell r="S25">
            <v>401</v>
          </cell>
          <cell r="T25">
            <v>0</v>
          </cell>
          <cell r="U25">
            <v>1190</v>
          </cell>
          <cell r="V25">
            <v>219</v>
          </cell>
          <cell r="W25">
            <v>198</v>
          </cell>
          <cell r="X25">
            <v>6588</v>
          </cell>
          <cell r="Y25">
            <v>590</v>
          </cell>
          <cell r="Z25">
            <v>0</v>
          </cell>
          <cell r="AA25">
            <v>0</v>
          </cell>
          <cell r="AB25">
            <v>853</v>
          </cell>
          <cell r="AC25">
            <v>0</v>
          </cell>
          <cell r="AD25">
            <v>2491</v>
          </cell>
          <cell r="AE25">
            <v>202</v>
          </cell>
          <cell r="AF25">
            <v>1932</v>
          </cell>
          <cell r="AG25">
            <v>3639</v>
          </cell>
          <cell r="AH25">
            <v>0</v>
          </cell>
          <cell r="AI25">
            <v>21300</v>
          </cell>
          <cell r="AJ25">
            <v>176</v>
          </cell>
          <cell r="AK25">
            <v>3908</v>
          </cell>
          <cell r="AL25">
            <v>0</v>
          </cell>
          <cell r="AM25">
            <v>0</v>
          </cell>
          <cell r="AN25">
            <v>5665</v>
          </cell>
          <cell r="AO25">
            <v>3528</v>
          </cell>
          <cell r="AP25">
            <v>0</v>
          </cell>
          <cell r="AQ25">
            <v>2101</v>
          </cell>
          <cell r="AR25">
            <v>0</v>
          </cell>
          <cell r="AS25">
            <v>8420</v>
          </cell>
          <cell r="AT25">
            <v>6431</v>
          </cell>
          <cell r="AU25">
            <v>0</v>
          </cell>
          <cell r="AV25">
            <v>0</v>
          </cell>
          <cell r="AW25">
            <v>6200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4454</v>
          </cell>
          <cell r="BC25">
            <v>2646</v>
          </cell>
          <cell r="BD25">
            <v>0</v>
          </cell>
          <cell r="BE25">
            <v>12062</v>
          </cell>
          <cell r="BF25">
            <v>4045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506</v>
          </cell>
          <cell r="BL25">
            <v>1331</v>
          </cell>
          <cell r="BM25">
            <v>0</v>
          </cell>
          <cell r="BN25">
            <v>1677</v>
          </cell>
          <cell r="BO25">
            <v>3023</v>
          </cell>
          <cell r="BP25">
            <v>0</v>
          </cell>
          <cell r="BQ25">
            <v>141</v>
          </cell>
          <cell r="BR25">
            <v>1996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1950</v>
          </cell>
          <cell r="BX25">
            <v>108</v>
          </cell>
          <cell r="BY25">
            <v>16781</v>
          </cell>
          <cell r="BZ25">
            <v>5</v>
          </cell>
          <cell r="CA25">
            <v>2086</v>
          </cell>
          <cell r="CB25">
            <v>0</v>
          </cell>
          <cell r="CC25">
            <v>1888</v>
          </cell>
          <cell r="CD25">
            <v>6759</v>
          </cell>
          <cell r="CE25">
            <v>0</v>
          </cell>
          <cell r="CF25">
            <v>122</v>
          </cell>
          <cell r="CG25">
            <v>0</v>
          </cell>
          <cell r="CH25">
            <v>346</v>
          </cell>
          <cell r="CI25">
            <v>3035</v>
          </cell>
          <cell r="CJ25">
            <v>201</v>
          </cell>
          <cell r="CK25">
            <v>1885</v>
          </cell>
          <cell r="CL25">
            <v>393</v>
          </cell>
          <cell r="CM25">
            <v>2990</v>
          </cell>
          <cell r="CN25">
            <v>0</v>
          </cell>
          <cell r="CO25">
            <v>0</v>
          </cell>
          <cell r="CP25">
            <v>29898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1892</v>
          </cell>
          <cell r="CW25">
            <v>24</v>
          </cell>
          <cell r="CX25">
            <v>447</v>
          </cell>
          <cell r="CY25">
            <v>3405</v>
          </cell>
          <cell r="CZ25">
            <v>0</v>
          </cell>
          <cell r="DA25">
            <v>3569</v>
          </cell>
          <cell r="DB25">
            <v>0</v>
          </cell>
          <cell r="DC25">
            <v>0</v>
          </cell>
          <cell r="DD25">
            <v>2211</v>
          </cell>
          <cell r="DE25">
            <v>16</v>
          </cell>
          <cell r="DF25">
            <v>17009</v>
          </cell>
          <cell r="DG25">
            <v>398</v>
          </cell>
          <cell r="DH25">
            <v>137</v>
          </cell>
          <cell r="DI25">
            <v>1126</v>
          </cell>
          <cell r="DJ25">
            <v>35</v>
          </cell>
          <cell r="DK25">
            <v>1996</v>
          </cell>
          <cell r="DL25">
            <v>53</v>
          </cell>
          <cell r="DM25">
            <v>46894</v>
          </cell>
          <cell r="DN25">
            <v>1684</v>
          </cell>
          <cell r="DO25">
            <v>4534</v>
          </cell>
          <cell r="DP25">
            <v>943</v>
          </cell>
          <cell r="DQ25">
            <v>813</v>
          </cell>
          <cell r="DR25">
            <v>0</v>
          </cell>
          <cell r="DS25">
            <v>853</v>
          </cell>
          <cell r="DT25">
            <v>144</v>
          </cell>
          <cell r="DU25">
            <v>1483</v>
          </cell>
          <cell r="DV25">
            <v>82</v>
          </cell>
          <cell r="DW25">
            <v>48</v>
          </cell>
          <cell r="DX25">
            <v>937</v>
          </cell>
          <cell r="DY25">
            <v>84641</v>
          </cell>
          <cell r="DZ25">
            <v>0</v>
          </cell>
          <cell r="EA25">
            <v>32579</v>
          </cell>
          <cell r="EB25">
            <v>0</v>
          </cell>
          <cell r="EC25">
            <v>5480</v>
          </cell>
          <cell r="ED25">
            <v>0</v>
          </cell>
          <cell r="EE25">
            <v>143</v>
          </cell>
          <cell r="EF25">
            <v>7321</v>
          </cell>
          <cell r="EG25">
            <v>2828</v>
          </cell>
          <cell r="EH25">
            <v>2331</v>
          </cell>
          <cell r="EI25">
            <v>14505</v>
          </cell>
          <cell r="EJ25">
            <v>5747</v>
          </cell>
          <cell r="EK25">
            <v>4569</v>
          </cell>
          <cell r="EL25">
            <v>1089</v>
          </cell>
          <cell r="EM25">
            <v>6958</v>
          </cell>
          <cell r="EN25">
            <v>64</v>
          </cell>
          <cell r="EO25">
            <v>393</v>
          </cell>
          <cell r="EP25">
            <v>12</v>
          </cell>
          <cell r="EQ25">
            <v>2000</v>
          </cell>
          <cell r="ER25">
            <v>2921</v>
          </cell>
          <cell r="ES25">
            <v>3692</v>
          </cell>
          <cell r="ET25">
            <v>5599</v>
          </cell>
          <cell r="EU25">
            <v>5769</v>
          </cell>
          <cell r="EV25">
            <v>2280</v>
          </cell>
          <cell r="EW25">
            <v>2301</v>
          </cell>
          <cell r="EX25">
            <v>2402</v>
          </cell>
          <cell r="EY25">
            <v>14993</v>
          </cell>
          <cell r="EZ25">
            <v>47479</v>
          </cell>
          <cell r="FA25">
            <v>13052</v>
          </cell>
          <cell r="FB25">
            <v>47910</v>
          </cell>
          <cell r="FC25">
            <v>15007</v>
          </cell>
          <cell r="FD25">
            <v>10857</v>
          </cell>
          <cell r="FE25">
            <v>5076</v>
          </cell>
          <cell r="FF25">
            <v>6787</v>
          </cell>
          <cell r="FG25">
            <v>18972</v>
          </cell>
          <cell r="FH25">
            <v>33699</v>
          </cell>
          <cell r="FI25">
            <v>23704</v>
          </cell>
          <cell r="FJ25">
            <v>3929</v>
          </cell>
          <cell r="FK25">
            <v>10804</v>
          </cell>
          <cell r="FL25">
            <v>32946</v>
          </cell>
          <cell r="FM25">
            <v>1021</v>
          </cell>
          <cell r="FN25">
            <v>11770</v>
          </cell>
          <cell r="FO25">
            <v>17604</v>
          </cell>
          <cell r="FP25">
            <v>2754</v>
          </cell>
          <cell r="FQ25">
            <v>22207</v>
          </cell>
          <cell r="FR25">
            <v>13290</v>
          </cell>
          <cell r="FS25">
            <v>3822</v>
          </cell>
          <cell r="FT25">
            <v>9669</v>
          </cell>
          <cell r="FU25">
            <v>14419</v>
          </cell>
          <cell r="FV25">
            <v>3075</v>
          </cell>
          <cell r="FW25">
            <v>2175</v>
          </cell>
          <cell r="FX25">
            <v>0</v>
          </cell>
          <cell r="FY25">
            <v>0</v>
          </cell>
        </row>
        <row r="26">
          <cell r="B26">
            <v>19322</v>
          </cell>
          <cell r="C26">
            <v>15671</v>
          </cell>
          <cell r="D26">
            <v>13367</v>
          </cell>
          <cell r="E26">
            <v>42384</v>
          </cell>
          <cell r="F26">
            <v>8422</v>
          </cell>
          <cell r="G26">
            <v>19187</v>
          </cell>
          <cell r="H26">
            <v>0</v>
          </cell>
          <cell r="I26">
            <v>0</v>
          </cell>
          <cell r="J26">
            <v>6218</v>
          </cell>
          <cell r="K26">
            <v>11749</v>
          </cell>
          <cell r="L26">
            <v>7370</v>
          </cell>
          <cell r="M26">
            <v>7623</v>
          </cell>
          <cell r="N26">
            <v>0</v>
          </cell>
          <cell r="O26">
            <v>69924</v>
          </cell>
          <cell r="P26">
            <v>3984</v>
          </cell>
          <cell r="Q26">
            <v>7635</v>
          </cell>
          <cell r="R26">
            <v>0</v>
          </cell>
          <cell r="S26">
            <v>0</v>
          </cell>
          <cell r="T26">
            <v>5155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16148</v>
          </cell>
          <cell r="Z26">
            <v>25</v>
          </cell>
          <cell r="AA26">
            <v>149097</v>
          </cell>
          <cell r="AB26">
            <v>107859</v>
          </cell>
          <cell r="AC26">
            <v>0</v>
          </cell>
          <cell r="AD26">
            <v>448062</v>
          </cell>
          <cell r="AE26">
            <v>5933</v>
          </cell>
          <cell r="AF26">
            <v>0</v>
          </cell>
          <cell r="AG26">
            <v>196212</v>
          </cell>
          <cell r="AH26">
            <v>402587</v>
          </cell>
          <cell r="AI26">
            <v>60635</v>
          </cell>
          <cell r="AJ26">
            <v>6370</v>
          </cell>
          <cell r="AK26">
            <v>28998</v>
          </cell>
          <cell r="AL26">
            <v>61584</v>
          </cell>
          <cell r="AM26">
            <v>158971</v>
          </cell>
          <cell r="AN26">
            <v>0</v>
          </cell>
          <cell r="AO26">
            <v>35</v>
          </cell>
          <cell r="AP26">
            <v>0</v>
          </cell>
          <cell r="AQ26">
            <v>0</v>
          </cell>
          <cell r="AR26">
            <v>0</v>
          </cell>
          <cell r="AS26">
            <v>43600</v>
          </cell>
          <cell r="AT26">
            <v>0</v>
          </cell>
          <cell r="AU26">
            <v>7958</v>
          </cell>
          <cell r="AV26">
            <v>92921</v>
          </cell>
          <cell r="AW26">
            <v>37581</v>
          </cell>
          <cell r="AX26">
            <v>8</v>
          </cell>
          <cell r="AY26">
            <v>72888</v>
          </cell>
          <cell r="AZ26">
            <v>43179</v>
          </cell>
          <cell r="BA26">
            <v>54052</v>
          </cell>
          <cell r="BB26">
            <v>2945</v>
          </cell>
          <cell r="BC26">
            <v>40294</v>
          </cell>
          <cell r="BD26">
            <v>22352</v>
          </cell>
          <cell r="BE26">
            <v>37612</v>
          </cell>
          <cell r="BF26">
            <v>8864</v>
          </cell>
          <cell r="BG26">
            <v>15241</v>
          </cell>
          <cell r="BH26">
            <v>94834</v>
          </cell>
          <cell r="BI26">
            <v>8484</v>
          </cell>
          <cell r="BJ26">
            <v>8734</v>
          </cell>
          <cell r="BK26">
            <v>45400</v>
          </cell>
          <cell r="BL26">
            <v>102990</v>
          </cell>
          <cell r="BM26">
            <v>67798</v>
          </cell>
          <cell r="BN26">
            <v>5940</v>
          </cell>
          <cell r="BO26">
            <v>3035</v>
          </cell>
          <cell r="BP26">
            <v>1982</v>
          </cell>
          <cell r="BQ26">
            <v>0</v>
          </cell>
          <cell r="BR26">
            <v>1</v>
          </cell>
          <cell r="BS26">
            <v>106426</v>
          </cell>
          <cell r="BT26">
            <v>18478</v>
          </cell>
          <cell r="BU26">
            <v>11222</v>
          </cell>
          <cell r="BV26">
            <v>900</v>
          </cell>
          <cell r="BW26">
            <v>0</v>
          </cell>
          <cell r="BX26">
            <v>61122</v>
          </cell>
          <cell r="BY26">
            <v>108746</v>
          </cell>
          <cell r="BZ26">
            <v>38610</v>
          </cell>
          <cell r="CA26">
            <v>2497</v>
          </cell>
          <cell r="CB26">
            <v>833</v>
          </cell>
          <cell r="CC26">
            <v>41217</v>
          </cell>
          <cell r="CD26">
            <v>35433</v>
          </cell>
          <cell r="CE26">
            <v>0</v>
          </cell>
          <cell r="CF26">
            <v>97620</v>
          </cell>
          <cell r="CG26">
            <v>20646</v>
          </cell>
          <cell r="CH26">
            <v>69948</v>
          </cell>
          <cell r="CI26">
            <v>117937</v>
          </cell>
          <cell r="CJ26">
            <v>150892</v>
          </cell>
          <cell r="CK26">
            <v>31524</v>
          </cell>
          <cell r="CL26">
            <v>30060</v>
          </cell>
          <cell r="CM26">
            <v>4955</v>
          </cell>
          <cell r="CN26">
            <v>22796</v>
          </cell>
          <cell r="CO26">
            <v>13449</v>
          </cell>
          <cell r="CP26">
            <v>43137</v>
          </cell>
          <cell r="CQ26">
            <v>44481</v>
          </cell>
          <cell r="CR26">
            <v>69685</v>
          </cell>
          <cell r="CS26">
            <v>218261</v>
          </cell>
          <cell r="CT26">
            <v>50951</v>
          </cell>
          <cell r="CU26">
            <v>26868</v>
          </cell>
          <cell r="CV26">
            <v>11375</v>
          </cell>
          <cell r="CW26">
            <v>20488</v>
          </cell>
          <cell r="CX26">
            <v>28465</v>
          </cell>
          <cell r="CY26">
            <v>34656</v>
          </cell>
          <cell r="CZ26">
            <v>23037</v>
          </cell>
          <cell r="DA26">
            <v>43240</v>
          </cell>
          <cell r="DB26">
            <v>18108</v>
          </cell>
          <cell r="DC26">
            <v>35873</v>
          </cell>
          <cell r="DD26">
            <v>299372</v>
          </cell>
          <cell r="DE26">
            <v>41767</v>
          </cell>
          <cell r="DF26">
            <v>26178</v>
          </cell>
          <cell r="DG26">
            <v>38407</v>
          </cell>
          <cell r="DH26">
            <v>2256</v>
          </cell>
          <cell r="DI26">
            <v>248053</v>
          </cell>
          <cell r="DJ26">
            <v>62757</v>
          </cell>
          <cell r="DK26">
            <v>28842</v>
          </cell>
          <cell r="DL26">
            <v>25398</v>
          </cell>
          <cell r="DM26">
            <v>90674</v>
          </cell>
          <cell r="DN26">
            <v>193</v>
          </cell>
          <cell r="DO26">
            <v>15397</v>
          </cell>
          <cell r="DP26">
            <v>11649</v>
          </cell>
          <cell r="DQ26">
            <v>39635</v>
          </cell>
          <cell r="DR26">
            <v>133372</v>
          </cell>
          <cell r="DS26">
            <v>306993</v>
          </cell>
          <cell r="DT26">
            <v>51554</v>
          </cell>
          <cell r="DU26">
            <v>74354</v>
          </cell>
          <cell r="DV26">
            <v>1796</v>
          </cell>
          <cell r="DW26">
            <v>67297</v>
          </cell>
          <cell r="DX26">
            <v>37557</v>
          </cell>
          <cell r="DY26">
            <v>12729</v>
          </cell>
          <cell r="DZ26">
            <v>24350</v>
          </cell>
          <cell r="EA26">
            <v>42915</v>
          </cell>
          <cell r="EB26">
            <v>28074</v>
          </cell>
          <cell r="EC26">
            <v>90468</v>
          </cell>
          <cell r="ED26">
            <v>102133</v>
          </cell>
          <cell r="EE26">
            <v>26070</v>
          </cell>
          <cell r="EF26">
            <v>10451</v>
          </cell>
          <cell r="EG26">
            <v>42909</v>
          </cell>
          <cell r="EH26">
            <v>29355</v>
          </cell>
          <cell r="EI26">
            <v>17178</v>
          </cell>
          <cell r="EJ26">
            <v>63143</v>
          </cell>
          <cell r="EK26">
            <v>18342</v>
          </cell>
          <cell r="EL26">
            <v>134600</v>
          </cell>
          <cell r="EM26">
            <v>53974</v>
          </cell>
          <cell r="EN26">
            <v>61605</v>
          </cell>
          <cell r="EO26">
            <v>16676</v>
          </cell>
          <cell r="EP26">
            <v>79447</v>
          </cell>
          <cell r="EQ26">
            <v>41926</v>
          </cell>
          <cell r="ER26">
            <v>15306</v>
          </cell>
          <cell r="ES26">
            <v>1488</v>
          </cell>
          <cell r="ET26">
            <v>16344</v>
          </cell>
          <cell r="EU26">
            <v>1155</v>
          </cell>
          <cell r="EV26">
            <v>48269</v>
          </cell>
          <cell r="EW26">
            <v>25229</v>
          </cell>
          <cell r="EX26">
            <v>55100</v>
          </cell>
          <cell r="EY26">
            <v>30811</v>
          </cell>
          <cell r="EZ26">
            <v>77505</v>
          </cell>
          <cell r="FA26">
            <v>73131</v>
          </cell>
          <cell r="FB26">
            <v>21469</v>
          </cell>
          <cell r="FC26">
            <v>78844</v>
          </cell>
          <cell r="FD26">
            <v>40373</v>
          </cell>
          <cell r="FE26">
            <v>6796</v>
          </cell>
          <cell r="FF26">
            <v>22602</v>
          </cell>
          <cell r="FG26">
            <v>29892</v>
          </cell>
          <cell r="FH26">
            <v>36703</v>
          </cell>
          <cell r="FI26">
            <v>38235</v>
          </cell>
          <cell r="FJ26">
            <v>13223</v>
          </cell>
          <cell r="FK26">
            <v>20673</v>
          </cell>
          <cell r="FL26">
            <v>84094</v>
          </cell>
          <cell r="FM26">
            <v>30795</v>
          </cell>
          <cell r="FN26">
            <v>59839</v>
          </cell>
          <cell r="FO26">
            <v>52466</v>
          </cell>
          <cell r="FP26">
            <v>52440</v>
          </cell>
          <cell r="FQ26">
            <v>44644</v>
          </cell>
          <cell r="FR26">
            <v>7210</v>
          </cell>
          <cell r="FS26">
            <v>12301</v>
          </cell>
          <cell r="FT26">
            <v>23879</v>
          </cell>
          <cell r="FU26">
            <v>4447</v>
          </cell>
          <cell r="FV26">
            <v>2563</v>
          </cell>
          <cell r="FW26">
            <v>34526</v>
          </cell>
          <cell r="FX26">
            <v>0</v>
          </cell>
          <cell r="FY26">
            <v>0</v>
          </cell>
        </row>
        <row r="27">
          <cell r="B27">
            <v>522746</v>
          </cell>
          <cell r="C27">
            <v>741345</v>
          </cell>
          <cell r="D27">
            <v>1031493</v>
          </cell>
          <cell r="E27">
            <v>951867</v>
          </cell>
          <cell r="F27">
            <v>1003242</v>
          </cell>
          <cell r="G27">
            <v>953119</v>
          </cell>
          <cell r="H27">
            <v>324049</v>
          </cell>
          <cell r="I27">
            <v>975063</v>
          </cell>
          <cell r="J27">
            <v>978668</v>
          </cell>
          <cell r="K27">
            <v>1077491</v>
          </cell>
          <cell r="L27">
            <v>1149911</v>
          </cell>
          <cell r="M27">
            <v>644095</v>
          </cell>
          <cell r="N27">
            <v>968725</v>
          </cell>
          <cell r="O27">
            <v>1334980</v>
          </cell>
          <cell r="P27">
            <v>1541304</v>
          </cell>
          <cell r="Q27">
            <v>1057712</v>
          </cell>
          <cell r="R27">
            <v>907947</v>
          </cell>
          <cell r="S27">
            <v>713813</v>
          </cell>
          <cell r="T27">
            <v>397105</v>
          </cell>
          <cell r="U27">
            <v>839023</v>
          </cell>
          <cell r="V27">
            <v>1057970</v>
          </cell>
          <cell r="W27">
            <v>1175337</v>
          </cell>
          <cell r="X27">
            <v>1036607</v>
          </cell>
          <cell r="Y27">
            <v>843847</v>
          </cell>
          <cell r="Z27">
            <v>779167</v>
          </cell>
          <cell r="AA27">
            <v>793290</v>
          </cell>
          <cell r="AB27">
            <v>969991</v>
          </cell>
          <cell r="AC27">
            <v>842185</v>
          </cell>
          <cell r="AD27">
            <v>636719</v>
          </cell>
          <cell r="AE27">
            <v>542612</v>
          </cell>
          <cell r="AF27">
            <v>249556</v>
          </cell>
          <cell r="AG27">
            <v>1017689</v>
          </cell>
          <cell r="AH27">
            <v>680117</v>
          </cell>
          <cell r="AI27">
            <v>1060375</v>
          </cell>
          <cell r="AJ27">
            <v>706342</v>
          </cell>
          <cell r="AK27">
            <v>382921</v>
          </cell>
          <cell r="AL27">
            <v>632686</v>
          </cell>
          <cell r="AM27">
            <v>757245</v>
          </cell>
          <cell r="AN27">
            <v>825211</v>
          </cell>
          <cell r="AO27">
            <v>629796</v>
          </cell>
          <cell r="AP27">
            <v>703499</v>
          </cell>
          <cell r="AQ27">
            <v>601606</v>
          </cell>
          <cell r="AR27">
            <v>205248</v>
          </cell>
          <cell r="AS27">
            <v>602054</v>
          </cell>
          <cell r="AT27">
            <v>441356</v>
          </cell>
          <cell r="AU27">
            <v>737163</v>
          </cell>
          <cell r="AV27">
            <v>504979</v>
          </cell>
          <cell r="AW27">
            <v>316335</v>
          </cell>
          <cell r="AX27">
            <v>593586</v>
          </cell>
          <cell r="AY27">
            <v>552354</v>
          </cell>
          <cell r="AZ27">
            <v>625153</v>
          </cell>
          <cell r="BA27">
            <v>481337</v>
          </cell>
          <cell r="BB27">
            <v>527753</v>
          </cell>
          <cell r="BC27">
            <v>457712</v>
          </cell>
          <cell r="BD27">
            <v>153759</v>
          </cell>
          <cell r="BE27">
            <v>424764</v>
          </cell>
          <cell r="BF27">
            <v>568380</v>
          </cell>
          <cell r="BG27">
            <v>710558</v>
          </cell>
          <cell r="BH27">
            <v>782416</v>
          </cell>
          <cell r="BI27">
            <v>556305</v>
          </cell>
          <cell r="BJ27">
            <v>647643</v>
          </cell>
          <cell r="BK27">
            <v>669535</v>
          </cell>
          <cell r="BL27">
            <v>846486</v>
          </cell>
          <cell r="BM27">
            <v>814543</v>
          </cell>
          <cell r="BN27">
            <v>682125</v>
          </cell>
          <cell r="BO27">
            <v>646584</v>
          </cell>
          <cell r="BP27">
            <v>131135</v>
          </cell>
          <cell r="BQ27">
            <v>618856</v>
          </cell>
          <cell r="BR27">
            <v>589088</v>
          </cell>
          <cell r="BS27">
            <v>665440</v>
          </cell>
          <cell r="BT27">
            <v>655841</v>
          </cell>
          <cell r="BU27">
            <v>647671</v>
          </cell>
          <cell r="BV27">
            <v>514804</v>
          </cell>
          <cell r="BW27">
            <v>837594</v>
          </cell>
          <cell r="BX27">
            <v>1141445</v>
          </cell>
          <cell r="BY27">
            <v>1024927</v>
          </cell>
          <cell r="BZ27">
            <v>803430</v>
          </cell>
          <cell r="CA27">
            <v>886757</v>
          </cell>
          <cell r="CB27">
            <v>404425</v>
          </cell>
          <cell r="CC27">
            <v>760750</v>
          </cell>
          <cell r="CD27">
            <v>826045</v>
          </cell>
          <cell r="CE27">
            <v>910179</v>
          </cell>
          <cell r="CF27">
            <v>958720</v>
          </cell>
          <cell r="CG27">
            <v>941897</v>
          </cell>
          <cell r="CH27">
            <v>1128108</v>
          </cell>
          <cell r="CI27">
            <v>952845</v>
          </cell>
          <cell r="CJ27">
            <v>971375</v>
          </cell>
          <cell r="CK27">
            <v>746280</v>
          </cell>
          <cell r="CL27">
            <v>977155</v>
          </cell>
          <cell r="CM27">
            <v>625539</v>
          </cell>
          <cell r="CN27">
            <v>384951</v>
          </cell>
          <cell r="CO27">
            <v>956916</v>
          </cell>
          <cell r="CP27">
            <v>873363</v>
          </cell>
          <cell r="CQ27">
            <v>868160</v>
          </cell>
          <cell r="CR27">
            <v>994967</v>
          </cell>
          <cell r="CS27">
            <v>853344</v>
          </cell>
          <cell r="CT27">
            <v>740993</v>
          </cell>
          <cell r="CU27">
            <v>971007</v>
          </cell>
          <cell r="CV27">
            <v>884336</v>
          </cell>
          <cell r="CW27">
            <v>885177</v>
          </cell>
          <cell r="CX27">
            <v>786652</v>
          </cell>
          <cell r="CY27">
            <v>1017587</v>
          </cell>
          <cell r="CZ27">
            <v>658639</v>
          </cell>
          <cell r="DA27">
            <v>927924</v>
          </cell>
          <cell r="DB27">
            <v>663818</v>
          </cell>
          <cell r="DC27">
            <v>1138782</v>
          </cell>
          <cell r="DD27">
            <v>1004256</v>
          </cell>
          <cell r="DE27">
            <v>449468</v>
          </cell>
          <cell r="DF27">
            <v>897170</v>
          </cell>
          <cell r="DG27">
            <v>1085509</v>
          </cell>
          <cell r="DH27">
            <v>783541</v>
          </cell>
          <cell r="DI27">
            <v>802138</v>
          </cell>
          <cell r="DJ27">
            <v>1289581</v>
          </cell>
          <cell r="DK27">
            <v>795075</v>
          </cell>
          <cell r="DL27">
            <v>288677</v>
          </cell>
          <cell r="DM27">
            <v>421193</v>
          </cell>
          <cell r="DN27">
            <v>474707</v>
          </cell>
          <cell r="DO27">
            <v>573417</v>
          </cell>
          <cell r="DP27">
            <v>465107</v>
          </cell>
          <cell r="DQ27">
            <v>384450</v>
          </cell>
          <cell r="DR27">
            <v>648900</v>
          </cell>
          <cell r="DS27">
            <v>579397</v>
          </cell>
          <cell r="DT27">
            <v>674745</v>
          </cell>
          <cell r="DU27">
            <v>616711</v>
          </cell>
          <cell r="DV27">
            <v>438331</v>
          </cell>
          <cell r="DW27">
            <v>474135</v>
          </cell>
          <cell r="DX27">
            <v>250486</v>
          </cell>
          <cell r="DY27">
            <v>553961</v>
          </cell>
          <cell r="DZ27">
            <v>655251</v>
          </cell>
          <cell r="EA27">
            <v>679868</v>
          </cell>
          <cell r="EB27">
            <v>753914</v>
          </cell>
          <cell r="EC27">
            <v>545958</v>
          </cell>
          <cell r="ED27">
            <v>543673</v>
          </cell>
          <cell r="EE27">
            <v>640262</v>
          </cell>
          <cell r="EF27">
            <v>556446</v>
          </cell>
          <cell r="EG27">
            <v>531846</v>
          </cell>
          <cell r="EH27">
            <v>539954</v>
          </cell>
          <cell r="EI27">
            <v>327163</v>
          </cell>
          <cell r="EJ27">
            <v>253484</v>
          </cell>
          <cell r="EK27">
            <v>415786</v>
          </cell>
          <cell r="EL27">
            <v>540001</v>
          </cell>
          <cell r="EM27">
            <v>646999</v>
          </cell>
          <cell r="EN27">
            <v>429710</v>
          </cell>
          <cell r="EO27">
            <v>431805</v>
          </cell>
          <cell r="EP27">
            <v>474317</v>
          </cell>
          <cell r="EQ27">
            <v>440324</v>
          </cell>
          <cell r="ER27">
            <v>700154</v>
          </cell>
          <cell r="ES27">
            <v>416780</v>
          </cell>
          <cell r="ET27">
            <v>476542</v>
          </cell>
          <cell r="EU27">
            <v>523714</v>
          </cell>
          <cell r="EV27">
            <v>270808</v>
          </cell>
          <cell r="EW27">
            <v>389704</v>
          </cell>
          <cell r="EX27">
            <v>819823</v>
          </cell>
          <cell r="EY27">
            <v>506268</v>
          </cell>
          <cell r="EZ27">
            <v>498659</v>
          </cell>
          <cell r="FA27">
            <v>480774</v>
          </cell>
          <cell r="FB27">
            <v>280364</v>
          </cell>
          <cell r="FC27">
            <v>479709</v>
          </cell>
          <cell r="FD27">
            <v>543762</v>
          </cell>
          <cell r="FE27">
            <v>459028</v>
          </cell>
          <cell r="FF27">
            <v>614144</v>
          </cell>
          <cell r="FG27">
            <v>489604</v>
          </cell>
          <cell r="FH27">
            <v>299174</v>
          </cell>
          <cell r="FI27">
            <v>361887</v>
          </cell>
          <cell r="FJ27">
            <v>400328</v>
          </cell>
          <cell r="FK27">
            <v>481223</v>
          </cell>
          <cell r="FL27">
            <v>442449</v>
          </cell>
          <cell r="FM27">
            <v>273918</v>
          </cell>
          <cell r="FN27">
            <v>292373</v>
          </cell>
          <cell r="FO27">
            <v>483319</v>
          </cell>
          <cell r="FP27">
            <v>551581</v>
          </cell>
          <cell r="FQ27">
            <v>719278</v>
          </cell>
          <cell r="FR27">
            <v>481028</v>
          </cell>
          <cell r="FS27">
            <v>324058</v>
          </cell>
          <cell r="FT27">
            <v>315718</v>
          </cell>
          <cell r="FU27">
            <v>450692</v>
          </cell>
          <cell r="FV27">
            <v>420501</v>
          </cell>
          <cell r="FW27">
            <v>766550</v>
          </cell>
          <cell r="FX27">
            <v>0</v>
          </cell>
          <cell r="FY27">
            <v>0</v>
          </cell>
        </row>
      </sheetData>
      <sheetData sheetId="2"/>
      <sheetData sheetId="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26025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3100</v>
          </cell>
          <cell r="DF2">
            <v>26400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5135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89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84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747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620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9408</v>
          </cell>
          <cell r="I8">
            <v>9835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9081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9013</v>
          </cell>
          <cell r="BJ8">
            <v>0</v>
          </cell>
          <cell r="BK8">
            <v>9746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9435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9450</v>
          </cell>
          <cell r="CK8">
            <v>0</v>
          </cell>
          <cell r="CL8">
            <v>0</v>
          </cell>
          <cell r="CM8">
            <v>9856</v>
          </cell>
          <cell r="CN8">
            <v>0</v>
          </cell>
          <cell r="CO8">
            <v>9744</v>
          </cell>
          <cell r="CP8">
            <v>0</v>
          </cell>
          <cell r="CQ8">
            <v>8936</v>
          </cell>
          <cell r="CR8">
            <v>9489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9734</v>
          </cell>
          <cell r="DA8">
            <v>0</v>
          </cell>
          <cell r="DB8">
            <v>9027</v>
          </cell>
          <cell r="DC8">
            <v>0</v>
          </cell>
          <cell r="DD8">
            <v>0</v>
          </cell>
          <cell r="DE8">
            <v>8813</v>
          </cell>
          <cell r="DF8">
            <v>0</v>
          </cell>
          <cell r="DG8">
            <v>0</v>
          </cell>
          <cell r="DH8">
            <v>9800</v>
          </cell>
          <cell r="DI8">
            <v>0</v>
          </cell>
          <cell r="DJ8">
            <v>0</v>
          </cell>
          <cell r="DK8">
            <v>0</v>
          </cell>
          <cell r="DL8">
            <v>9961</v>
          </cell>
          <cell r="DM8">
            <v>3437</v>
          </cell>
          <cell r="DN8">
            <v>0</v>
          </cell>
          <cell r="DO8">
            <v>8512</v>
          </cell>
          <cell r="DP8">
            <v>0</v>
          </cell>
          <cell r="DQ8">
            <v>9702</v>
          </cell>
          <cell r="DR8">
            <v>0</v>
          </cell>
          <cell r="DS8">
            <v>0</v>
          </cell>
          <cell r="DT8">
            <v>0</v>
          </cell>
          <cell r="DU8">
            <v>9783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7541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10158</v>
          </cell>
          <cell r="FA8">
            <v>0</v>
          </cell>
          <cell r="FB8">
            <v>0</v>
          </cell>
          <cell r="FC8">
            <v>0</v>
          </cell>
          <cell r="FD8">
            <v>10493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10265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10245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7534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13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30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5</v>
          </cell>
          <cell r="CQ9">
            <v>0</v>
          </cell>
          <cell r="CR9">
            <v>35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14</v>
          </cell>
          <cell r="DF9">
            <v>0</v>
          </cell>
          <cell r="DG9">
            <v>0</v>
          </cell>
          <cell r="DH9">
            <v>0</v>
          </cell>
          <cell r="DI9">
            <v>4</v>
          </cell>
          <cell r="DJ9">
            <v>0</v>
          </cell>
          <cell r="DK9">
            <v>0</v>
          </cell>
          <cell r="DL9">
            <v>42</v>
          </cell>
          <cell r="DM9">
            <v>62</v>
          </cell>
          <cell r="DN9">
            <v>8</v>
          </cell>
          <cell r="DO9">
            <v>0</v>
          </cell>
          <cell r="DP9">
            <v>0</v>
          </cell>
          <cell r="DQ9">
            <v>134</v>
          </cell>
          <cell r="DR9">
            <v>0</v>
          </cell>
          <cell r="DS9">
            <v>0</v>
          </cell>
          <cell r="DT9">
            <v>0</v>
          </cell>
          <cell r="DU9">
            <v>2</v>
          </cell>
          <cell r="DV9">
            <v>0</v>
          </cell>
          <cell r="DW9">
            <v>0</v>
          </cell>
          <cell r="DX9">
            <v>0</v>
          </cell>
          <cell r="DY9">
            <v>1532</v>
          </cell>
          <cell r="DZ9">
            <v>27</v>
          </cell>
          <cell r="EA9">
            <v>2</v>
          </cell>
          <cell r="EB9">
            <v>5</v>
          </cell>
          <cell r="EC9">
            <v>6</v>
          </cell>
          <cell r="ED9">
            <v>0</v>
          </cell>
          <cell r="EE9">
            <v>0</v>
          </cell>
          <cell r="EF9">
            <v>0</v>
          </cell>
          <cell r="EG9">
            <v>2</v>
          </cell>
          <cell r="EH9">
            <v>0</v>
          </cell>
          <cell r="EI9">
            <v>15</v>
          </cell>
          <cell r="EJ9">
            <v>0</v>
          </cell>
          <cell r="EK9">
            <v>0</v>
          </cell>
          <cell r="EL9">
            <v>0</v>
          </cell>
          <cell r="EM9">
            <v>30</v>
          </cell>
          <cell r="EN9">
            <v>10</v>
          </cell>
          <cell r="EO9">
            <v>5</v>
          </cell>
          <cell r="EP9">
            <v>0</v>
          </cell>
          <cell r="EQ9">
            <v>22</v>
          </cell>
          <cell r="ER9">
            <v>9</v>
          </cell>
          <cell r="ES9">
            <v>7</v>
          </cell>
          <cell r="ET9">
            <v>30</v>
          </cell>
          <cell r="EU9">
            <v>0</v>
          </cell>
          <cell r="EV9">
            <v>0</v>
          </cell>
          <cell r="EW9">
            <v>13</v>
          </cell>
          <cell r="EX9">
            <v>11</v>
          </cell>
          <cell r="EY9">
            <v>0</v>
          </cell>
          <cell r="EZ9">
            <v>37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11</v>
          </cell>
          <cell r="FF9">
            <v>7</v>
          </cell>
          <cell r="FG9">
            <v>0</v>
          </cell>
          <cell r="FH9">
            <v>7</v>
          </cell>
          <cell r="FI9">
            <v>0</v>
          </cell>
          <cell r="FJ9">
            <v>9</v>
          </cell>
          <cell r="FK9">
            <v>0</v>
          </cell>
          <cell r="FL9">
            <v>0</v>
          </cell>
          <cell r="FM9">
            <v>0</v>
          </cell>
          <cell r="FN9">
            <v>11</v>
          </cell>
          <cell r="FO9">
            <v>0</v>
          </cell>
          <cell r="FP9">
            <v>4</v>
          </cell>
          <cell r="FQ9">
            <v>7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13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42146</v>
          </cell>
          <cell r="N10">
            <v>0</v>
          </cell>
          <cell r="O10">
            <v>5208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44317</v>
          </cell>
          <cell r="Y10">
            <v>0</v>
          </cell>
          <cell r="Z10">
            <v>49551</v>
          </cell>
          <cell r="AA10">
            <v>44575</v>
          </cell>
          <cell r="AB10">
            <v>16920</v>
          </cell>
          <cell r="AC10">
            <v>1217</v>
          </cell>
          <cell r="AD10">
            <v>3960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38755</v>
          </cell>
          <cell r="AJ10">
            <v>70114</v>
          </cell>
          <cell r="AK10">
            <v>102718</v>
          </cell>
          <cell r="AL10">
            <v>89981</v>
          </cell>
          <cell r="AM10">
            <v>32944</v>
          </cell>
          <cell r="AN10">
            <v>26979</v>
          </cell>
          <cell r="AO10">
            <v>0</v>
          </cell>
          <cell r="AP10">
            <v>28347</v>
          </cell>
          <cell r="AQ10">
            <v>0</v>
          </cell>
          <cell r="AR10">
            <v>3175</v>
          </cell>
          <cell r="AS10">
            <v>2366</v>
          </cell>
          <cell r="AT10">
            <v>20236</v>
          </cell>
          <cell r="AU10">
            <v>53446</v>
          </cell>
          <cell r="AV10">
            <v>83159</v>
          </cell>
          <cell r="AW10">
            <v>89450</v>
          </cell>
          <cell r="AX10">
            <v>165457</v>
          </cell>
          <cell r="AY10">
            <v>100766</v>
          </cell>
          <cell r="AZ10">
            <v>71881</v>
          </cell>
          <cell r="BA10">
            <v>20681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9949</v>
          </cell>
          <cell r="BG10">
            <v>235905</v>
          </cell>
          <cell r="BH10">
            <v>28376</v>
          </cell>
          <cell r="BI10">
            <v>39003</v>
          </cell>
          <cell r="BJ10">
            <v>55045</v>
          </cell>
          <cell r="BK10">
            <v>35505</v>
          </cell>
          <cell r="BL10">
            <v>92125</v>
          </cell>
          <cell r="BM10">
            <v>54185</v>
          </cell>
          <cell r="BN10">
            <v>43447</v>
          </cell>
          <cell r="BO10">
            <v>6654</v>
          </cell>
          <cell r="BP10">
            <v>0</v>
          </cell>
          <cell r="BQ10">
            <v>0</v>
          </cell>
          <cell r="BR10">
            <v>50125</v>
          </cell>
          <cell r="BS10">
            <v>166576</v>
          </cell>
          <cell r="BT10">
            <v>34952</v>
          </cell>
          <cell r="BU10">
            <v>27625</v>
          </cell>
          <cell r="BV10">
            <v>34661</v>
          </cell>
          <cell r="BW10">
            <v>101825</v>
          </cell>
          <cell r="BX10">
            <v>90104</v>
          </cell>
          <cell r="BY10">
            <v>44388</v>
          </cell>
          <cell r="BZ10">
            <v>0</v>
          </cell>
          <cell r="CA10">
            <v>63549</v>
          </cell>
          <cell r="CB10">
            <v>51429</v>
          </cell>
          <cell r="CC10">
            <v>1867</v>
          </cell>
          <cell r="CD10">
            <v>0</v>
          </cell>
          <cell r="CE10">
            <v>130522</v>
          </cell>
          <cell r="CF10">
            <v>245301</v>
          </cell>
          <cell r="CG10">
            <v>86777</v>
          </cell>
          <cell r="CH10">
            <v>11056</v>
          </cell>
          <cell r="CI10">
            <v>234</v>
          </cell>
          <cell r="CJ10">
            <v>74664</v>
          </cell>
          <cell r="CK10">
            <v>99260</v>
          </cell>
          <cell r="CL10">
            <v>1246</v>
          </cell>
          <cell r="CM10">
            <v>206344</v>
          </cell>
          <cell r="CN10">
            <v>35052</v>
          </cell>
          <cell r="CO10">
            <v>45043</v>
          </cell>
          <cell r="CP10">
            <v>65391</v>
          </cell>
          <cell r="CQ10">
            <v>0</v>
          </cell>
          <cell r="CR10">
            <v>253353</v>
          </cell>
          <cell r="CS10">
            <v>221743</v>
          </cell>
          <cell r="CT10">
            <v>205</v>
          </cell>
          <cell r="CU10">
            <v>65893</v>
          </cell>
          <cell r="CV10">
            <v>73157</v>
          </cell>
          <cell r="CW10">
            <v>46427</v>
          </cell>
          <cell r="CX10">
            <v>42659</v>
          </cell>
          <cell r="CY10">
            <v>87247</v>
          </cell>
          <cell r="CZ10">
            <v>83442</v>
          </cell>
          <cell r="DA10">
            <v>2248</v>
          </cell>
          <cell r="DB10">
            <v>9137</v>
          </cell>
          <cell r="DC10">
            <v>164509</v>
          </cell>
          <cell r="DD10">
            <v>23246</v>
          </cell>
          <cell r="DE10">
            <v>243601</v>
          </cell>
          <cell r="DF10">
            <v>107991</v>
          </cell>
          <cell r="DG10">
            <v>120321</v>
          </cell>
          <cell r="DH10">
            <v>111886</v>
          </cell>
          <cell r="DI10">
            <v>21602</v>
          </cell>
          <cell r="DJ10">
            <v>0</v>
          </cell>
          <cell r="DK10">
            <v>73721</v>
          </cell>
          <cell r="DL10">
            <v>109168</v>
          </cell>
          <cell r="DM10">
            <v>0</v>
          </cell>
          <cell r="DN10">
            <v>0</v>
          </cell>
          <cell r="DO10">
            <v>37610</v>
          </cell>
          <cell r="DP10">
            <v>213289</v>
          </cell>
          <cell r="DQ10">
            <v>264216</v>
          </cell>
          <cell r="DR10">
            <v>10010</v>
          </cell>
          <cell r="DS10">
            <v>32428</v>
          </cell>
          <cell r="DT10">
            <v>54239</v>
          </cell>
          <cell r="DU10">
            <v>22572</v>
          </cell>
          <cell r="DV10">
            <v>29538</v>
          </cell>
          <cell r="DW10">
            <v>73089</v>
          </cell>
          <cell r="DX10">
            <v>44176</v>
          </cell>
          <cell r="DY10">
            <v>0</v>
          </cell>
          <cell r="DZ10">
            <v>0</v>
          </cell>
          <cell r="EA10">
            <v>45762</v>
          </cell>
          <cell r="EB10">
            <v>300438</v>
          </cell>
          <cell r="EC10">
            <v>249837</v>
          </cell>
          <cell r="ED10">
            <v>0</v>
          </cell>
          <cell r="EE10">
            <v>51535</v>
          </cell>
          <cell r="EF10">
            <v>0</v>
          </cell>
          <cell r="EG10">
            <v>0</v>
          </cell>
          <cell r="EH10">
            <v>0</v>
          </cell>
          <cell r="EI10">
            <v>63264</v>
          </cell>
          <cell r="EJ10">
            <v>89240</v>
          </cell>
          <cell r="EK10">
            <v>6362</v>
          </cell>
          <cell r="EL10">
            <v>156591</v>
          </cell>
          <cell r="EM10">
            <v>341958</v>
          </cell>
          <cell r="EN10">
            <v>296723</v>
          </cell>
          <cell r="EO10">
            <v>72302</v>
          </cell>
          <cell r="EP10">
            <v>0</v>
          </cell>
          <cell r="EQ10">
            <v>16340</v>
          </cell>
          <cell r="ER10">
            <v>28452</v>
          </cell>
          <cell r="ES10">
            <v>83812</v>
          </cell>
          <cell r="ET10">
            <v>57932</v>
          </cell>
          <cell r="EU10">
            <v>46332</v>
          </cell>
          <cell r="EV10">
            <v>354147</v>
          </cell>
          <cell r="EW10">
            <v>0</v>
          </cell>
          <cell r="EX10">
            <v>85045</v>
          </cell>
          <cell r="EY10">
            <v>113256</v>
          </cell>
          <cell r="EZ10">
            <v>117211</v>
          </cell>
          <cell r="FA10">
            <v>70970</v>
          </cell>
          <cell r="FB10">
            <v>105531</v>
          </cell>
          <cell r="FC10">
            <v>85</v>
          </cell>
          <cell r="FD10">
            <v>0</v>
          </cell>
          <cell r="FE10">
            <v>0</v>
          </cell>
          <cell r="FF10">
            <v>78732</v>
          </cell>
          <cell r="FG10">
            <v>35528</v>
          </cell>
          <cell r="FH10">
            <v>14040</v>
          </cell>
          <cell r="FI10">
            <v>0</v>
          </cell>
          <cell r="FJ10">
            <v>0</v>
          </cell>
          <cell r="FK10">
            <v>51515</v>
          </cell>
          <cell r="FL10">
            <v>44303</v>
          </cell>
          <cell r="FM10">
            <v>142160</v>
          </cell>
          <cell r="FN10">
            <v>21109</v>
          </cell>
          <cell r="FO10">
            <v>29767</v>
          </cell>
          <cell r="FP10">
            <v>25623</v>
          </cell>
          <cell r="FQ10">
            <v>19030</v>
          </cell>
          <cell r="FR10">
            <v>0</v>
          </cell>
          <cell r="FS10">
            <v>38180</v>
          </cell>
          <cell r="FT10">
            <v>787</v>
          </cell>
          <cell r="FU10">
            <v>0</v>
          </cell>
          <cell r="FV10">
            <v>0</v>
          </cell>
          <cell r="FW10">
            <v>28467</v>
          </cell>
          <cell r="FX10">
            <v>0</v>
          </cell>
          <cell r="FY10">
            <v>0</v>
          </cell>
        </row>
        <row r="11">
          <cell r="B11">
            <v>13161</v>
          </cell>
          <cell r="C11">
            <v>3966</v>
          </cell>
          <cell r="D11">
            <v>1260</v>
          </cell>
          <cell r="E11">
            <v>468</v>
          </cell>
          <cell r="F11">
            <v>11839</v>
          </cell>
          <cell r="G11">
            <v>11812</v>
          </cell>
          <cell r="H11">
            <v>6208</v>
          </cell>
          <cell r="I11">
            <v>13980</v>
          </cell>
          <cell r="J11">
            <v>3463</v>
          </cell>
          <cell r="K11">
            <v>7383</v>
          </cell>
          <cell r="L11">
            <v>17580</v>
          </cell>
          <cell r="M11">
            <v>334</v>
          </cell>
          <cell r="N11">
            <v>27269</v>
          </cell>
          <cell r="O11">
            <v>0</v>
          </cell>
          <cell r="P11">
            <v>2816</v>
          </cell>
          <cell r="Q11">
            <v>4656</v>
          </cell>
          <cell r="R11">
            <v>0</v>
          </cell>
          <cell r="S11">
            <v>19918</v>
          </cell>
          <cell r="T11">
            <v>7408</v>
          </cell>
          <cell r="U11">
            <v>4702</v>
          </cell>
          <cell r="V11">
            <v>8854</v>
          </cell>
          <cell r="W11">
            <v>11481</v>
          </cell>
          <cell r="X11">
            <v>7972</v>
          </cell>
          <cell r="Y11">
            <v>3900</v>
          </cell>
          <cell r="Z11">
            <v>2780</v>
          </cell>
          <cell r="AA11">
            <v>2780</v>
          </cell>
          <cell r="AB11">
            <v>9671</v>
          </cell>
          <cell r="AC11">
            <v>11545</v>
          </cell>
          <cell r="AD11">
            <v>18265</v>
          </cell>
          <cell r="AE11">
            <v>378</v>
          </cell>
          <cell r="AF11">
            <v>6264</v>
          </cell>
          <cell r="AG11">
            <v>13268</v>
          </cell>
          <cell r="AH11">
            <v>5019</v>
          </cell>
          <cell r="AI11">
            <v>5330</v>
          </cell>
          <cell r="AJ11">
            <v>0</v>
          </cell>
          <cell r="AK11">
            <v>12062</v>
          </cell>
          <cell r="AL11">
            <v>6519</v>
          </cell>
          <cell r="AM11">
            <v>409</v>
          </cell>
          <cell r="AN11">
            <v>8285</v>
          </cell>
          <cell r="AO11">
            <v>14443</v>
          </cell>
          <cell r="AP11">
            <v>4519</v>
          </cell>
          <cell r="AQ11">
            <v>4770</v>
          </cell>
          <cell r="AR11">
            <v>9671</v>
          </cell>
          <cell r="AS11">
            <v>6981</v>
          </cell>
          <cell r="AT11">
            <v>4637</v>
          </cell>
          <cell r="AU11">
            <v>904</v>
          </cell>
          <cell r="AV11">
            <v>3233</v>
          </cell>
          <cell r="AW11">
            <v>170</v>
          </cell>
          <cell r="AX11">
            <v>1767</v>
          </cell>
          <cell r="AY11">
            <v>4772</v>
          </cell>
          <cell r="AZ11">
            <v>11279</v>
          </cell>
          <cell r="BA11">
            <v>5275</v>
          </cell>
          <cell r="BB11">
            <v>16272</v>
          </cell>
          <cell r="BC11">
            <v>1450</v>
          </cell>
          <cell r="BD11">
            <v>3143</v>
          </cell>
          <cell r="BE11">
            <v>8561</v>
          </cell>
          <cell r="BF11">
            <v>0</v>
          </cell>
          <cell r="BG11">
            <v>18171</v>
          </cell>
          <cell r="BH11">
            <v>8500</v>
          </cell>
          <cell r="BI11">
            <v>6105</v>
          </cell>
          <cell r="BJ11">
            <v>8416</v>
          </cell>
          <cell r="BK11">
            <v>5196</v>
          </cell>
          <cell r="BL11">
            <v>6030</v>
          </cell>
          <cell r="BM11">
            <v>5188</v>
          </cell>
          <cell r="BN11">
            <v>13059</v>
          </cell>
          <cell r="BO11">
            <v>5633</v>
          </cell>
          <cell r="BP11">
            <v>16227</v>
          </cell>
          <cell r="BQ11">
            <v>4759</v>
          </cell>
          <cell r="BR11">
            <v>8180</v>
          </cell>
          <cell r="BS11">
            <v>4844</v>
          </cell>
          <cell r="BT11">
            <v>3324</v>
          </cell>
          <cell r="BU11">
            <v>18021</v>
          </cell>
          <cell r="BV11">
            <v>1336</v>
          </cell>
          <cell r="BW11">
            <v>7505</v>
          </cell>
          <cell r="BX11">
            <v>16638</v>
          </cell>
          <cell r="BY11">
            <v>17747</v>
          </cell>
          <cell r="BZ11">
            <v>8801</v>
          </cell>
          <cell r="CA11">
            <v>382</v>
          </cell>
          <cell r="CB11">
            <v>13226</v>
          </cell>
          <cell r="CC11">
            <v>16289</v>
          </cell>
          <cell r="CD11">
            <v>13465</v>
          </cell>
          <cell r="CE11">
            <v>13661</v>
          </cell>
          <cell r="CF11">
            <v>17774</v>
          </cell>
          <cell r="CG11">
            <v>4621</v>
          </cell>
          <cell r="CH11">
            <v>14138</v>
          </cell>
          <cell r="CI11">
            <v>5325</v>
          </cell>
          <cell r="CJ11">
            <v>12092</v>
          </cell>
          <cell r="CK11">
            <v>8311</v>
          </cell>
          <cell r="CL11">
            <v>5242</v>
          </cell>
          <cell r="CM11">
            <v>5500</v>
          </cell>
          <cell r="CN11">
            <v>17043</v>
          </cell>
          <cell r="CO11">
            <v>18477</v>
          </cell>
          <cell r="CP11">
            <v>9256</v>
          </cell>
          <cell r="CQ11">
            <v>12107</v>
          </cell>
          <cell r="CR11">
            <v>10924</v>
          </cell>
          <cell r="CS11">
            <v>3308</v>
          </cell>
          <cell r="CT11">
            <v>28891</v>
          </cell>
          <cell r="CU11">
            <v>11568</v>
          </cell>
          <cell r="CV11">
            <v>4559</v>
          </cell>
          <cell r="CW11">
            <v>12980</v>
          </cell>
          <cell r="CX11">
            <v>9359</v>
          </cell>
          <cell r="CY11">
            <v>11861</v>
          </cell>
          <cell r="CZ11">
            <v>21111</v>
          </cell>
          <cell r="DA11">
            <v>19031</v>
          </cell>
          <cell r="DB11">
            <v>5925</v>
          </cell>
          <cell r="DC11">
            <v>15557</v>
          </cell>
          <cell r="DD11">
            <v>14352</v>
          </cell>
          <cell r="DE11">
            <v>771</v>
          </cell>
          <cell r="DF11">
            <v>16188</v>
          </cell>
          <cell r="DG11">
            <v>6822</v>
          </cell>
          <cell r="DH11">
            <v>838</v>
          </cell>
          <cell r="DI11">
            <v>21073</v>
          </cell>
          <cell r="DJ11">
            <v>42130</v>
          </cell>
          <cell r="DK11">
            <v>35948</v>
          </cell>
          <cell r="DL11">
            <v>12347</v>
          </cell>
          <cell r="DM11">
            <v>14960</v>
          </cell>
          <cell r="DN11">
            <v>6471</v>
          </cell>
          <cell r="DO11">
            <v>9751</v>
          </cell>
          <cell r="DP11">
            <v>28378</v>
          </cell>
          <cell r="DQ11">
            <v>441</v>
          </cell>
          <cell r="DR11">
            <v>1440</v>
          </cell>
          <cell r="DS11">
            <v>8036</v>
          </cell>
          <cell r="DT11">
            <v>3904</v>
          </cell>
          <cell r="DU11">
            <v>1869</v>
          </cell>
          <cell r="DV11">
            <v>44814</v>
          </cell>
          <cell r="DW11">
            <v>9340</v>
          </cell>
          <cell r="DX11">
            <v>21776</v>
          </cell>
          <cell r="DY11">
            <v>30199</v>
          </cell>
          <cell r="DZ11">
            <v>9713</v>
          </cell>
          <cell r="EA11">
            <v>5373</v>
          </cell>
          <cell r="EB11">
            <v>8087</v>
          </cell>
          <cell r="EC11">
            <v>21392</v>
          </cell>
          <cell r="ED11">
            <v>0</v>
          </cell>
          <cell r="EE11">
            <v>7429</v>
          </cell>
          <cell r="EF11">
            <v>15427</v>
          </cell>
          <cell r="EG11">
            <v>0</v>
          </cell>
          <cell r="EH11">
            <v>31033</v>
          </cell>
          <cell r="EI11">
            <v>14020</v>
          </cell>
          <cell r="EJ11">
            <v>40198</v>
          </cell>
          <cell r="EK11">
            <v>24301</v>
          </cell>
          <cell r="EL11">
            <v>6819</v>
          </cell>
          <cell r="EM11">
            <v>4924</v>
          </cell>
          <cell r="EN11">
            <v>17193</v>
          </cell>
          <cell r="EO11">
            <v>5495</v>
          </cell>
          <cell r="EP11">
            <v>6246</v>
          </cell>
          <cell r="EQ11">
            <v>17790</v>
          </cell>
          <cell r="ER11">
            <v>20627</v>
          </cell>
          <cell r="ES11">
            <v>1905</v>
          </cell>
          <cell r="ET11">
            <v>63059</v>
          </cell>
          <cell r="EU11">
            <v>12984</v>
          </cell>
          <cell r="EV11">
            <v>6726</v>
          </cell>
          <cell r="EW11">
            <v>30015</v>
          </cell>
          <cell r="EX11">
            <v>26246</v>
          </cell>
          <cell r="EY11">
            <v>968</v>
          </cell>
          <cell r="EZ11">
            <v>31415</v>
          </cell>
          <cell r="FA11">
            <v>14690</v>
          </cell>
          <cell r="FB11">
            <v>5432</v>
          </cell>
          <cell r="FC11">
            <v>11326</v>
          </cell>
          <cell r="FD11">
            <v>13930</v>
          </cell>
          <cell r="FE11">
            <v>18000</v>
          </cell>
          <cell r="FF11">
            <v>62016</v>
          </cell>
          <cell r="FG11">
            <v>9550</v>
          </cell>
          <cell r="FH11">
            <v>29918</v>
          </cell>
          <cell r="FI11">
            <v>4621</v>
          </cell>
          <cell r="FJ11">
            <v>6624</v>
          </cell>
          <cell r="FK11">
            <v>0</v>
          </cell>
          <cell r="FL11">
            <v>9793</v>
          </cell>
          <cell r="FM11">
            <v>2014</v>
          </cell>
          <cell r="FN11">
            <v>9955</v>
          </cell>
          <cell r="FO11">
            <v>426</v>
          </cell>
          <cell r="FP11">
            <v>15929</v>
          </cell>
          <cell r="FQ11">
            <v>1874</v>
          </cell>
          <cell r="FR11">
            <v>44363</v>
          </cell>
          <cell r="FS11">
            <v>15130</v>
          </cell>
          <cell r="FT11">
            <v>29462</v>
          </cell>
          <cell r="FU11">
            <v>11278</v>
          </cell>
          <cell r="FV11">
            <v>0</v>
          </cell>
          <cell r="FW11">
            <v>7357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5191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6497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7814</v>
          </cell>
          <cell r="AL13">
            <v>4034</v>
          </cell>
          <cell r="AM13">
            <v>16076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32403</v>
          </cell>
          <cell r="AU13">
            <v>0</v>
          </cell>
          <cell r="AV13">
            <v>0</v>
          </cell>
          <cell r="AW13">
            <v>0</v>
          </cell>
          <cell r="AX13">
            <v>13109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36277</v>
          </cell>
          <cell r="BI13">
            <v>27139</v>
          </cell>
          <cell r="BJ13">
            <v>10412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9252</v>
          </cell>
          <cell r="BQ13">
            <v>0</v>
          </cell>
          <cell r="BR13">
            <v>22447</v>
          </cell>
          <cell r="BS13">
            <v>0</v>
          </cell>
          <cell r="BT13">
            <v>47279</v>
          </cell>
          <cell r="BU13">
            <v>31504</v>
          </cell>
          <cell r="BV13">
            <v>0</v>
          </cell>
          <cell r="BW13">
            <v>0</v>
          </cell>
          <cell r="BX13">
            <v>0</v>
          </cell>
          <cell r="BY13">
            <v>18690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31083</v>
          </cell>
          <cell r="CF13">
            <v>12857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16642</v>
          </cell>
          <cell r="CQ13">
            <v>0</v>
          </cell>
          <cell r="CR13">
            <v>0</v>
          </cell>
          <cell r="CS13">
            <v>17713</v>
          </cell>
          <cell r="CT13">
            <v>4755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1477</v>
          </cell>
          <cell r="CZ13">
            <v>10176</v>
          </cell>
          <cell r="DA13">
            <v>0</v>
          </cell>
          <cell r="DB13">
            <v>0</v>
          </cell>
          <cell r="DC13">
            <v>2335</v>
          </cell>
          <cell r="DD13">
            <v>0</v>
          </cell>
          <cell r="DE13">
            <v>8739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13681</v>
          </cell>
          <cell r="DM13">
            <v>0</v>
          </cell>
          <cell r="DN13">
            <v>0</v>
          </cell>
          <cell r="DO13">
            <v>0</v>
          </cell>
          <cell r="DP13">
            <v>42120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14567</v>
          </cell>
          <cell r="EB13">
            <v>0</v>
          </cell>
          <cell r="EC13">
            <v>0</v>
          </cell>
          <cell r="ED13">
            <v>0</v>
          </cell>
          <cell r="EE13">
            <v>10075</v>
          </cell>
          <cell r="EF13">
            <v>0</v>
          </cell>
          <cell r="EG13">
            <v>0</v>
          </cell>
          <cell r="EH13">
            <v>0</v>
          </cell>
          <cell r="EI13">
            <v>2602</v>
          </cell>
          <cell r="EJ13">
            <v>0</v>
          </cell>
          <cell r="EK13">
            <v>0</v>
          </cell>
          <cell r="EL13">
            <v>0</v>
          </cell>
          <cell r="EM13">
            <v>8216</v>
          </cell>
          <cell r="EN13">
            <v>0</v>
          </cell>
          <cell r="EO13">
            <v>0</v>
          </cell>
          <cell r="EP13">
            <v>0</v>
          </cell>
          <cell r="EQ13">
            <v>2739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8526</v>
          </cell>
          <cell r="EZ13">
            <v>3351</v>
          </cell>
          <cell r="FA13">
            <v>0</v>
          </cell>
          <cell r="FB13">
            <v>0</v>
          </cell>
          <cell r="FC13">
            <v>5435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15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4250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1350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16391</v>
          </cell>
          <cell r="CS15">
            <v>6900</v>
          </cell>
          <cell r="CT15">
            <v>13796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3677</v>
          </cell>
          <cell r="DA15">
            <v>5408</v>
          </cell>
          <cell r="DB15">
            <v>0</v>
          </cell>
          <cell r="DC15">
            <v>0</v>
          </cell>
          <cell r="DD15">
            <v>26616</v>
          </cell>
          <cell r="DE15">
            <v>0</v>
          </cell>
          <cell r="DF15">
            <v>0</v>
          </cell>
          <cell r="DG15">
            <v>27685</v>
          </cell>
          <cell r="DH15">
            <v>0</v>
          </cell>
          <cell r="DI15">
            <v>0</v>
          </cell>
          <cell r="DJ15">
            <v>5540</v>
          </cell>
          <cell r="DK15">
            <v>6729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2322</v>
          </cell>
          <cell r="DQ15">
            <v>0</v>
          </cell>
          <cell r="DR15">
            <v>7673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8290</v>
          </cell>
          <cell r="DY15">
            <v>6444</v>
          </cell>
          <cell r="DZ15">
            <v>0</v>
          </cell>
          <cell r="EA15">
            <v>0</v>
          </cell>
          <cell r="EB15">
            <v>22404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37128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6550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10032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10875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9100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9730</v>
          </cell>
          <cell r="BR16">
            <v>0</v>
          </cell>
          <cell r="BS16">
            <v>0</v>
          </cell>
          <cell r="BT16">
            <v>0</v>
          </cell>
          <cell r="BU16">
            <v>9730</v>
          </cell>
          <cell r="BV16">
            <v>0</v>
          </cell>
          <cell r="BW16">
            <v>0</v>
          </cell>
          <cell r="BX16">
            <v>8400</v>
          </cell>
          <cell r="BY16">
            <v>9730</v>
          </cell>
          <cell r="BZ16">
            <v>0</v>
          </cell>
          <cell r="CA16">
            <v>0</v>
          </cell>
          <cell r="CB16">
            <v>9730</v>
          </cell>
          <cell r="CC16">
            <v>0</v>
          </cell>
          <cell r="CD16">
            <v>0</v>
          </cell>
          <cell r="CE16">
            <v>9900</v>
          </cell>
          <cell r="CF16">
            <v>9100</v>
          </cell>
          <cell r="CG16">
            <v>0</v>
          </cell>
          <cell r="CH16">
            <v>9900</v>
          </cell>
          <cell r="CI16">
            <v>0</v>
          </cell>
          <cell r="CJ16">
            <v>0</v>
          </cell>
          <cell r="CK16">
            <v>0</v>
          </cell>
          <cell r="CL16">
            <v>19219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9904</v>
          </cell>
          <cell r="CT16">
            <v>0</v>
          </cell>
          <cell r="CU16">
            <v>0</v>
          </cell>
          <cell r="CV16">
            <v>0</v>
          </cell>
          <cell r="CW16">
            <v>10035</v>
          </cell>
          <cell r="CX16">
            <v>0</v>
          </cell>
          <cell r="CY16">
            <v>0</v>
          </cell>
          <cell r="CZ16">
            <v>10659</v>
          </cell>
          <cell r="DA16">
            <v>0</v>
          </cell>
          <cell r="DB16">
            <v>10133</v>
          </cell>
          <cell r="DC16">
            <v>0</v>
          </cell>
          <cell r="DD16">
            <v>16819</v>
          </cell>
          <cell r="DE16">
            <v>9263</v>
          </cell>
          <cell r="DF16">
            <v>0</v>
          </cell>
          <cell r="DG16">
            <v>0</v>
          </cell>
          <cell r="DH16">
            <v>9904</v>
          </cell>
          <cell r="DI16">
            <v>0</v>
          </cell>
          <cell r="DJ16">
            <v>9904</v>
          </cell>
          <cell r="DK16">
            <v>0</v>
          </cell>
          <cell r="DL16">
            <v>19004</v>
          </cell>
          <cell r="DM16">
            <v>0</v>
          </cell>
          <cell r="DN16">
            <v>8534</v>
          </cell>
          <cell r="DO16">
            <v>0</v>
          </cell>
          <cell r="DP16">
            <v>9762</v>
          </cell>
          <cell r="DQ16">
            <v>0</v>
          </cell>
          <cell r="DR16">
            <v>9614</v>
          </cell>
          <cell r="DS16">
            <v>9777</v>
          </cell>
          <cell r="DT16">
            <v>0</v>
          </cell>
          <cell r="DU16">
            <v>9807</v>
          </cell>
          <cell r="DV16">
            <v>9904</v>
          </cell>
          <cell r="DW16">
            <v>0</v>
          </cell>
          <cell r="DX16">
            <v>0</v>
          </cell>
          <cell r="DY16">
            <v>9904</v>
          </cell>
          <cell r="DZ16">
            <v>0</v>
          </cell>
          <cell r="EA16">
            <v>0</v>
          </cell>
          <cell r="EB16">
            <v>9375</v>
          </cell>
          <cell r="EC16">
            <v>9750</v>
          </cell>
          <cell r="ED16">
            <v>9184</v>
          </cell>
          <cell r="EE16">
            <v>0</v>
          </cell>
          <cell r="EF16">
            <v>0</v>
          </cell>
          <cell r="EG16">
            <v>9403</v>
          </cell>
          <cell r="EH16">
            <v>3276</v>
          </cell>
          <cell r="EI16">
            <v>0</v>
          </cell>
          <cell r="EJ16">
            <v>0</v>
          </cell>
          <cell r="EK16">
            <v>0</v>
          </cell>
          <cell r="EL16">
            <v>8772</v>
          </cell>
          <cell r="EM16">
            <v>17301</v>
          </cell>
          <cell r="EN16">
            <v>0</v>
          </cell>
          <cell r="EO16">
            <v>6393</v>
          </cell>
          <cell r="EP16">
            <v>0</v>
          </cell>
          <cell r="EQ16">
            <v>0</v>
          </cell>
          <cell r="ER16">
            <v>0</v>
          </cell>
          <cell r="ES16">
            <v>10616</v>
          </cell>
          <cell r="ET16">
            <v>0</v>
          </cell>
          <cell r="EU16">
            <v>3528</v>
          </cell>
          <cell r="EV16">
            <v>0</v>
          </cell>
          <cell r="EW16">
            <v>0</v>
          </cell>
          <cell r="EX16">
            <v>8163</v>
          </cell>
          <cell r="EY16">
            <v>0</v>
          </cell>
          <cell r="EZ16">
            <v>10500</v>
          </cell>
          <cell r="FA16">
            <v>4116</v>
          </cell>
          <cell r="FB16">
            <v>0</v>
          </cell>
          <cell r="FC16">
            <v>0</v>
          </cell>
          <cell r="FD16">
            <v>0</v>
          </cell>
          <cell r="FE16">
            <v>10739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13855</v>
          </cell>
          <cell r="FM16">
            <v>0</v>
          </cell>
          <cell r="FN16">
            <v>0</v>
          </cell>
          <cell r="FO16">
            <v>0</v>
          </cell>
          <cell r="FP16">
            <v>3822</v>
          </cell>
          <cell r="FQ16">
            <v>13629</v>
          </cell>
          <cell r="FR16">
            <v>2226</v>
          </cell>
          <cell r="FS16">
            <v>0</v>
          </cell>
          <cell r="FT16">
            <v>0</v>
          </cell>
          <cell r="FU16">
            <v>0</v>
          </cell>
          <cell r="FV16">
            <v>3822</v>
          </cell>
          <cell r="FW16">
            <v>13520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381</v>
          </cell>
          <cell r="CJ20">
            <v>0</v>
          </cell>
          <cell r="CK20">
            <v>8548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6478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20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14</v>
          </cell>
          <cell r="EG20">
            <v>0</v>
          </cell>
          <cell r="EH20">
            <v>0</v>
          </cell>
          <cell r="EI20">
            <v>14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7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1283</v>
          </cell>
          <cell r="Y21">
            <v>0</v>
          </cell>
          <cell r="Z21">
            <v>0</v>
          </cell>
          <cell r="AA21">
            <v>1613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12612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2842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7460</v>
          </cell>
          <cell r="AY21">
            <v>0</v>
          </cell>
          <cell r="AZ21">
            <v>0</v>
          </cell>
          <cell r="BA21">
            <v>5375</v>
          </cell>
          <cell r="BB21">
            <v>0</v>
          </cell>
          <cell r="BC21">
            <v>2595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6040</v>
          </cell>
          <cell r="BO21">
            <v>7008</v>
          </cell>
          <cell r="BP21">
            <v>3795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5467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9704</v>
          </cell>
          <cell r="CI21">
            <v>8235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4388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16888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15426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12149</v>
          </cell>
          <cell r="EJ21">
            <v>0</v>
          </cell>
          <cell r="EK21">
            <v>0</v>
          </cell>
          <cell r="EL21">
            <v>0</v>
          </cell>
          <cell r="EM21">
            <v>8490</v>
          </cell>
          <cell r="EN21">
            <v>0</v>
          </cell>
          <cell r="EO21">
            <v>0</v>
          </cell>
          <cell r="EP21">
            <v>0</v>
          </cell>
          <cell r="EQ21">
            <v>8446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3712</v>
          </cell>
          <cell r="EX21">
            <v>0</v>
          </cell>
          <cell r="EY21">
            <v>0</v>
          </cell>
          <cell r="EZ21">
            <v>0</v>
          </cell>
          <cell r="FA21">
            <v>11158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14360</v>
          </cell>
          <cell r="FG21">
            <v>0</v>
          </cell>
          <cell r="FH21">
            <v>0</v>
          </cell>
          <cell r="FI21">
            <v>15233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14055</v>
          </cell>
          <cell r="FU21">
            <v>11001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10386</v>
          </cell>
          <cell r="EN22">
            <v>0</v>
          </cell>
          <cell r="EO22">
            <v>0</v>
          </cell>
          <cell r="EP22">
            <v>0</v>
          </cell>
          <cell r="EQ22">
            <v>9904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17000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3142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128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45</v>
          </cell>
          <cell r="EK26">
            <v>0</v>
          </cell>
          <cell r="EL26">
            <v>220</v>
          </cell>
          <cell r="EM26">
            <v>0</v>
          </cell>
          <cell r="EN26">
            <v>233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27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23</v>
          </cell>
          <cell r="FB26">
            <v>0</v>
          </cell>
          <cell r="FC26">
            <v>75</v>
          </cell>
          <cell r="FD26">
            <v>43</v>
          </cell>
          <cell r="FE26">
            <v>49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195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110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171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52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124</v>
          </cell>
          <cell r="D11">
            <v>161</v>
          </cell>
          <cell r="E11">
            <v>0</v>
          </cell>
          <cell r="F11">
            <v>0</v>
          </cell>
          <cell r="G11">
            <v>0</v>
          </cell>
          <cell r="H11">
            <v>2788</v>
          </cell>
          <cell r="I11">
            <v>0</v>
          </cell>
          <cell r="J11">
            <v>0</v>
          </cell>
          <cell r="K11">
            <v>161</v>
          </cell>
          <cell r="L11">
            <v>0</v>
          </cell>
          <cell r="M11">
            <v>161</v>
          </cell>
          <cell r="N11">
            <v>0</v>
          </cell>
          <cell r="O11">
            <v>0</v>
          </cell>
          <cell r="P11">
            <v>3899</v>
          </cell>
          <cell r="Q11">
            <v>0</v>
          </cell>
          <cell r="R11">
            <v>0</v>
          </cell>
          <cell r="S11">
            <v>0</v>
          </cell>
          <cell r="T11">
            <v>3068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2613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2211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2814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3156</v>
          </cell>
          <cell r="BB11">
            <v>0</v>
          </cell>
          <cell r="BC11">
            <v>0</v>
          </cell>
          <cell r="BD11">
            <v>0</v>
          </cell>
          <cell r="BE11">
            <v>1350</v>
          </cell>
          <cell r="BF11">
            <v>1350</v>
          </cell>
          <cell r="BG11">
            <v>0</v>
          </cell>
          <cell r="BH11">
            <v>0</v>
          </cell>
          <cell r="BI11">
            <v>5308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1050</v>
          </cell>
          <cell r="BS11">
            <v>0</v>
          </cell>
          <cell r="BT11">
            <v>1300</v>
          </cell>
          <cell r="BU11">
            <v>0</v>
          </cell>
          <cell r="BV11">
            <v>1575</v>
          </cell>
          <cell r="BW11">
            <v>0</v>
          </cell>
          <cell r="BX11">
            <v>175</v>
          </cell>
          <cell r="BY11">
            <v>0</v>
          </cell>
          <cell r="BZ11">
            <v>0</v>
          </cell>
          <cell r="CA11">
            <v>0</v>
          </cell>
          <cell r="CB11">
            <v>2100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2100</v>
          </cell>
          <cell r="CH11">
            <v>0</v>
          </cell>
          <cell r="CI11">
            <v>0</v>
          </cell>
          <cell r="CJ11">
            <v>54</v>
          </cell>
          <cell r="CK11">
            <v>0</v>
          </cell>
          <cell r="CL11">
            <v>351</v>
          </cell>
          <cell r="CM11">
            <v>3150</v>
          </cell>
          <cell r="CN11">
            <v>0</v>
          </cell>
          <cell r="CO11">
            <v>3150</v>
          </cell>
          <cell r="CP11">
            <v>0</v>
          </cell>
          <cell r="CQ11">
            <v>0</v>
          </cell>
          <cell r="CR11">
            <v>6500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67270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14358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6929</v>
          </cell>
          <cell r="DY11">
            <v>21000</v>
          </cell>
          <cell r="DZ11">
            <v>0</v>
          </cell>
          <cell r="EA11">
            <v>520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5240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6623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580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1479</v>
          </cell>
          <cell r="DB13">
            <v>0</v>
          </cell>
          <cell r="DC13">
            <v>0</v>
          </cell>
          <cell r="DD13">
            <v>3768</v>
          </cell>
          <cell r="DE13">
            <v>0</v>
          </cell>
          <cell r="DF13">
            <v>0</v>
          </cell>
          <cell r="DG13">
            <v>698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1390</v>
          </cell>
          <cell r="DN13">
            <v>4707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1831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924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6871</v>
          </cell>
          <cell r="ES13">
            <v>873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1378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2015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1319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1769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8</v>
          </cell>
          <cell r="D16">
            <v>0</v>
          </cell>
          <cell r="E16">
            <v>16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53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9782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1490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59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165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92</v>
          </cell>
          <cell r="Q17">
            <v>43</v>
          </cell>
          <cell r="R17">
            <v>118</v>
          </cell>
          <cell r="S17">
            <v>46</v>
          </cell>
          <cell r="T17">
            <v>216</v>
          </cell>
          <cell r="U17">
            <v>139</v>
          </cell>
          <cell r="V17">
            <v>92</v>
          </cell>
          <cell r="W17">
            <v>49</v>
          </cell>
          <cell r="X17">
            <v>0</v>
          </cell>
          <cell r="Y17">
            <v>0</v>
          </cell>
          <cell r="Z17">
            <v>100</v>
          </cell>
          <cell r="AA17">
            <v>49</v>
          </cell>
          <cell r="AB17">
            <v>426</v>
          </cell>
          <cell r="AC17">
            <v>178</v>
          </cell>
          <cell r="AD17">
            <v>0</v>
          </cell>
          <cell r="AE17">
            <v>0</v>
          </cell>
          <cell r="AF17">
            <v>81</v>
          </cell>
          <cell r="AG17">
            <v>40</v>
          </cell>
          <cell r="AH17">
            <v>0</v>
          </cell>
          <cell r="AI17">
            <v>161</v>
          </cell>
          <cell r="AJ17">
            <v>92</v>
          </cell>
          <cell r="AK17">
            <v>10024</v>
          </cell>
          <cell r="AL17">
            <v>0</v>
          </cell>
          <cell r="AM17">
            <v>0</v>
          </cell>
          <cell r="AN17">
            <v>277</v>
          </cell>
          <cell r="AO17">
            <v>173</v>
          </cell>
          <cell r="AP17">
            <v>277</v>
          </cell>
          <cell r="AQ17">
            <v>96</v>
          </cell>
          <cell r="AR17">
            <v>0</v>
          </cell>
          <cell r="AS17">
            <v>395</v>
          </cell>
          <cell r="AT17">
            <v>204</v>
          </cell>
          <cell r="AU17">
            <v>335</v>
          </cell>
          <cell r="AV17">
            <v>0</v>
          </cell>
          <cell r="AW17">
            <v>357</v>
          </cell>
          <cell r="AX17">
            <v>0</v>
          </cell>
          <cell r="AY17">
            <v>357</v>
          </cell>
          <cell r="AZ17">
            <v>536</v>
          </cell>
          <cell r="BA17">
            <v>0</v>
          </cell>
          <cell r="BB17">
            <v>268</v>
          </cell>
          <cell r="BC17">
            <v>0</v>
          </cell>
          <cell r="BD17">
            <v>0</v>
          </cell>
          <cell r="BE17">
            <v>268</v>
          </cell>
          <cell r="BF17">
            <v>0</v>
          </cell>
          <cell r="BG17">
            <v>268</v>
          </cell>
          <cell r="BH17">
            <v>134</v>
          </cell>
          <cell r="BI17">
            <v>348</v>
          </cell>
          <cell r="BJ17">
            <v>0</v>
          </cell>
          <cell r="BK17">
            <v>238</v>
          </cell>
          <cell r="BL17">
            <v>0</v>
          </cell>
          <cell r="BM17">
            <v>0</v>
          </cell>
          <cell r="BN17">
            <v>47</v>
          </cell>
          <cell r="BO17">
            <v>218</v>
          </cell>
          <cell r="BP17">
            <v>94</v>
          </cell>
          <cell r="BQ17">
            <v>164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1392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836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6559</v>
          </cell>
          <cell r="C21">
            <v>4925</v>
          </cell>
          <cell r="D21">
            <v>14983</v>
          </cell>
          <cell r="E21">
            <v>10201</v>
          </cell>
          <cell r="F21">
            <v>4646</v>
          </cell>
          <cell r="G21">
            <v>9210</v>
          </cell>
          <cell r="H21">
            <v>11847</v>
          </cell>
          <cell r="I21">
            <v>4770</v>
          </cell>
          <cell r="J21">
            <v>10202</v>
          </cell>
          <cell r="K21">
            <v>7950</v>
          </cell>
          <cell r="L21">
            <v>9292</v>
          </cell>
          <cell r="M21">
            <v>14712</v>
          </cell>
          <cell r="N21">
            <v>5895</v>
          </cell>
          <cell r="O21">
            <v>8651</v>
          </cell>
          <cell r="P21">
            <v>23789</v>
          </cell>
          <cell r="Q21">
            <v>19341</v>
          </cell>
          <cell r="R21">
            <v>8342</v>
          </cell>
          <cell r="S21">
            <v>10309</v>
          </cell>
          <cell r="T21">
            <v>9068</v>
          </cell>
          <cell r="U21">
            <v>12701</v>
          </cell>
          <cell r="V21">
            <v>8993</v>
          </cell>
          <cell r="W21">
            <v>12567</v>
          </cell>
          <cell r="X21">
            <v>9591</v>
          </cell>
          <cell r="Y21">
            <v>18388</v>
          </cell>
          <cell r="Z21">
            <v>0</v>
          </cell>
          <cell r="AA21">
            <v>16936</v>
          </cell>
          <cell r="AB21">
            <v>6835</v>
          </cell>
          <cell r="AC21">
            <v>14710</v>
          </cell>
          <cell r="AD21">
            <v>14044</v>
          </cell>
          <cell r="AE21">
            <v>12947</v>
          </cell>
          <cell r="AF21">
            <v>19728</v>
          </cell>
          <cell r="AG21">
            <v>6219</v>
          </cell>
          <cell r="AH21">
            <v>16003</v>
          </cell>
          <cell r="AI21">
            <v>22443</v>
          </cell>
          <cell r="AJ21">
            <v>14402</v>
          </cell>
          <cell r="AK21">
            <v>11548</v>
          </cell>
          <cell r="AL21">
            <v>17107</v>
          </cell>
          <cell r="AM21">
            <v>10635</v>
          </cell>
          <cell r="AN21">
            <v>12070</v>
          </cell>
          <cell r="AO21">
            <v>21094</v>
          </cell>
          <cell r="AP21">
            <v>10484</v>
          </cell>
          <cell r="AQ21">
            <v>17982</v>
          </cell>
          <cell r="AR21">
            <v>9173</v>
          </cell>
          <cell r="AS21">
            <v>22739</v>
          </cell>
          <cell r="AT21">
            <v>16251</v>
          </cell>
          <cell r="AU21">
            <v>12577</v>
          </cell>
          <cell r="AV21">
            <v>23131</v>
          </cell>
          <cell r="AW21">
            <v>15884</v>
          </cell>
          <cell r="AX21">
            <v>10797</v>
          </cell>
          <cell r="AY21">
            <v>11104</v>
          </cell>
          <cell r="AZ21">
            <v>5566</v>
          </cell>
          <cell r="BA21">
            <v>14344</v>
          </cell>
          <cell r="BB21">
            <v>10583</v>
          </cell>
          <cell r="BC21">
            <v>9769</v>
          </cell>
          <cell r="BD21">
            <v>15184</v>
          </cell>
          <cell r="BE21">
            <v>10241</v>
          </cell>
          <cell r="BF21">
            <v>6492</v>
          </cell>
          <cell r="BG21">
            <v>17731</v>
          </cell>
          <cell r="BH21">
            <v>14822</v>
          </cell>
          <cell r="BI21">
            <v>7619</v>
          </cell>
          <cell r="BJ21">
            <v>5979</v>
          </cell>
          <cell r="BK21">
            <v>6988</v>
          </cell>
          <cell r="BL21">
            <v>8056</v>
          </cell>
          <cell r="BM21">
            <v>8961</v>
          </cell>
          <cell r="BN21">
            <v>21382</v>
          </cell>
          <cell r="BO21">
            <v>4197</v>
          </cell>
          <cell r="BP21">
            <v>10057</v>
          </cell>
          <cell r="BQ21">
            <v>15450</v>
          </cell>
          <cell r="BR21">
            <v>11754</v>
          </cell>
          <cell r="BS21">
            <v>14066</v>
          </cell>
          <cell r="BT21">
            <v>1854</v>
          </cell>
          <cell r="BU21">
            <v>16176</v>
          </cell>
          <cell r="BV21">
            <v>10043</v>
          </cell>
          <cell r="BW21">
            <v>12094</v>
          </cell>
          <cell r="BX21">
            <v>14134</v>
          </cell>
          <cell r="BY21">
            <v>7443</v>
          </cell>
          <cell r="BZ21">
            <v>8170</v>
          </cell>
          <cell r="CA21">
            <v>19325</v>
          </cell>
          <cell r="CB21">
            <v>7429</v>
          </cell>
          <cell r="CC21">
            <v>15577</v>
          </cell>
          <cell r="CD21">
            <v>11895</v>
          </cell>
          <cell r="CE21">
            <v>9932</v>
          </cell>
          <cell r="CF21">
            <v>11700</v>
          </cell>
          <cell r="CG21">
            <v>21593</v>
          </cell>
          <cell r="CH21">
            <v>6316</v>
          </cell>
          <cell r="CI21">
            <v>13788</v>
          </cell>
          <cell r="CJ21">
            <v>0</v>
          </cell>
          <cell r="CK21">
            <v>17324</v>
          </cell>
          <cell r="CL21">
            <v>14131</v>
          </cell>
          <cell r="CM21">
            <v>11001</v>
          </cell>
          <cell r="CN21">
            <v>11376</v>
          </cell>
          <cell r="CO21">
            <v>13984</v>
          </cell>
          <cell r="CP21">
            <v>3945</v>
          </cell>
          <cell r="CQ21">
            <v>18271</v>
          </cell>
          <cell r="CR21">
            <v>17670</v>
          </cell>
          <cell r="CS21">
            <v>14889</v>
          </cell>
          <cell r="CT21">
            <v>13237</v>
          </cell>
          <cell r="CU21">
            <v>8632</v>
          </cell>
          <cell r="CV21">
            <v>14186</v>
          </cell>
          <cell r="CW21">
            <v>10988</v>
          </cell>
          <cell r="CX21">
            <v>14039</v>
          </cell>
          <cell r="CY21">
            <v>13024</v>
          </cell>
          <cell r="CZ21">
            <v>16358</v>
          </cell>
          <cell r="DA21">
            <v>13588</v>
          </cell>
          <cell r="DB21">
            <v>16978</v>
          </cell>
          <cell r="DC21">
            <v>26132</v>
          </cell>
          <cell r="DD21">
            <v>15364</v>
          </cell>
          <cell r="DE21">
            <v>24687</v>
          </cell>
          <cell r="DF21">
            <v>5749</v>
          </cell>
          <cell r="DG21">
            <v>8264</v>
          </cell>
          <cell r="DH21">
            <v>23292</v>
          </cell>
          <cell r="DI21">
            <v>8236</v>
          </cell>
          <cell r="DJ21">
            <v>13547</v>
          </cell>
          <cell r="DK21">
            <v>8985</v>
          </cell>
          <cell r="DL21">
            <v>18008</v>
          </cell>
          <cell r="DM21">
            <v>7649</v>
          </cell>
          <cell r="DN21">
            <v>16899</v>
          </cell>
          <cell r="DO21">
            <v>6198</v>
          </cell>
          <cell r="DP21">
            <v>26130</v>
          </cell>
          <cell r="DQ21">
            <v>12134</v>
          </cell>
          <cell r="DR21">
            <v>10999</v>
          </cell>
          <cell r="DS21">
            <v>12124</v>
          </cell>
          <cell r="DT21">
            <v>6104</v>
          </cell>
          <cell r="DU21">
            <v>8191</v>
          </cell>
          <cell r="DV21">
            <v>5958</v>
          </cell>
          <cell r="DW21">
            <v>7752</v>
          </cell>
          <cell r="DX21">
            <v>6341</v>
          </cell>
          <cell r="DY21">
            <v>1240</v>
          </cell>
          <cell r="DZ21">
            <v>7423</v>
          </cell>
          <cell r="EA21">
            <v>11607</v>
          </cell>
          <cell r="EB21">
            <v>7722</v>
          </cell>
          <cell r="EC21">
            <v>7560</v>
          </cell>
          <cell r="ED21">
            <v>7317</v>
          </cell>
          <cell r="EE21">
            <v>0</v>
          </cell>
          <cell r="EF21">
            <v>7209</v>
          </cell>
          <cell r="EG21">
            <v>7471</v>
          </cell>
          <cell r="EH21">
            <v>6177</v>
          </cell>
          <cell r="EI21">
            <v>7662</v>
          </cell>
          <cell r="EJ21">
            <v>13444</v>
          </cell>
          <cell r="EK21">
            <v>6380</v>
          </cell>
          <cell r="EL21">
            <v>1276</v>
          </cell>
          <cell r="EM21">
            <v>7681</v>
          </cell>
          <cell r="EN21">
            <v>6652</v>
          </cell>
          <cell r="EO21">
            <v>8086</v>
          </cell>
          <cell r="EP21">
            <v>12440</v>
          </cell>
          <cell r="EQ21">
            <v>8108</v>
          </cell>
          <cell r="ER21">
            <v>0</v>
          </cell>
          <cell r="ES21">
            <v>8261</v>
          </cell>
          <cell r="ET21">
            <v>17841</v>
          </cell>
          <cell r="EU21">
            <v>1591</v>
          </cell>
          <cell r="EV21">
            <v>12112</v>
          </cell>
          <cell r="EW21">
            <v>11293</v>
          </cell>
          <cell r="EX21">
            <v>15400</v>
          </cell>
          <cell r="EY21">
            <v>0</v>
          </cell>
          <cell r="EZ21">
            <v>23284</v>
          </cell>
          <cell r="FA21">
            <v>28930</v>
          </cell>
          <cell r="FB21">
            <v>11299</v>
          </cell>
          <cell r="FC21">
            <v>13931</v>
          </cell>
          <cell r="FD21">
            <v>0</v>
          </cell>
          <cell r="FE21">
            <v>5096</v>
          </cell>
          <cell r="FF21">
            <v>14315</v>
          </cell>
          <cell r="FG21">
            <v>14084</v>
          </cell>
          <cell r="FH21">
            <v>0</v>
          </cell>
          <cell r="FI21">
            <v>30393</v>
          </cell>
          <cell r="FJ21">
            <v>24987</v>
          </cell>
          <cell r="FK21">
            <v>0</v>
          </cell>
          <cell r="FL21">
            <v>4881</v>
          </cell>
          <cell r="FM21">
            <v>33643</v>
          </cell>
          <cell r="FN21">
            <v>0</v>
          </cell>
          <cell r="FO21">
            <v>6033</v>
          </cell>
          <cell r="FP21">
            <v>0</v>
          </cell>
          <cell r="FQ21">
            <v>0</v>
          </cell>
          <cell r="FR21">
            <v>0</v>
          </cell>
          <cell r="FS21">
            <v>4713</v>
          </cell>
          <cell r="FT21">
            <v>0</v>
          </cell>
          <cell r="FU21">
            <v>0</v>
          </cell>
          <cell r="FV21">
            <v>0</v>
          </cell>
          <cell r="FW21">
            <v>4959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2427</v>
          </cell>
          <cell r="BX23">
            <v>0</v>
          </cell>
          <cell r="BY23">
            <v>3194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159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100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13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85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58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3550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2514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5554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13071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3369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12191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5000</v>
          </cell>
          <cell r="DB10">
            <v>0</v>
          </cell>
          <cell r="DC10">
            <v>22500</v>
          </cell>
          <cell r="DD10">
            <v>0</v>
          </cell>
          <cell r="DE10">
            <v>0</v>
          </cell>
          <cell r="DF10">
            <v>0</v>
          </cell>
          <cell r="DG10">
            <v>21327</v>
          </cell>
          <cell r="DH10">
            <v>12070</v>
          </cell>
          <cell r="DI10">
            <v>0</v>
          </cell>
          <cell r="DJ10">
            <v>0</v>
          </cell>
          <cell r="DK10">
            <v>0</v>
          </cell>
          <cell r="DL10">
            <v>1678</v>
          </cell>
          <cell r="DM10">
            <v>0</v>
          </cell>
          <cell r="DN10">
            <v>0</v>
          </cell>
          <cell r="DO10">
            <v>3496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11661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24924</v>
          </cell>
          <cell r="EI10">
            <v>1</v>
          </cell>
          <cell r="EJ10">
            <v>0</v>
          </cell>
          <cell r="EK10">
            <v>0</v>
          </cell>
          <cell r="EL10">
            <v>0</v>
          </cell>
          <cell r="EM10">
            <v>24925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59890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4050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34572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28113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79</v>
          </cell>
          <cell r="W11">
            <v>79</v>
          </cell>
          <cell r="X11">
            <v>0</v>
          </cell>
          <cell r="Y11">
            <v>0</v>
          </cell>
          <cell r="Z11">
            <v>259</v>
          </cell>
          <cell r="AA11">
            <v>0</v>
          </cell>
          <cell r="AB11">
            <v>173</v>
          </cell>
          <cell r="AC11">
            <v>0</v>
          </cell>
          <cell r="AD11">
            <v>0</v>
          </cell>
          <cell r="AE11">
            <v>86</v>
          </cell>
          <cell r="AF11">
            <v>0</v>
          </cell>
          <cell r="AG11">
            <v>173</v>
          </cell>
          <cell r="AH11">
            <v>0</v>
          </cell>
          <cell r="AI11">
            <v>0</v>
          </cell>
          <cell r="AJ11">
            <v>173</v>
          </cell>
          <cell r="AK11">
            <v>0</v>
          </cell>
          <cell r="AL11">
            <v>0</v>
          </cell>
          <cell r="AM11">
            <v>643</v>
          </cell>
          <cell r="AN11">
            <v>0</v>
          </cell>
          <cell r="AO11">
            <v>0</v>
          </cell>
          <cell r="AP11">
            <v>903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752</v>
          </cell>
          <cell r="AZ11">
            <v>0</v>
          </cell>
          <cell r="BA11">
            <v>0</v>
          </cell>
          <cell r="BB11">
            <v>186</v>
          </cell>
          <cell r="BC11">
            <v>0</v>
          </cell>
          <cell r="BD11">
            <v>278</v>
          </cell>
          <cell r="BE11">
            <v>4515</v>
          </cell>
          <cell r="BF11">
            <v>0</v>
          </cell>
          <cell r="BG11">
            <v>0</v>
          </cell>
          <cell r="BH11">
            <v>3447</v>
          </cell>
          <cell r="BI11">
            <v>0</v>
          </cell>
          <cell r="BJ11">
            <v>358</v>
          </cell>
          <cell r="BK11">
            <v>397</v>
          </cell>
          <cell r="BL11">
            <v>0</v>
          </cell>
          <cell r="BM11">
            <v>4834</v>
          </cell>
          <cell r="BN11">
            <v>0</v>
          </cell>
          <cell r="BO11">
            <v>2097</v>
          </cell>
          <cell r="BP11">
            <v>599</v>
          </cell>
          <cell r="BQ11">
            <v>2051</v>
          </cell>
          <cell r="BR11">
            <v>8383</v>
          </cell>
          <cell r="BS11">
            <v>1075</v>
          </cell>
          <cell r="BT11">
            <v>2000</v>
          </cell>
          <cell r="BU11">
            <v>0</v>
          </cell>
          <cell r="BV11">
            <v>1413</v>
          </cell>
          <cell r="BW11">
            <v>4457</v>
          </cell>
          <cell r="BX11">
            <v>0</v>
          </cell>
          <cell r="BY11">
            <v>5275</v>
          </cell>
          <cell r="BZ11">
            <v>0</v>
          </cell>
          <cell r="CA11">
            <v>4488</v>
          </cell>
          <cell r="CB11">
            <v>6756</v>
          </cell>
          <cell r="CC11">
            <v>7851</v>
          </cell>
          <cell r="CD11">
            <v>0</v>
          </cell>
          <cell r="CE11">
            <v>0</v>
          </cell>
          <cell r="CF11">
            <v>1067</v>
          </cell>
          <cell r="CG11">
            <v>2751</v>
          </cell>
          <cell r="CH11">
            <v>1450</v>
          </cell>
          <cell r="CI11">
            <v>10021</v>
          </cell>
          <cell r="CJ11">
            <v>5239</v>
          </cell>
          <cell r="CK11">
            <v>556</v>
          </cell>
          <cell r="CL11">
            <v>1812</v>
          </cell>
          <cell r="CM11">
            <v>1413</v>
          </cell>
          <cell r="CN11">
            <v>0</v>
          </cell>
          <cell r="CO11">
            <v>8626</v>
          </cell>
          <cell r="CP11">
            <v>0</v>
          </cell>
          <cell r="CQ11">
            <v>4214</v>
          </cell>
          <cell r="CR11">
            <v>5980</v>
          </cell>
          <cell r="CS11">
            <v>8656</v>
          </cell>
          <cell r="CT11">
            <v>4699</v>
          </cell>
          <cell r="CU11">
            <v>27491</v>
          </cell>
          <cell r="CV11">
            <v>13686</v>
          </cell>
          <cell r="CW11">
            <v>0</v>
          </cell>
          <cell r="CX11">
            <v>8428</v>
          </cell>
          <cell r="CY11">
            <v>0</v>
          </cell>
          <cell r="CZ11">
            <v>0</v>
          </cell>
          <cell r="DA11">
            <v>0</v>
          </cell>
          <cell r="DB11">
            <v>5800</v>
          </cell>
          <cell r="DC11">
            <v>4143</v>
          </cell>
          <cell r="DD11">
            <v>8428</v>
          </cell>
          <cell r="DE11">
            <v>909</v>
          </cell>
          <cell r="DF11">
            <v>0</v>
          </cell>
          <cell r="DG11">
            <v>4280</v>
          </cell>
          <cell r="DH11">
            <v>31651</v>
          </cell>
          <cell r="DI11">
            <v>5254</v>
          </cell>
          <cell r="DJ11">
            <v>12728</v>
          </cell>
          <cell r="DK11">
            <v>0</v>
          </cell>
          <cell r="DL11">
            <v>20120</v>
          </cell>
          <cell r="DM11">
            <v>5600</v>
          </cell>
          <cell r="DN11">
            <v>5500</v>
          </cell>
          <cell r="DO11">
            <v>11357</v>
          </cell>
          <cell r="DP11">
            <v>13246</v>
          </cell>
          <cell r="DQ11">
            <v>9284</v>
          </cell>
          <cell r="DR11">
            <v>10820</v>
          </cell>
          <cell r="DS11">
            <v>880</v>
          </cell>
          <cell r="DT11">
            <v>23720</v>
          </cell>
          <cell r="DU11">
            <v>0</v>
          </cell>
          <cell r="DV11">
            <v>8702</v>
          </cell>
          <cell r="DW11">
            <v>12827</v>
          </cell>
          <cell r="DX11">
            <v>6957</v>
          </cell>
          <cell r="DY11">
            <v>8521</v>
          </cell>
          <cell r="DZ11">
            <v>6052</v>
          </cell>
          <cell r="EA11">
            <v>36801</v>
          </cell>
          <cell r="EB11">
            <v>0</v>
          </cell>
          <cell r="EC11">
            <v>9316</v>
          </cell>
          <cell r="ED11">
            <v>8547</v>
          </cell>
          <cell r="EE11">
            <v>18654</v>
          </cell>
          <cell r="EF11">
            <v>12656</v>
          </cell>
          <cell r="EG11">
            <v>18208</v>
          </cell>
          <cell r="EH11">
            <v>18052</v>
          </cell>
          <cell r="EI11">
            <v>0</v>
          </cell>
          <cell r="EJ11">
            <v>25415</v>
          </cell>
          <cell r="EK11">
            <v>22756</v>
          </cell>
          <cell r="EL11">
            <v>30939</v>
          </cell>
          <cell r="EM11">
            <v>30828</v>
          </cell>
          <cell r="EN11">
            <v>6600</v>
          </cell>
          <cell r="EO11">
            <v>13429</v>
          </cell>
          <cell r="EP11">
            <v>0</v>
          </cell>
          <cell r="EQ11">
            <v>27367</v>
          </cell>
          <cell r="ER11">
            <v>6800</v>
          </cell>
          <cell r="ES11">
            <v>11786</v>
          </cell>
          <cell r="ET11">
            <v>23814</v>
          </cell>
          <cell r="EU11">
            <v>10105</v>
          </cell>
          <cell r="EV11">
            <v>22900</v>
          </cell>
          <cell r="EW11">
            <v>36138</v>
          </cell>
          <cell r="EX11">
            <v>29385</v>
          </cell>
          <cell r="EY11">
            <v>9000</v>
          </cell>
          <cell r="EZ11">
            <v>28377</v>
          </cell>
          <cell r="FA11">
            <v>22614</v>
          </cell>
          <cell r="FB11">
            <v>18500</v>
          </cell>
          <cell r="FC11">
            <v>17566</v>
          </cell>
          <cell r="FD11">
            <v>25278</v>
          </cell>
          <cell r="FE11">
            <v>10000</v>
          </cell>
          <cell r="FF11">
            <v>25862</v>
          </cell>
          <cell r="FG11">
            <v>40470</v>
          </cell>
          <cell r="FH11">
            <v>8034</v>
          </cell>
          <cell r="FI11">
            <v>42308</v>
          </cell>
          <cell r="FJ11">
            <v>10000</v>
          </cell>
          <cell r="FK11">
            <v>24424</v>
          </cell>
          <cell r="FL11">
            <v>0</v>
          </cell>
          <cell r="FM11">
            <v>13597</v>
          </cell>
          <cell r="FN11">
            <v>1683</v>
          </cell>
          <cell r="FO11">
            <v>9000</v>
          </cell>
          <cell r="FP11">
            <v>18538</v>
          </cell>
          <cell r="FQ11">
            <v>10538</v>
          </cell>
          <cell r="FR11">
            <v>28251</v>
          </cell>
          <cell r="FS11">
            <v>0</v>
          </cell>
          <cell r="FT11">
            <v>17786</v>
          </cell>
          <cell r="FU11">
            <v>77651</v>
          </cell>
          <cell r="FV11">
            <v>30554</v>
          </cell>
          <cell r="FW11">
            <v>282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1827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22965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4438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6594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1705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2065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8251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7250</v>
          </cell>
          <cell r="EI15">
            <v>0</v>
          </cell>
          <cell r="EJ15">
            <v>5418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2760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19185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4378</v>
          </cell>
          <cell r="FB15">
            <v>0</v>
          </cell>
          <cell r="FC15">
            <v>0</v>
          </cell>
          <cell r="FD15">
            <v>8967</v>
          </cell>
          <cell r="FE15">
            <v>0</v>
          </cell>
          <cell r="FF15">
            <v>0</v>
          </cell>
          <cell r="FG15">
            <v>2220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1171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1758</v>
          </cell>
          <cell r="FS15">
            <v>0</v>
          </cell>
          <cell r="FT15">
            <v>2470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715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36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6800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7597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1893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33965</v>
          </cell>
          <cell r="AW26">
            <v>0</v>
          </cell>
          <cell r="AX26">
            <v>0</v>
          </cell>
          <cell r="AY26">
            <v>0</v>
          </cell>
          <cell r="AZ26">
            <v>2332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1764</v>
          </cell>
          <cell r="BF26">
            <v>0</v>
          </cell>
          <cell r="BG26">
            <v>6317</v>
          </cell>
          <cell r="BH26">
            <v>0</v>
          </cell>
          <cell r="BI26">
            <v>0</v>
          </cell>
          <cell r="BJ26">
            <v>0</v>
          </cell>
          <cell r="BK26">
            <v>4206</v>
          </cell>
          <cell r="BL26">
            <v>0</v>
          </cell>
          <cell r="BM26">
            <v>0</v>
          </cell>
          <cell r="BN26">
            <v>0</v>
          </cell>
          <cell r="BO26">
            <v>3035</v>
          </cell>
          <cell r="BP26">
            <v>0</v>
          </cell>
          <cell r="BQ26">
            <v>0</v>
          </cell>
          <cell r="BR26">
            <v>0</v>
          </cell>
          <cell r="BS26">
            <v>12870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1264</v>
          </cell>
          <cell r="BZ26">
            <v>0</v>
          </cell>
          <cell r="CA26">
            <v>0</v>
          </cell>
          <cell r="CB26">
            <v>833</v>
          </cell>
          <cell r="CC26">
            <v>0</v>
          </cell>
          <cell r="CD26">
            <v>0</v>
          </cell>
          <cell r="CE26">
            <v>0</v>
          </cell>
          <cell r="CF26">
            <v>14083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5761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8733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11375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14320</v>
          </cell>
          <cell r="DB26">
            <v>0</v>
          </cell>
          <cell r="DC26">
            <v>0</v>
          </cell>
          <cell r="DD26">
            <v>15395</v>
          </cell>
          <cell r="DE26">
            <v>0</v>
          </cell>
          <cell r="DF26">
            <v>0</v>
          </cell>
          <cell r="DG26">
            <v>6139</v>
          </cell>
          <cell r="DH26">
            <v>0</v>
          </cell>
          <cell r="DI26">
            <v>0</v>
          </cell>
          <cell r="DJ26">
            <v>6214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11403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4873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5502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985</v>
          </cell>
          <cell r="EK26">
            <v>0</v>
          </cell>
          <cell r="EL26">
            <v>95380</v>
          </cell>
          <cell r="EM26">
            <v>0</v>
          </cell>
          <cell r="EN26">
            <v>5</v>
          </cell>
          <cell r="EO26">
            <v>226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16250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5966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17661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825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45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87</v>
          </cell>
          <cell r="N1">
            <v>0</v>
          </cell>
          <cell r="O1">
            <v>0</v>
          </cell>
          <cell r="P1">
            <v>355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176</v>
          </cell>
          <cell r="V1">
            <v>0</v>
          </cell>
          <cell r="W1">
            <v>0</v>
          </cell>
          <cell r="X1">
            <v>27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43</v>
          </cell>
          <cell r="AG1">
            <v>0</v>
          </cell>
          <cell r="AH1">
            <v>0</v>
          </cell>
          <cell r="AI1">
            <v>42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81</v>
          </cell>
          <cell r="AS1">
            <v>1309</v>
          </cell>
          <cell r="AT1">
            <v>0</v>
          </cell>
          <cell r="AU1">
            <v>0</v>
          </cell>
          <cell r="AV1">
            <v>139</v>
          </cell>
          <cell r="AW1">
            <v>0</v>
          </cell>
          <cell r="AX1">
            <v>84</v>
          </cell>
          <cell r="AY1">
            <v>0</v>
          </cell>
          <cell r="AZ1">
            <v>128</v>
          </cell>
          <cell r="BA1">
            <v>0</v>
          </cell>
          <cell r="BB1">
            <v>1316</v>
          </cell>
          <cell r="BC1">
            <v>0</v>
          </cell>
          <cell r="BD1">
            <v>0</v>
          </cell>
          <cell r="BE1">
            <v>1567</v>
          </cell>
          <cell r="BF1">
            <v>0</v>
          </cell>
          <cell r="BG1">
            <v>1395</v>
          </cell>
          <cell r="BH1">
            <v>0</v>
          </cell>
          <cell r="BI1">
            <v>2059</v>
          </cell>
          <cell r="BJ1">
            <v>0</v>
          </cell>
          <cell r="BK1">
            <v>1388</v>
          </cell>
          <cell r="BL1">
            <v>1315</v>
          </cell>
          <cell r="BM1">
            <v>0</v>
          </cell>
          <cell r="BN1">
            <v>0</v>
          </cell>
          <cell r="BO1">
            <v>1305</v>
          </cell>
          <cell r="BP1">
            <v>0</v>
          </cell>
          <cell r="BQ1">
            <v>1303</v>
          </cell>
          <cell r="BR1">
            <v>0</v>
          </cell>
          <cell r="BS1">
            <v>0</v>
          </cell>
          <cell r="BT1">
            <v>164</v>
          </cell>
          <cell r="BU1">
            <v>72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99</v>
          </cell>
          <cell r="CG1">
            <v>154</v>
          </cell>
          <cell r="CH1">
            <v>56</v>
          </cell>
          <cell r="CI1">
            <v>2154</v>
          </cell>
          <cell r="CJ1">
            <v>0</v>
          </cell>
          <cell r="CK1">
            <v>0</v>
          </cell>
          <cell r="CL1">
            <v>61</v>
          </cell>
          <cell r="CM1">
            <v>43</v>
          </cell>
          <cell r="CN1">
            <v>0</v>
          </cell>
          <cell r="CO1">
            <v>207</v>
          </cell>
          <cell r="CP1">
            <v>188</v>
          </cell>
          <cell r="CQ1">
            <v>0</v>
          </cell>
          <cell r="CR1">
            <v>0</v>
          </cell>
          <cell r="CS1">
            <v>614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2404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5243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11294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450</v>
          </cell>
          <cell r="EN1">
            <v>0</v>
          </cell>
          <cell r="EO1">
            <v>12</v>
          </cell>
          <cell r="EP1">
            <v>0</v>
          </cell>
          <cell r="EQ1">
            <v>361</v>
          </cell>
          <cell r="ER1">
            <v>3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3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6718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14746</v>
          </cell>
          <cell r="FQ1">
            <v>15568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1518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70</v>
          </cell>
          <cell r="T4">
            <v>0</v>
          </cell>
          <cell r="U4">
            <v>172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5130</v>
          </cell>
          <cell r="AG4">
            <v>164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1853</v>
          </cell>
          <cell r="AT4">
            <v>49</v>
          </cell>
          <cell r="AU4">
            <v>135</v>
          </cell>
          <cell r="AV4">
            <v>281</v>
          </cell>
          <cell r="AW4">
            <v>5597</v>
          </cell>
          <cell r="AX4">
            <v>254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1043</v>
          </cell>
          <cell r="BF4">
            <v>0</v>
          </cell>
          <cell r="BG4">
            <v>1410</v>
          </cell>
          <cell r="BH4">
            <v>256</v>
          </cell>
          <cell r="BI4">
            <v>2967</v>
          </cell>
          <cell r="BJ4">
            <v>26286</v>
          </cell>
          <cell r="BK4">
            <v>14122</v>
          </cell>
          <cell r="BL4">
            <v>1347</v>
          </cell>
          <cell r="BM4">
            <v>3695</v>
          </cell>
          <cell r="BN4">
            <v>3557</v>
          </cell>
          <cell r="BO4">
            <v>0</v>
          </cell>
          <cell r="BP4">
            <v>0</v>
          </cell>
          <cell r="BQ4">
            <v>2833</v>
          </cell>
          <cell r="BR4">
            <v>1353</v>
          </cell>
          <cell r="BS4">
            <v>454</v>
          </cell>
          <cell r="BT4">
            <v>539</v>
          </cell>
          <cell r="BU4">
            <v>0</v>
          </cell>
          <cell r="BV4">
            <v>0</v>
          </cell>
          <cell r="BW4">
            <v>0</v>
          </cell>
          <cell r="BX4">
            <v>362</v>
          </cell>
          <cell r="BY4">
            <v>2463</v>
          </cell>
          <cell r="BZ4">
            <v>0</v>
          </cell>
          <cell r="CA4">
            <v>677</v>
          </cell>
          <cell r="CB4">
            <v>0</v>
          </cell>
          <cell r="CC4">
            <v>667</v>
          </cell>
          <cell r="CD4">
            <v>4862</v>
          </cell>
          <cell r="CE4">
            <v>0</v>
          </cell>
          <cell r="CF4">
            <v>1694</v>
          </cell>
          <cell r="CG4">
            <v>0</v>
          </cell>
          <cell r="CH4">
            <v>29512</v>
          </cell>
          <cell r="CI4">
            <v>40337</v>
          </cell>
          <cell r="CJ4">
            <v>0</v>
          </cell>
          <cell r="CK4">
            <v>0</v>
          </cell>
          <cell r="CL4">
            <v>556</v>
          </cell>
          <cell r="CM4">
            <v>0</v>
          </cell>
          <cell r="CN4">
            <v>0</v>
          </cell>
          <cell r="CO4">
            <v>1056</v>
          </cell>
          <cell r="CP4">
            <v>936</v>
          </cell>
          <cell r="CQ4">
            <v>1706</v>
          </cell>
          <cell r="CR4">
            <v>1739</v>
          </cell>
          <cell r="CS4">
            <v>1897</v>
          </cell>
          <cell r="CT4">
            <v>79753</v>
          </cell>
          <cell r="CU4">
            <v>307892</v>
          </cell>
          <cell r="CV4">
            <v>85508</v>
          </cell>
          <cell r="CW4">
            <v>27400</v>
          </cell>
          <cell r="CX4">
            <v>7432</v>
          </cell>
          <cell r="CY4">
            <v>1919</v>
          </cell>
          <cell r="CZ4">
            <v>7226</v>
          </cell>
          <cell r="DA4">
            <v>4444</v>
          </cell>
          <cell r="DB4">
            <v>4349</v>
          </cell>
          <cell r="DC4">
            <v>34533</v>
          </cell>
          <cell r="DD4">
            <v>15230</v>
          </cell>
          <cell r="DE4">
            <v>15773</v>
          </cell>
          <cell r="DF4">
            <v>56005</v>
          </cell>
          <cell r="DG4">
            <v>90501</v>
          </cell>
          <cell r="DH4">
            <v>27643</v>
          </cell>
          <cell r="DI4">
            <v>6238</v>
          </cell>
          <cell r="DJ4">
            <v>2730</v>
          </cell>
          <cell r="DK4">
            <v>455</v>
          </cell>
          <cell r="DL4">
            <v>3226</v>
          </cell>
          <cell r="DM4">
            <v>3275</v>
          </cell>
          <cell r="DN4">
            <v>1146</v>
          </cell>
          <cell r="DO4">
            <v>1606</v>
          </cell>
          <cell r="DP4">
            <v>0</v>
          </cell>
          <cell r="DQ4">
            <v>0</v>
          </cell>
          <cell r="DR4">
            <v>1503</v>
          </cell>
          <cell r="DS4">
            <v>0</v>
          </cell>
          <cell r="DT4">
            <v>340</v>
          </cell>
          <cell r="DU4">
            <v>0</v>
          </cell>
          <cell r="DV4">
            <v>23</v>
          </cell>
          <cell r="DW4">
            <v>215</v>
          </cell>
          <cell r="DX4">
            <v>196</v>
          </cell>
          <cell r="DY4">
            <v>2767</v>
          </cell>
          <cell r="DZ4">
            <v>200</v>
          </cell>
          <cell r="EA4">
            <v>5713</v>
          </cell>
          <cell r="EB4">
            <v>45772</v>
          </cell>
          <cell r="EC4">
            <v>61185</v>
          </cell>
          <cell r="ED4">
            <v>67250</v>
          </cell>
          <cell r="EE4">
            <v>87321</v>
          </cell>
          <cell r="EF4">
            <v>37136</v>
          </cell>
          <cell r="EG4">
            <v>56936</v>
          </cell>
          <cell r="EH4">
            <v>3440</v>
          </cell>
          <cell r="EI4">
            <v>6707</v>
          </cell>
          <cell r="EJ4">
            <v>3697</v>
          </cell>
          <cell r="EK4">
            <v>6214</v>
          </cell>
          <cell r="EL4">
            <v>15817</v>
          </cell>
          <cell r="EM4">
            <v>36306</v>
          </cell>
          <cell r="EN4">
            <v>151180</v>
          </cell>
          <cell r="EO4">
            <v>148535</v>
          </cell>
          <cell r="EP4">
            <v>151445</v>
          </cell>
          <cell r="EQ4">
            <v>159832</v>
          </cell>
          <cell r="ER4">
            <v>215052</v>
          </cell>
          <cell r="ES4">
            <v>147033</v>
          </cell>
          <cell r="ET4">
            <v>51416</v>
          </cell>
          <cell r="EU4">
            <v>39051</v>
          </cell>
          <cell r="EV4">
            <v>104316</v>
          </cell>
          <cell r="EW4">
            <v>99822</v>
          </cell>
          <cell r="EX4">
            <v>51292</v>
          </cell>
          <cell r="EY4">
            <v>44337</v>
          </cell>
          <cell r="EZ4">
            <v>122538</v>
          </cell>
          <cell r="FA4">
            <v>85823</v>
          </cell>
          <cell r="FB4">
            <v>73919</v>
          </cell>
          <cell r="FC4">
            <v>13350</v>
          </cell>
          <cell r="FD4">
            <v>23683</v>
          </cell>
          <cell r="FE4">
            <v>23584</v>
          </cell>
          <cell r="FF4">
            <v>14515</v>
          </cell>
          <cell r="FG4">
            <v>16912</v>
          </cell>
          <cell r="FH4">
            <v>28558</v>
          </cell>
          <cell r="FI4">
            <v>59800</v>
          </cell>
          <cell r="FJ4">
            <v>17109</v>
          </cell>
          <cell r="FK4">
            <v>30493</v>
          </cell>
          <cell r="FL4">
            <v>35797</v>
          </cell>
          <cell r="FM4">
            <v>4100</v>
          </cell>
          <cell r="FN4">
            <v>426</v>
          </cell>
          <cell r="FO4">
            <v>426</v>
          </cell>
          <cell r="FP4">
            <v>606</v>
          </cell>
          <cell r="FQ4">
            <v>125</v>
          </cell>
          <cell r="FR4">
            <v>266</v>
          </cell>
          <cell r="FS4">
            <v>2003</v>
          </cell>
          <cell r="FT4">
            <v>531</v>
          </cell>
          <cell r="FU4">
            <v>930</v>
          </cell>
          <cell r="FV4">
            <v>1127</v>
          </cell>
          <cell r="FW4">
            <v>1330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156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115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1201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1117</v>
          </cell>
          <cell r="FM10">
            <v>0</v>
          </cell>
          <cell r="FN10">
            <v>0</v>
          </cell>
          <cell r="FO10">
            <v>631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1189</v>
          </cell>
          <cell r="FU10">
            <v>0</v>
          </cell>
          <cell r="FV10">
            <v>0</v>
          </cell>
          <cell r="FW10">
            <v>795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670</v>
          </cell>
          <cell r="D11">
            <v>0</v>
          </cell>
          <cell r="E11">
            <v>1330</v>
          </cell>
          <cell r="F11">
            <v>2000</v>
          </cell>
          <cell r="G11">
            <v>0</v>
          </cell>
          <cell r="H11">
            <v>960</v>
          </cell>
          <cell r="I11">
            <v>1125</v>
          </cell>
          <cell r="J11">
            <v>2240</v>
          </cell>
          <cell r="K11">
            <v>960</v>
          </cell>
          <cell r="L11">
            <v>0</v>
          </cell>
          <cell r="M11">
            <v>0</v>
          </cell>
          <cell r="N11">
            <v>0</v>
          </cell>
          <cell r="O11">
            <v>1228</v>
          </cell>
          <cell r="P11">
            <v>850</v>
          </cell>
          <cell r="Q11">
            <v>0</v>
          </cell>
          <cell r="R11">
            <v>375</v>
          </cell>
          <cell r="S11">
            <v>800</v>
          </cell>
          <cell r="T11">
            <v>113</v>
          </cell>
          <cell r="U11">
            <v>334</v>
          </cell>
          <cell r="V11">
            <v>0</v>
          </cell>
          <cell r="W11">
            <v>2400</v>
          </cell>
          <cell r="X11">
            <v>0</v>
          </cell>
          <cell r="Y11">
            <v>0</v>
          </cell>
          <cell r="Z11">
            <v>2255</v>
          </cell>
          <cell r="AA11">
            <v>622</v>
          </cell>
          <cell r="AB11">
            <v>973</v>
          </cell>
          <cell r="AC11">
            <v>2379</v>
          </cell>
          <cell r="AD11">
            <v>223</v>
          </cell>
          <cell r="AE11">
            <v>0</v>
          </cell>
          <cell r="AF11">
            <v>0</v>
          </cell>
          <cell r="AG11">
            <v>0</v>
          </cell>
          <cell r="AH11">
            <v>335</v>
          </cell>
          <cell r="AI11">
            <v>15</v>
          </cell>
          <cell r="AJ11">
            <v>3007</v>
          </cell>
          <cell r="AK11">
            <v>0</v>
          </cell>
          <cell r="AL11">
            <v>1175</v>
          </cell>
          <cell r="AM11">
            <v>2855</v>
          </cell>
          <cell r="AN11">
            <v>424</v>
          </cell>
          <cell r="AO11">
            <v>4000</v>
          </cell>
          <cell r="AP11">
            <v>3230</v>
          </cell>
          <cell r="AQ11">
            <v>2750</v>
          </cell>
          <cell r="AR11">
            <v>723</v>
          </cell>
          <cell r="AS11">
            <v>7423</v>
          </cell>
          <cell r="AT11">
            <v>2000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319</v>
          </cell>
          <cell r="AZ11">
            <v>0</v>
          </cell>
          <cell r="BA11">
            <v>4900</v>
          </cell>
          <cell r="BB11">
            <v>223</v>
          </cell>
          <cell r="BC11">
            <v>447</v>
          </cell>
          <cell r="BD11">
            <v>0</v>
          </cell>
          <cell r="BE11">
            <v>0</v>
          </cell>
          <cell r="BF11">
            <v>223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500</v>
          </cell>
          <cell r="BL11">
            <v>0</v>
          </cell>
          <cell r="BM11">
            <v>500</v>
          </cell>
          <cell r="BN11">
            <v>750</v>
          </cell>
          <cell r="BO11">
            <v>0</v>
          </cell>
          <cell r="BP11">
            <v>0</v>
          </cell>
          <cell r="BQ11">
            <v>1100</v>
          </cell>
          <cell r="BR11">
            <v>220</v>
          </cell>
          <cell r="BS11">
            <v>2220</v>
          </cell>
          <cell r="BT11">
            <v>0</v>
          </cell>
          <cell r="BU11">
            <v>2074</v>
          </cell>
          <cell r="BV11">
            <v>0</v>
          </cell>
          <cell r="BW11">
            <v>140</v>
          </cell>
          <cell r="BX11">
            <v>0</v>
          </cell>
          <cell r="BY11">
            <v>2000</v>
          </cell>
          <cell r="BZ11">
            <v>250</v>
          </cell>
          <cell r="CA11">
            <v>266</v>
          </cell>
          <cell r="CB11">
            <v>0</v>
          </cell>
          <cell r="CC11">
            <v>3203</v>
          </cell>
          <cell r="CD11">
            <v>798</v>
          </cell>
          <cell r="CE11">
            <v>0</v>
          </cell>
          <cell r="CF11">
            <v>513</v>
          </cell>
          <cell r="CG11">
            <v>5300</v>
          </cell>
          <cell r="CH11">
            <v>3500</v>
          </cell>
          <cell r="CI11">
            <v>510</v>
          </cell>
          <cell r="CJ11">
            <v>2038</v>
          </cell>
          <cell r="CK11">
            <v>1600</v>
          </cell>
          <cell r="CL11">
            <v>2112</v>
          </cell>
          <cell r="CM11">
            <v>1584</v>
          </cell>
          <cell r="CN11">
            <v>4050</v>
          </cell>
          <cell r="CO11">
            <v>0</v>
          </cell>
          <cell r="CP11">
            <v>0</v>
          </cell>
          <cell r="CQ11">
            <v>3700</v>
          </cell>
          <cell r="CR11">
            <v>116</v>
          </cell>
          <cell r="CS11">
            <v>0</v>
          </cell>
          <cell r="CT11">
            <v>0</v>
          </cell>
          <cell r="CU11">
            <v>12636</v>
          </cell>
          <cell r="CV11">
            <v>0</v>
          </cell>
          <cell r="CW11">
            <v>0</v>
          </cell>
          <cell r="CX11">
            <v>0</v>
          </cell>
          <cell r="CY11">
            <v>714</v>
          </cell>
          <cell r="CZ11">
            <v>13300</v>
          </cell>
          <cell r="DA11">
            <v>0</v>
          </cell>
          <cell r="DB11">
            <v>1101</v>
          </cell>
          <cell r="DC11">
            <v>159</v>
          </cell>
          <cell r="DD11">
            <v>0</v>
          </cell>
          <cell r="DE11">
            <v>6798</v>
          </cell>
          <cell r="DF11">
            <v>0</v>
          </cell>
          <cell r="DG11">
            <v>0</v>
          </cell>
          <cell r="DH11">
            <v>9558</v>
          </cell>
          <cell r="DI11">
            <v>6800</v>
          </cell>
          <cell r="DJ11">
            <v>0</v>
          </cell>
          <cell r="DK11">
            <v>2568</v>
          </cell>
          <cell r="DL11">
            <v>1033</v>
          </cell>
          <cell r="DM11">
            <v>6500</v>
          </cell>
          <cell r="DN11">
            <v>3730</v>
          </cell>
          <cell r="DO11">
            <v>149</v>
          </cell>
          <cell r="DP11">
            <v>0</v>
          </cell>
          <cell r="DQ11">
            <v>299</v>
          </cell>
          <cell r="DR11">
            <v>13850</v>
          </cell>
          <cell r="DS11">
            <v>0</v>
          </cell>
          <cell r="DT11">
            <v>249</v>
          </cell>
          <cell r="DU11">
            <v>0</v>
          </cell>
          <cell r="DV11">
            <v>6000</v>
          </cell>
          <cell r="DW11">
            <v>3024</v>
          </cell>
          <cell r="DX11">
            <v>7398</v>
          </cell>
          <cell r="DY11">
            <v>0</v>
          </cell>
          <cell r="DZ11">
            <v>970</v>
          </cell>
          <cell r="EA11">
            <v>0</v>
          </cell>
          <cell r="EB11">
            <v>22090</v>
          </cell>
          <cell r="EC11">
            <v>0</v>
          </cell>
          <cell r="ED11">
            <v>9053</v>
          </cell>
          <cell r="EE11">
            <v>6865</v>
          </cell>
          <cell r="EF11">
            <v>299</v>
          </cell>
          <cell r="EG11">
            <v>0</v>
          </cell>
          <cell r="EH11">
            <v>231</v>
          </cell>
          <cell r="EI11">
            <v>0</v>
          </cell>
          <cell r="EJ11">
            <v>7500</v>
          </cell>
          <cell r="EK11">
            <v>8449</v>
          </cell>
          <cell r="EL11">
            <v>10000</v>
          </cell>
          <cell r="EM11">
            <v>0</v>
          </cell>
          <cell r="EN11">
            <v>0</v>
          </cell>
          <cell r="EO11">
            <v>448</v>
          </cell>
          <cell r="EP11">
            <v>2402</v>
          </cell>
          <cell r="EQ11">
            <v>8500</v>
          </cell>
          <cell r="ER11">
            <v>0</v>
          </cell>
          <cell r="ES11">
            <v>150</v>
          </cell>
          <cell r="ET11">
            <v>0</v>
          </cell>
          <cell r="EU11">
            <v>3080</v>
          </cell>
          <cell r="EV11">
            <v>0</v>
          </cell>
          <cell r="EW11">
            <v>10500</v>
          </cell>
          <cell r="EX11">
            <v>6598</v>
          </cell>
          <cell r="EY11">
            <v>0</v>
          </cell>
          <cell r="EZ11">
            <v>149</v>
          </cell>
          <cell r="FA11">
            <v>357</v>
          </cell>
          <cell r="FB11">
            <v>8674</v>
          </cell>
          <cell r="FC11">
            <v>0</v>
          </cell>
          <cell r="FD11">
            <v>596</v>
          </cell>
          <cell r="FE11">
            <v>0</v>
          </cell>
          <cell r="FF11">
            <v>16493</v>
          </cell>
          <cell r="FG11">
            <v>11373</v>
          </cell>
          <cell r="FH11">
            <v>0</v>
          </cell>
          <cell r="FI11">
            <v>75</v>
          </cell>
          <cell r="FJ11">
            <v>8450</v>
          </cell>
          <cell r="FK11">
            <v>600</v>
          </cell>
          <cell r="FL11">
            <v>3600</v>
          </cell>
          <cell r="FM11">
            <v>0</v>
          </cell>
          <cell r="FN11">
            <v>373</v>
          </cell>
          <cell r="FO11">
            <v>0</v>
          </cell>
          <cell r="FP11">
            <v>12326</v>
          </cell>
          <cell r="FQ11">
            <v>226</v>
          </cell>
          <cell r="FR11">
            <v>5500</v>
          </cell>
          <cell r="FS11">
            <v>600</v>
          </cell>
          <cell r="FT11">
            <v>195</v>
          </cell>
          <cell r="FU11">
            <v>5500</v>
          </cell>
          <cell r="FV11">
            <v>4400</v>
          </cell>
          <cell r="FW11">
            <v>12086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119</v>
          </cell>
          <cell r="CK13">
            <v>74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10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1251</v>
          </cell>
          <cell r="EQ13">
            <v>0</v>
          </cell>
          <cell r="ER13">
            <v>493</v>
          </cell>
          <cell r="ES13">
            <v>244</v>
          </cell>
          <cell r="ET13">
            <v>588</v>
          </cell>
          <cell r="EU13">
            <v>816</v>
          </cell>
          <cell r="EV13">
            <v>550</v>
          </cell>
          <cell r="EW13">
            <v>555</v>
          </cell>
          <cell r="EX13">
            <v>0</v>
          </cell>
          <cell r="EY13">
            <v>48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4852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5363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5252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2631</v>
          </cell>
          <cell r="FS15">
            <v>5577</v>
          </cell>
          <cell r="FT15">
            <v>0</v>
          </cell>
          <cell r="FU15">
            <v>0</v>
          </cell>
          <cell r="FV15">
            <v>0</v>
          </cell>
          <cell r="FW15">
            <v>2508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23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221</v>
          </cell>
          <cell r="EO20">
            <v>23</v>
          </cell>
          <cell r="EP20">
            <v>0</v>
          </cell>
          <cell r="EQ20">
            <v>0</v>
          </cell>
          <cell r="ER20">
            <v>2153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23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23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3003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21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656</v>
          </cell>
          <cell r="CI24">
            <v>0</v>
          </cell>
          <cell r="CJ24">
            <v>163</v>
          </cell>
          <cell r="CK24">
            <v>0</v>
          </cell>
          <cell r="CL24">
            <v>1499</v>
          </cell>
          <cell r="CM24">
            <v>438</v>
          </cell>
          <cell r="CN24">
            <v>1152</v>
          </cell>
          <cell r="CO24">
            <v>0</v>
          </cell>
          <cell r="CP24">
            <v>0</v>
          </cell>
          <cell r="CQ24">
            <v>529</v>
          </cell>
          <cell r="CR24">
            <v>0</v>
          </cell>
          <cell r="CS24">
            <v>788</v>
          </cell>
          <cell r="CT24">
            <v>0</v>
          </cell>
          <cell r="CU24">
            <v>0</v>
          </cell>
          <cell r="CV24">
            <v>2240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4146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135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474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902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902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506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141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108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122</v>
          </cell>
          <cell r="CG25">
            <v>0</v>
          </cell>
          <cell r="CH25">
            <v>0</v>
          </cell>
          <cell r="CI25">
            <v>55</v>
          </cell>
          <cell r="CJ25">
            <v>0</v>
          </cell>
          <cell r="CK25">
            <v>0</v>
          </cell>
          <cell r="CL25">
            <v>54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29</v>
          </cell>
          <cell r="CY25">
            <v>0</v>
          </cell>
          <cell r="CZ25">
            <v>0</v>
          </cell>
          <cell r="DA25">
            <v>29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3066</v>
          </cell>
          <cell r="DG25">
            <v>0</v>
          </cell>
          <cell r="DH25">
            <v>0</v>
          </cell>
          <cell r="DI25">
            <v>1126</v>
          </cell>
          <cell r="DJ25">
            <v>0</v>
          </cell>
          <cell r="DK25">
            <v>1245</v>
          </cell>
          <cell r="DL25">
            <v>29</v>
          </cell>
          <cell r="DM25">
            <v>0</v>
          </cell>
          <cell r="DN25">
            <v>1614</v>
          </cell>
          <cell r="DO25">
            <v>2634</v>
          </cell>
          <cell r="DP25">
            <v>943</v>
          </cell>
          <cell r="DQ25">
            <v>813</v>
          </cell>
          <cell r="DR25">
            <v>0</v>
          </cell>
          <cell r="DS25">
            <v>853</v>
          </cell>
          <cell r="DT25">
            <v>0</v>
          </cell>
          <cell r="DU25">
            <v>0</v>
          </cell>
          <cell r="DV25">
            <v>58</v>
          </cell>
          <cell r="DW25">
            <v>0</v>
          </cell>
          <cell r="DX25">
            <v>98</v>
          </cell>
          <cell r="DY25">
            <v>986</v>
          </cell>
          <cell r="DZ25">
            <v>0</v>
          </cell>
          <cell r="EA25">
            <v>1276</v>
          </cell>
          <cell r="EB25">
            <v>0</v>
          </cell>
          <cell r="EC25">
            <v>5464</v>
          </cell>
          <cell r="ED25">
            <v>0</v>
          </cell>
          <cell r="EE25">
            <v>4</v>
          </cell>
          <cell r="EF25">
            <v>0</v>
          </cell>
          <cell r="EG25">
            <v>121</v>
          </cell>
          <cell r="EH25">
            <v>0</v>
          </cell>
          <cell r="EI25">
            <v>254</v>
          </cell>
          <cell r="EJ25">
            <v>34</v>
          </cell>
          <cell r="EK25">
            <v>42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12</v>
          </cell>
          <cell r="EQ25">
            <v>0</v>
          </cell>
          <cell r="ER25">
            <v>124</v>
          </cell>
          <cell r="ES25">
            <v>31</v>
          </cell>
          <cell r="ET25">
            <v>2325</v>
          </cell>
          <cell r="EU25">
            <v>2132</v>
          </cell>
          <cell r="EV25">
            <v>2100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35</v>
          </cell>
          <cell r="FF25">
            <v>0</v>
          </cell>
          <cell r="FG25">
            <v>142</v>
          </cell>
          <cell r="FH25">
            <v>107</v>
          </cell>
          <cell r="FI25">
            <v>38</v>
          </cell>
          <cell r="FJ25">
            <v>0</v>
          </cell>
          <cell r="FK25">
            <v>36</v>
          </cell>
          <cell r="FL25">
            <v>0</v>
          </cell>
          <cell r="FM25">
            <v>0</v>
          </cell>
          <cell r="FN25">
            <v>0</v>
          </cell>
          <cell r="FO25">
            <v>5902</v>
          </cell>
          <cell r="FP25">
            <v>95</v>
          </cell>
          <cell r="FQ25">
            <v>0</v>
          </cell>
          <cell r="FR25">
            <v>36</v>
          </cell>
          <cell r="FS25">
            <v>0</v>
          </cell>
          <cell r="FT25">
            <v>398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22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1100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1324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4461</v>
          </cell>
          <cell r="CG2">
            <v>0</v>
          </cell>
          <cell r="CH2">
            <v>0</v>
          </cell>
          <cell r="CI2">
            <v>0</v>
          </cell>
          <cell r="CJ2">
            <v>594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14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49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4500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4000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3</v>
          </cell>
          <cell r="FS2">
            <v>0</v>
          </cell>
          <cell r="FT2">
            <v>4658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10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16413</v>
          </cell>
          <cell r="DR8">
            <v>0</v>
          </cell>
          <cell r="DS8">
            <v>0</v>
          </cell>
          <cell r="DT8">
            <v>5581</v>
          </cell>
          <cell r="DU8">
            <v>0</v>
          </cell>
          <cell r="DV8">
            <v>0</v>
          </cell>
          <cell r="DW8">
            <v>17161</v>
          </cell>
          <cell r="DX8">
            <v>0</v>
          </cell>
          <cell r="DY8">
            <v>0</v>
          </cell>
          <cell r="DZ8">
            <v>0</v>
          </cell>
          <cell r="EA8">
            <v>5887</v>
          </cell>
          <cell r="EB8">
            <v>0</v>
          </cell>
          <cell r="EC8">
            <v>5673</v>
          </cell>
          <cell r="ED8">
            <v>5624</v>
          </cell>
          <cell r="EE8">
            <v>5459</v>
          </cell>
          <cell r="EF8">
            <v>0</v>
          </cell>
          <cell r="EG8">
            <v>6081</v>
          </cell>
          <cell r="EH8">
            <v>5638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5505</v>
          </cell>
          <cell r="EQ8">
            <v>5885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6731</v>
          </cell>
          <cell r="FD8">
            <v>0</v>
          </cell>
          <cell r="FE8">
            <v>0</v>
          </cell>
          <cell r="FF8">
            <v>6399</v>
          </cell>
          <cell r="FG8">
            <v>0</v>
          </cell>
          <cell r="FH8">
            <v>0</v>
          </cell>
          <cell r="FI8">
            <v>0</v>
          </cell>
          <cell r="FJ8">
            <v>6747</v>
          </cell>
          <cell r="FK8">
            <v>0</v>
          </cell>
          <cell r="FL8">
            <v>0</v>
          </cell>
          <cell r="FM8">
            <v>0</v>
          </cell>
          <cell r="FN8">
            <v>6729</v>
          </cell>
          <cell r="FO8">
            <v>0</v>
          </cell>
          <cell r="FP8">
            <v>0</v>
          </cell>
          <cell r="FQ8">
            <v>6189</v>
          </cell>
          <cell r="FR8">
            <v>0</v>
          </cell>
          <cell r="FS8">
            <v>0</v>
          </cell>
          <cell r="FT8">
            <v>6420</v>
          </cell>
          <cell r="FU8">
            <v>0</v>
          </cell>
          <cell r="FV8">
            <v>6556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7</v>
          </cell>
          <cell r="BU9">
            <v>0</v>
          </cell>
          <cell r="BV9">
            <v>0</v>
          </cell>
          <cell r="BW9">
            <v>2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4</v>
          </cell>
          <cell r="DW9">
            <v>0</v>
          </cell>
          <cell r="DX9">
            <v>6</v>
          </cell>
          <cell r="DY9">
            <v>0</v>
          </cell>
          <cell r="DZ9">
            <v>0</v>
          </cell>
          <cell r="EA9">
            <v>2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4</v>
          </cell>
          <cell r="EN9">
            <v>6</v>
          </cell>
          <cell r="EO9">
            <v>10</v>
          </cell>
          <cell r="EP9">
            <v>49</v>
          </cell>
          <cell r="EQ9">
            <v>6</v>
          </cell>
          <cell r="ER9">
            <v>5</v>
          </cell>
          <cell r="ES9">
            <v>75</v>
          </cell>
          <cell r="ET9">
            <v>37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22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505</v>
          </cell>
          <cell r="FE9">
            <v>13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3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200</v>
          </cell>
          <cell r="FS9">
            <v>200</v>
          </cell>
          <cell r="FT9">
            <v>5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61350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15050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54600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7939</v>
          </cell>
          <cell r="Z10">
            <v>0</v>
          </cell>
          <cell r="AA10">
            <v>0</v>
          </cell>
          <cell r="AB10">
            <v>16150</v>
          </cell>
          <cell r="AC10">
            <v>0</v>
          </cell>
          <cell r="AD10">
            <v>0</v>
          </cell>
          <cell r="AE10">
            <v>0</v>
          </cell>
          <cell r="AF10">
            <v>91200</v>
          </cell>
          <cell r="AG10">
            <v>0</v>
          </cell>
          <cell r="AH10">
            <v>5100</v>
          </cell>
          <cell r="AI10">
            <v>0</v>
          </cell>
          <cell r="AJ10">
            <v>15180</v>
          </cell>
          <cell r="AK10">
            <v>0</v>
          </cell>
          <cell r="AL10">
            <v>130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79446</v>
          </cell>
          <cell r="AS10">
            <v>0</v>
          </cell>
          <cell r="AT10">
            <v>0</v>
          </cell>
          <cell r="AU10">
            <v>0</v>
          </cell>
          <cell r="AV10">
            <v>25800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98806</v>
          </cell>
          <cell r="BE10">
            <v>0</v>
          </cell>
          <cell r="BF10">
            <v>4800</v>
          </cell>
          <cell r="BG10">
            <v>2150</v>
          </cell>
          <cell r="BH10">
            <v>0</v>
          </cell>
          <cell r="BI10">
            <v>506</v>
          </cell>
          <cell r="BJ10">
            <v>63106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111712</v>
          </cell>
          <cell r="BQ10">
            <v>6165</v>
          </cell>
          <cell r="BR10">
            <v>0</v>
          </cell>
          <cell r="BS10">
            <v>11195</v>
          </cell>
          <cell r="BT10">
            <v>0</v>
          </cell>
          <cell r="BU10">
            <v>0</v>
          </cell>
          <cell r="BV10">
            <v>0</v>
          </cell>
          <cell r="BW10">
            <v>18675</v>
          </cell>
          <cell r="BX10">
            <v>0</v>
          </cell>
          <cell r="BY10">
            <v>3088</v>
          </cell>
          <cell r="BZ10">
            <v>6350</v>
          </cell>
          <cell r="CA10">
            <v>0</v>
          </cell>
          <cell r="CB10">
            <v>94333</v>
          </cell>
          <cell r="CC10">
            <v>5983</v>
          </cell>
          <cell r="CD10">
            <v>12969</v>
          </cell>
          <cell r="CE10">
            <v>0</v>
          </cell>
          <cell r="CF10">
            <v>6150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5450</v>
          </cell>
          <cell r="CN10">
            <v>69145</v>
          </cell>
          <cell r="CO10">
            <v>61350</v>
          </cell>
          <cell r="CP10">
            <v>0</v>
          </cell>
          <cell r="CQ10">
            <v>4219</v>
          </cell>
          <cell r="CR10">
            <v>0</v>
          </cell>
          <cell r="CS10">
            <v>9271</v>
          </cell>
          <cell r="CT10">
            <v>0</v>
          </cell>
          <cell r="CU10">
            <v>0</v>
          </cell>
          <cell r="CV10">
            <v>0</v>
          </cell>
          <cell r="CW10">
            <v>69</v>
          </cell>
          <cell r="CX10">
            <v>6590</v>
          </cell>
          <cell r="CY10">
            <v>6500</v>
          </cell>
          <cell r="CZ10">
            <v>63211</v>
          </cell>
          <cell r="DA10">
            <v>67432</v>
          </cell>
          <cell r="DB10">
            <v>4130</v>
          </cell>
          <cell r="DC10">
            <v>0</v>
          </cell>
          <cell r="DD10">
            <v>32602</v>
          </cell>
          <cell r="DE10">
            <v>0</v>
          </cell>
          <cell r="DF10">
            <v>2104</v>
          </cell>
          <cell r="DG10">
            <v>0</v>
          </cell>
          <cell r="DH10">
            <v>0</v>
          </cell>
          <cell r="DI10">
            <v>0</v>
          </cell>
          <cell r="DJ10">
            <v>678</v>
          </cell>
          <cell r="DK10">
            <v>0</v>
          </cell>
          <cell r="DL10">
            <v>94481</v>
          </cell>
          <cell r="DM10">
            <v>0</v>
          </cell>
          <cell r="DN10">
            <v>0</v>
          </cell>
          <cell r="DO10">
            <v>0</v>
          </cell>
          <cell r="DP10">
            <v>5483</v>
          </cell>
          <cell r="DQ10">
            <v>0</v>
          </cell>
          <cell r="DR10">
            <v>0</v>
          </cell>
          <cell r="DS10">
            <v>0</v>
          </cell>
          <cell r="DT10">
            <v>23807</v>
          </cell>
          <cell r="DU10">
            <v>0</v>
          </cell>
          <cell r="DV10">
            <v>0</v>
          </cell>
          <cell r="DW10">
            <v>0</v>
          </cell>
          <cell r="DX10">
            <v>22917</v>
          </cell>
          <cell r="DY10">
            <v>27002</v>
          </cell>
          <cell r="DZ10">
            <v>8335</v>
          </cell>
          <cell r="EA10">
            <v>0</v>
          </cell>
          <cell r="EB10">
            <v>11665</v>
          </cell>
          <cell r="EC10">
            <v>7060</v>
          </cell>
          <cell r="ED10">
            <v>1905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104122</v>
          </cell>
          <cell r="EK10">
            <v>44783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32</v>
          </cell>
          <cell r="EQ10">
            <v>0</v>
          </cell>
          <cell r="ER10">
            <v>0</v>
          </cell>
          <cell r="ES10">
            <v>0</v>
          </cell>
          <cell r="ET10">
            <v>1273</v>
          </cell>
          <cell r="EU10">
            <v>7325</v>
          </cell>
          <cell r="EV10">
            <v>127139</v>
          </cell>
          <cell r="EW10">
            <v>0</v>
          </cell>
          <cell r="EX10">
            <v>0</v>
          </cell>
          <cell r="EY10">
            <v>0</v>
          </cell>
          <cell r="EZ10">
            <v>998</v>
          </cell>
          <cell r="FA10">
            <v>0</v>
          </cell>
          <cell r="FB10">
            <v>7445</v>
          </cell>
          <cell r="FC10">
            <v>0</v>
          </cell>
          <cell r="FD10">
            <v>0</v>
          </cell>
          <cell r="FE10">
            <v>0</v>
          </cell>
          <cell r="FF10">
            <v>3621</v>
          </cell>
          <cell r="FG10">
            <v>49304</v>
          </cell>
          <cell r="FH10">
            <v>27808</v>
          </cell>
          <cell r="FI10">
            <v>46980</v>
          </cell>
          <cell r="FJ10">
            <v>0</v>
          </cell>
          <cell r="FK10">
            <v>0</v>
          </cell>
          <cell r="FL10">
            <v>434</v>
          </cell>
          <cell r="FM10">
            <v>0</v>
          </cell>
          <cell r="FN10">
            <v>2485</v>
          </cell>
          <cell r="FO10">
            <v>5379</v>
          </cell>
          <cell r="FP10">
            <v>0</v>
          </cell>
          <cell r="FQ10">
            <v>22734</v>
          </cell>
          <cell r="FR10">
            <v>0</v>
          </cell>
          <cell r="FS10">
            <v>0</v>
          </cell>
          <cell r="FT10">
            <v>52472</v>
          </cell>
          <cell r="FU10">
            <v>21217</v>
          </cell>
          <cell r="FV10">
            <v>5332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718</v>
          </cell>
          <cell r="D11">
            <v>4400</v>
          </cell>
          <cell r="E11">
            <v>0</v>
          </cell>
          <cell r="F11">
            <v>0</v>
          </cell>
          <cell r="G11">
            <v>3906</v>
          </cell>
          <cell r="H11">
            <v>5000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3901</v>
          </cell>
          <cell r="O11">
            <v>5700</v>
          </cell>
          <cell r="P11">
            <v>0</v>
          </cell>
          <cell r="Q11">
            <v>0</v>
          </cell>
          <cell r="R11">
            <v>0</v>
          </cell>
          <cell r="S11">
            <v>9200</v>
          </cell>
          <cell r="T11">
            <v>459</v>
          </cell>
          <cell r="U11">
            <v>0</v>
          </cell>
          <cell r="V11">
            <v>0</v>
          </cell>
          <cell r="W11">
            <v>5600</v>
          </cell>
          <cell r="X11">
            <v>0</v>
          </cell>
          <cell r="Y11">
            <v>0</v>
          </cell>
          <cell r="Z11">
            <v>0</v>
          </cell>
          <cell r="AA11">
            <v>4900</v>
          </cell>
          <cell r="AB11">
            <v>24</v>
          </cell>
          <cell r="AC11">
            <v>0</v>
          </cell>
          <cell r="AD11">
            <v>0</v>
          </cell>
          <cell r="AE11">
            <v>5500</v>
          </cell>
          <cell r="AF11">
            <v>3150</v>
          </cell>
          <cell r="AG11">
            <v>0</v>
          </cell>
          <cell r="AH11">
            <v>595</v>
          </cell>
          <cell r="AI11">
            <v>4800</v>
          </cell>
          <cell r="AJ11">
            <v>0</v>
          </cell>
          <cell r="AK11">
            <v>0</v>
          </cell>
          <cell r="AL11">
            <v>0</v>
          </cell>
          <cell r="AM11">
            <v>26</v>
          </cell>
          <cell r="AN11">
            <v>5500</v>
          </cell>
          <cell r="AO11">
            <v>1000</v>
          </cell>
          <cell r="AP11">
            <v>0</v>
          </cell>
          <cell r="AQ11">
            <v>1</v>
          </cell>
          <cell r="AR11">
            <v>0</v>
          </cell>
          <cell r="AS11">
            <v>719</v>
          </cell>
          <cell r="AT11">
            <v>6100</v>
          </cell>
          <cell r="AU11">
            <v>104</v>
          </cell>
          <cell r="AV11">
            <v>0</v>
          </cell>
          <cell r="AW11">
            <v>0</v>
          </cell>
          <cell r="AX11">
            <v>0</v>
          </cell>
          <cell r="AY11">
            <v>690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131</v>
          </cell>
          <cell r="BF11">
            <v>0</v>
          </cell>
          <cell r="BG11">
            <v>0</v>
          </cell>
          <cell r="BH11">
            <v>0</v>
          </cell>
          <cell r="BI11">
            <v>690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690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552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690</v>
          </cell>
          <cell r="CE11">
            <v>0</v>
          </cell>
          <cell r="CF11">
            <v>0</v>
          </cell>
          <cell r="CG11">
            <v>386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163</v>
          </cell>
          <cell r="CM11">
            <v>0</v>
          </cell>
          <cell r="CN11">
            <v>0</v>
          </cell>
          <cell r="CO11">
            <v>0</v>
          </cell>
          <cell r="CP11">
            <v>585</v>
          </cell>
          <cell r="CQ11">
            <v>690</v>
          </cell>
          <cell r="CR11">
            <v>323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5353</v>
          </cell>
          <cell r="DA11">
            <v>0</v>
          </cell>
          <cell r="DB11">
            <v>620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5500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12972</v>
          </cell>
          <cell r="DN11">
            <v>0</v>
          </cell>
          <cell r="DO11">
            <v>4131</v>
          </cell>
          <cell r="DP11">
            <v>5800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4700</v>
          </cell>
          <cell r="DW11">
            <v>0</v>
          </cell>
          <cell r="DX11">
            <v>0</v>
          </cell>
          <cell r="DY11">
            <v>4942</v>
          </cell>
          <cell r="DZ11">
            <v>374</v>
          </cell>
          <cell r="EA11">
            <v>5600</v>
          </cell>
          <cell r="EB11">
            <v>0</v>
          </cell>
          <cell r="EC11">
            <v>0</v>
          </cell>
          <cell r="ED11">
            <v>5122</v>
          </cell>
          <cell r="EE11">
            <v>6392</v>
          </cell>
          <cell r="EF11">
            <v>0</v>
          </cell>
          <cell r="EG11">
            <v>0</v>
          </cell>
          <cell r="EH11">
            <v>0</v>
          </cell>
          <cell r="EI11">
            <v>374</v>
          </cell>
          <cell r="EJ11">
            <v>232</v>
          </cell>
          <cell r="EK11">
            <v>4513</v>
          </cell>
          <cell r="EL11">
            <v>0</v>
          </cell>
          <cell r="EM11">
            <v>0</v>
          </cell>
          <cell r="EN11">
            <v>6392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8273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6499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8606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712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1230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494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1553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8151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1509</v>
          </cell>
          <cell r="AS13">
            <v>4885</v>
          </cell>
          <cell r="AT13">
            <v>623</v>
          </cell>
          <cell r="AU13">
            <v>701</v>
          </cell>
          <cell r="AV13">
            <v>0</v>
          </cell>
          <cell r="AW13">
            <v>863</v>
          </cell>
          <cell r="AX13">
            <v>0</v>
          </cell>
          <cell r="AY13">
            <v>0</v>
          </cell>
          <cell r="AZ13">
            <v>1191</v>
          </cell>
          <cell r="BA13">
            <v>0</v>
          </cell>
          <cell r="BB13">
            <v>0</v>
          </cell>
          <cell r="BC13">
            <v>0</v>
          </cell>
          <cell r="BD13">
            <v>1838</v>
          </cell>
          <cell r="BE13">
            <v>11988</v>
          </cell>
          <cell r="BF13">
            <v>1777</v>
          </cell>
          <cell r="BG13">
            <v>0</v>
          </cell>
          <cell r="BH13">
            <v>1029</v>
          </cell>
          <cell r="BI13">
            <v>0</v>
          </cell>
          <cell r="BJ13">
            <v>0</v>
          </cell>
          <cell r="BK13">
            <v>0</v>
          </cell>
          <cell r="BL13">
            <v>1132</v>
          </cell>
          <cell r="BM13">
            <v>0</v>
          </cell>
          <cell r="BN13">
            <v>0</v>
          </cell>
          <cell r="BO13">
            <v>1576</v>
          </cell>
          <cell r="BP13">
            <v>0</v>
          </cell>
          <cell r="BQ13">
            <v>23212</v>
          </cell>
          <cell r="BR13">
            <v>0</v>
          </cell>
          <cell r="BS13">
            <v>1002</v>
          </cell>
          <cell r="BT13">
            <v>479</v>
          </cell>
          <cell r="BU13">
            <v>0</v>
          </cell>
          <cell r="BV13">
            <v>0</v>
          </cell>
          <cell r="BW13">
            <v>0</v>
          </cell>
          <cell r="BX13">
            <v>2260</v>
          </cell>
          <cell r="BY13">
            <v>0</v>
          </cell>
          <cell r="BZ13">
            <v>0</v>
          </cell>
          <cell r="CA13">
            <v>2529</v>
          </cell>
          <cell r="CB13">
            <v>17826</v>
          </cell>
          <cell r="CC13">
            <v>0</v>
          </cell>
          <cell r="CD13">
            <v>0</v>
          </cell>
          <cell r="CE13">
            <v>2015</v>
          </cell>
          <cell r="CF13">
            <v>41</v>
          </cell>
          <cell r="CG13">
            <v>0</v>
          </cell>
          <cell r="CH13">
            <v>0</v>
          </cell>
          <cell r="CI13">
            <v>4713</v>
          </cell>
          <cell r="CJ13">
            <v>1623</v>
          </cell>
          <cell r="CK13">
            <v>0</v>
          </cell>
          <cell r="CL13">
            <v>1717</v>
          </cell>
          <cell r="CM13">
            <v>0</v>
          </cell>
          <cell r="CN13">
            <v>0</v>
          </cell>
          <cell r="CO13">
            <v>17896</v>
          </cell>
          <cell r="CP13">
            <v>568</v>
          </cell>
          <cell r="CQ13">
            <v>0</v>
          </cell>
          <cell r="CR13">
            <v>1713</v>
          </cell>
          <cell r="CS13">
            <v>0</v>
          </cell>
          <cell r="CT13">
            <v>2357</v>
          </cell>
          <cell r="CU13">
            <v>0</v>
          </cell>
          <cell r="CV13">
            <v>0</v>
          </cell>
          <cell r="CW13">
            <v>1057</v>
          </cell>
          <cell r="CX13">
            <v>0</v>
          </cell>
          <cell r="CY13">
            <v>0</v>
          </cell>
          <cell r="CZ13">
            <v>20165</v>
          </cell>
          <cell r="DA13">
            <v>2541</v>
          </cell>
          <cell r="DB13">
            <v>0</v>
          </cell>
          <cell r="DC13">
            <v>0</v>
          </cell>
          <cell r="DD13">
            <v>0</v>
          </cell>
          <cell r="DE13">
            <v>1033</v>
          </cell>
          <cell r="DF13">
            <v>0</v>
          </cell>
          <cell r="DG13">
            <v>0</v>
          </cell>
          <cell r="DH13">
            <v>1442</v>
          </cell>
          <cell r="DI13">
            <v>0</v>
          </cell>
          <cell r="DJ13">
            <v>0</v>
          </cell>
          <cell r="DK13">
            <v>0</v>
          </cell>
          <cell r="DL13">
            <v>3295</v>
          </cell>
          <cell r="DM13">
            <v>18775</v>
          </cell>
          <cell r="DN13">
            <v>0</v>
          </cell>
          <cell r="DO13">
            <v>0</v>
          </cell>
          <cell r="DP13">
            <v>1345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1943</v>
          </cell>
          <cell r="DW13">
            <v>0</v>
          </cell>
          <cell r="DX13">
            <v>0</v>
          </cell>
          <cell r="DY13">
            <v>15263</v>
          </cell>
          <cell r="DZ13">
            <v>0</v>
          </cell>
          <cell r="EA13">
            <v>4688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5816</v>
          </cell>
          <cell r="EI13">
            <v>0</v>
          </cell>
          <cell r="EJ13">
            <v>19441</v>
          </cell>
          <cell r="EK13">
            <v>0</v>
          </cell>
          <cell r="EL13">
            <v>0</v>
          </cell>
          <cell r="EM13">
            <v>0</v>
          </cell>
          <cell r="EN13">
            <v>3440</v>
          </cell>
          <cell r="EO13">
            <v>761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1098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14086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20624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30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20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4013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6411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6635</v>
          </cell>
          <cell r="DA15">
            <v>0</v>
          </cell>
          <cell r="DB15">
            <v>0</v>
          </cell>
          <cell r="DC15">
            <v>0</v>
          </cell>
          <cell r="DD15">
            <v>4755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1955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250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1269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164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34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205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15</v>
          </cell>
          <cell r="EA20">
            <v>0</v>
          </cell>
          <cell r="EB20">
            <v>20</v>
          </cell>
          <cell r="EC20">
            <v>400</v>
          </cell>
          <cell r="ED20">
            <v>0</v>
          </cell>
          <cell r="EE20">
            <v>0</v>
          </cell>
          <cell r="EF20">
            <v>0</v>
          </cell>
          <cell r="EG20">
            <v>140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1000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635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4719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2057</v>
          </cell>
          <cell r="EL21">
            <v>1844</v>
          </cell>
          <cell r="EM21">
            <v>5350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5900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8530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6255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6387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7483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120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350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520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720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2703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5</v>
          </cell>
          <cell r="DI26">
            <v>0</v>
          </cell>
          <cell r="DJ26">
            <v>0</v>
          </cell>
          <cell r="DK26">
            <v>13522</v>
          </cell>
          <cell r="DL26">
            <v>0</v>
          </cell>
          <cell r="DM26">
            <v>8348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20037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15939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50</v>
          </cell>
          <cell r="EP26">
            <v>29167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225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29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11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67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1</v>
          </cell>
          <cell r="DE27">
            <v>0</v>
          </cell>
          <cell r="DF27">
            <v>1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106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40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9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10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2903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46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70</v>
          </cell>
          <cell r="CJ2">
            <v>61</v>
          </cell>
          <cell r="CK2">
            <v>0</v>
          </cell>
          <cell r="CL2">
            <v>0</v>
          </cell>
          <cell r="CM2">
            <v>77</v>
          </cell>
          <cell r="CN2">
            <v>77</v>
          </cell>
          <cell r="CO2">
            <v>0</v>
          </cell>
          <cell r="CP2">
            <v>0</v>
          </cell>
          <cell r="CQ2">
            <v>0</v>
          </cell>
          <cell r="CR2">
            <v>62</v>
          </cell>
          <cell r="CS2">
            <v>0</v>
          </cell>
          <cell r="CT2">
            <v>51</v>
          </cell>
          <cell r="CU2">
            <v>0</v>
          </cell>
          <cell r="CV2">
            <v>0</v>
          </cell>
          <cell r="CW2">
            <v>74</v>
          </cell>
          <cell r="CX2">
            <v>31</v>
          </cell>
          <cell r="CY2">
            <v>72</v>
          </cell>
          <cell r="CZ2">
            <v>52</v>
          </cell>
          <cell r="DA2">
            <v>4976</v>
          </cell>
          <cell r="DB2">
            <v>101</v>
          </cell>
          <cell r="DC2">
            <v>53</v>
          </cell>
          <cell r="DD2">
            <v>79</v>
          </cell>
          <cell r="DE2">
            <v>18</v>
          </cell>
          <cell r="DF2">
            <v>102</v>
          </cell>
          <cell r="DG2">
            <v>28</v>
          </cell>
          <cell r="DH2">
            <v>131</v>
          </cell>
          <cell r="DI2">
            <v>0</v>
          </cell>
          <cell r="DJ2">
            <v>88</v>
          </cell>
          <cell r="DK2">
            <v>120</v>
          </cell>
          <cell r="DL2">
            <v>0</v>
          </cell>
          <cell r="DM2">
            <v>140</v>
          </cell>
          <cell r="DN2">
            <v>47</v>
          </cell>
          <cell r="DO2">
            <v>0</v>
          </cell>
          <cell r="DP2">
            <v>115</v>
          </cell>
          <cell r="DQ2">
            <v>39</v>
          </cell>
          <cell r="DR2">
            <v>14</v>
          </cell>
          <cell r="DS2">
            <v>18</v>
          </cell>
          <cell r="DT2">
            <v>294</v>
          </cell>
          <cell r="DU2">
            <v>0</v>
          </cell>
          <cell r="DV2">
            <v>18</v>
          </cell>
          <cell r="DW2">
            <v>0</v>
          </cell>
          <cell r="DX2">
            <v>74</v>
          </cell>
          <cell r="DY2">
            <v>0</v>
          </cell>
          <cell r="DZ2">
            <v>0</v>
          </cell>
          <cell r="EA2">
            <v>66</v>
          </cell>
          <cell r="EB2">
            <v>40</v>
          </cell>
          <cell r="EC2">
            <v>0</v>
          </cell>
          <cell r="ED2">
            <v>69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55</v>
          </cell>
          <cell r="EJ2">
            <v>139</v>
          </cell>
          <cell r="EK2">
            <v>0</v>
          </cell>
          <cell r="EL2">
            <v>0</v>
          </cell>
          <cell r="EM2">
            <v>0</v>
          </cell>
          <cell r="EN2">
            <v>23</v>
          </cell>
          <cell r="EO2">
            <v>0</v>
          </cell>
          <cell r="EP2">
            <v>57</v>
          </cell>
          <cell r="EQ2">
            <v>0</v>
          </cell>
          <cell r="ER2">
            <v>81</v>
          </cell>
          <cell r="ES2">
            <v>0</v>
          </cell>
          <cell r="ET2">
            <v>0</v>
          </cell>
          <cell r="EU2">
            <v>158</v>
          </cell>
          <cell r="EV2">
            <v>233</v>
          </cell>
          <cell r="EW2">
            <v>0</v>
          </cell>
          <cell r="EX2">
            <v>5</v>
          </cell>
          <cell r="EY2">
            <v>154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89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295</v>
          </cell>
          <cell r="FS2">
            <v>106</v>
          </cell>
          <cell r="FT2">
            <v>6572</v>
          </cell>
          <cell r="FU2">
            <v>35</v>
          </cell>
          <cell r="FV2">
            <v>66</v>
          </cell>
          <cell r="FW2">
            <v>220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74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35</v>
          </cell>
          <cell r="CN6">
            <v>0</v>
          </cell>
          <cell r="CO6">
            <v>0</v>
          </cell>
          <cell r="CP6">
            <v>0</v>
          </cell>
          <cell r="CQ6">
            <v>62</v>
          </cell>
          <cell r="CR6">
            <v>152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1</v>
          </cell>
          <cell r="DI6">
            <v>0</v>
          </cell>
          <cell r="DJ6">
            <v>51</v>
          </cell>
          <cell r="DK6">
            <v>29</v>
          </cell>
          <cell r="DL6">
            <v>0</v>
          </cell>
          <cell r="DM6">
            <v>0</v>
          </cell>
          <cell r="DN6">
            <v>152</v>
          </cell>
          <cell r="DO6">
            <v>0</v>
          </cell>
          <cell r="DP6">
            <v>31</v>
          </cell>
          <cell r="DQ6">
            <v>46</v>
          </cell>
          <cell r="DR6">
            <v>0</v>
          </cell>
          <cell r="DS6">
            <v>30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16</v>
          </cell>
          <cell r="ES6">
            <v>0</v>
          </cell>
          <cell r="ET6">
            <v>32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23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92007</v>
          </cell>
          <cell r="C7">
            <v>90828</v>
          </cell>
          <cell r="D7">
            <v>97661</v>
          </cell>
          <cell r="E7">
            <v>192310</v>
          </cell>
          <cell r="F7">
            <v>195944</v>
          </cell>
          <cell r="G7">
            <v>99575</v>
          </cell>
          <cell r="H7">
            <v>215209</v>
          </cell>
          <cell r="I7">
            <v>224305</v>
          </cell>
          <cell r="J7">
            <v>91742</v>
          </cell>
          <cell r="K7">
            <v>214548</v>
          </cell>
          <cell r="L7">
            <v>235655</v>
          </cell>
          <cell r="M7">
            <v>102107</v>
          </cell>
          <cell r="N7">
            <v>446298</v>
          </cell>
          <cell r="O7">
            <v>449254</v>
          </cell>
          <cell r="P7">
            <v>327006</v>
          </cell>
          <cell r="Q7">
            <v>229715</v>
          </cell>
          <cell r="R7">
            <v>112319</v>
          </cell>
          <cell r="S7">
            <v>219817</v>
          </cell>
          <cell r="T7">
            <v>108466</v>
          </cell>
          <cell r="U7">
            <v>117724</v>
          </cell>
          <cell r="V7">
            <v>433827</v>
          </cell>
          <cell r="W7">
            <v>108043</v>
          </cell>
          <cell r="X7">
            <v>365113</v>
          </cell>
          <cell r="Y7">
            <v>2323</v>
          </cell>
          <cell r="Z7">
            <v>21785</v>
          </cell>
          <cell r="AA7">
            <v>20411</v>
          </cell>
          <cell r="AB7">
            <v>21537</v>
          </cell>
          <cell r="AC7">
            <v>157870</v>
          </cell>
          <cell r="AD7">
            <v>144224</v>
          </cell>
          <cell r="AE7">
            <v>77842</v>
          </cell>
          <cell r="AF7">
            <v>6250</v>
          </cell>
          <cell r="AG7">
            <v>16073</v>
          </cell>
          <cell r="AH7">
            <v>26122</v>
          </cell>
          <cell r="AI7">
            <v>46329</v>
          </cell>
          <cell r="AJ7">
            <v>20220</v>
          </cell>
          <cell r="AK7">
            <v>1565</v>
          </cell>
          <cell r="AL7">
            <v>29060</v>
          </cell>
          <cell r="AM7">
            <v>9371</v>
          </cell>
          <cell r="AN7">
            <v>9192</v>
          </cell>
          <cell r="AO7">
            <v>58659</v>
          </cell>
          <cell r="AP7">
            <v>28229</v>
          </cell>
          <cell r="AQ7">
            <v>18548</v>
          </cell>
          <cell r="AR7">
            <v>13284</v>
          </cell>
          <cell r="AS7">
            <v>194488</v>
          </cell>
          <cell r="AT7">
            <v>29556</v>
          </cell>
          <cell r="AU7">
            <v>18129</v>
          </cell>
          <cell r="AV7">
            <v>174020</v>
          </cell>
          <cell r="AW7">
            <v>18447</v>
          </cell>
          <cell r="AX7">
            <v>139721</v>
          </cell>
          <cell r="AY7">
            <v>167121</v>
          </cell>
          <cell r="AZ7">
            <v>391679</v>
          </cell>
          <cell r="BA7">
            <v>166491</v>
          </cell>
          <cell r="BB7">
            <v>338976</v>
          </cell>
          <cell r="BC7">
            <v>209153</v>
          </cell>
          <cell r="BD7">
            <v>241450</v>
          </cell>
          <cell r="BE7">
            <v>154639</v>
          </cell>
          <cell r="BF7">
            <v>108762</v>
          </cell>
          <cell r="BG7">
            <v>6293</v>
          </cell>
          <cell r="BH7">
            <v>280132</v>
          </cell>
          <cell r="BI7">
            <v>250738</v>
          </cell>
          <cell r="BJ7">
            <v>134523</v>
          </cell>
          <cell r="BK7">
            <v>43325</v>
          </cell>
          <cell r="BL7">
            <v>327433</v>
          </cell>
          <cell r="BM7">
            <v>249084</v>
          </cell>
          <cell r="BN7">
            <v>214458</v>
          </cell>
          <cell r="BO7">
            <v>357310</v>
          </cell>
          <cell r="BP7">
            <v>116820</v>
          </cell>
          <cell r="BQ7">
            <v>318253</v>
          </cell>
          <cell r="BR7">
            <v>133408</v>
          </cell>
          <cell r="BS7">
            <v>288617</v>
          </cell>
          <cell r="BT7">
            <v>158859</v>
          </cell>
          <cell r="BU7">
            <v>287425</v>
          </cell>
          <cell r="BV7">
            <v>427382</v>
          </cell>
          <cell r="BW7">
            <v>361840</v>
          </cell>
          <cell r="BX7">
            <v>184123</v>
          </cell>
          <cell r="BY7">
            <v>133878</v>
          </cell>
          <cell r="BZ7">
            <v>319187</v>
          </cell>
          <cell r="CA7">
            <v>112574</v>
          </cell>
          <cell r="CB7">
            <v>348827</v>
          </cell>
          <cell r="CC7">
            <v>285326</v>
          </cell>
          <cell r="CD7">
            <v>131677</v>
          </cell>
          <cell r="CE7">
            <v>380542</v>
          </cell>
          <cell r="CF7">
            <v>230682</v>
          </cell>
          <cell r="CG7">
            <v>311050</v>
          </cell>
          <cell r="CH7">
            <v>266034</v>
          </cell>
          <cell r="CI7">
            <v>460814</v>
          </cell>
          <cell r="CJ7">
            <v>171564</v>
          </cell>
          <cell r="CK7">
            <v>138175</v>
          </cell>
          <cell r="CL7">
            <v>136326</v>
          </cell>
          <cell r="CM7">
            <v>510422</v>
          </cell>
          <cell r="CN7">
            <v>182603</v>
          </cell>
          <cell r="CO7">
            <v>307565</v>
          </cell>
          <cell r="CP7">
            <v>541835</v>
          </cell>
          <cell r="CQ7">
            <v>8056</v>
          </cell>
          <cell r="CR7">
            <v>467805</v>
          </cell>
          <cell r="CS7">
            <v>304015</v>
          </cell>
          <cell r="CT7">
            <v>132765</v>
          </cell>
          <cell r="CU7">
            <v>181755</v>
          </cell>
          <cell r="CV7">
            <v>308234</v>
          </cell>
          <cell r="CW7">
            <v>16131</v>
          </cell>
          <cell r="CX7">
            <v>482667</v>
          </cell>
          <cell r="CY7">
            <v>297333</v>
          </cell>
          <cell r="CZ7">
            <v>10797</v>
          </cell>
          <cell r="DA7">
            <v>446699</v>
          </cell>
          <cell r="DB7">
            <v>129487</v>
          </cell>
          <cell r="DC7">
            <v>591918</v>
          </cell>
          <cell r="DD7">
            <v>231816</v>
          </cell>
          <cell r="DE7">
            <v>352196</v>
          </cell>
          <cell r="DF7">
            <v>7122</v>
          </cell>
          <cell r="DG7">
            <v>11086</v>
          </cell>
          <cell r="DH7">
            <v>281725</v>
          </cell>
          <cell r="DI7">
            <v>310600</v>
          </cell>
          <cell r="DJ7">
            <v>146485</v>
          </cell>
          <cell r="DK7">
            <v>501420</v>
          </cell>
          <cell r="DL7">
            <v>7159</v>
          </cell>
          <cell r="DM7">
            <v>154831</v>
          </cell>
          <cell r="DN7">
            <v>595036</v>
          </cell>
          <cell r="DO7">
            <v>375613</v>
          </cell>
          <cell r="DP7">
            <v>363025</v>
          </cell>
          <cell r="DQ7">
            <v>139927</v>
          </cell>
          <cell r="DR7">
            <v>463804</v>
          </cell>
          <cell r="DS7">
            <v>264101</v>
          </cell>
          <cell r="DT7">
            <v>296905</v>
          </cell>
          <cell r="DU7">
            <v>324399</v>
          </cell>
          <cell r="DV7">
            <v>146713</v>
          </cell>
          <cell r="DW7">
            <v>424486</v>
          </cell>
          <cell r="DX7">
            <v>133023</v>
          </cell>
          <cell r="DY7">
            <v>10946</v>
          </cell>
          <cell r="DZ7">
            <v>265671</v>
          </cell>
          <cell r="EA7">
            <v>403320</v>
          </cell>
          <cell r="EB7">
            <v>259470</v>
          </cell>
          <cell r="EC7">
            <v>140652</v>
          </cell>
          <cell r="ED7">
            <v>119801</v>
          </cell>
          <cell r="EE7">
            <v>4612</v>
          </cell>
          <cell r="EF7">
            <v>372268</v>
          </cell>
          <cell r="EG7">
            <v>284898</v>
          </cell>
          <cell r="EH7">
            <v>298873</v>
          </cell>
          <cell r="EI7">
            <v>127882</v>
          </cell>
          <cell r="EJ7">
            <v>300017</v>
          </cell>
          <cell r="EK7">
            <v>312565</v>
          </cell>
          <cell r="EL7">
            <v>339574</v>
          </cell>
          <cell r="EM7">
            <v>254049</v>
          </cell>
          <cell r="EN7">
            <v>261116</v>
          </cell>
          <cell r="EO7">
            <v>117660</v>
          </cell>
          <cell r="EP7">
            <v>5204</v>
          </cell>
          <cell r="EQ7">
            <v>21621</v>
          </cell>
          <cell r="ER7">
            <v>176219</v>
          </cell>
          <cell r="ES7">
            <v>6217</v>
          </cell>
          <cell r="ET7">
            <v>238691</v>
          </cell>
          <cell r="EU7">
            <v>23032</v>
          </cell>
          <cell r="EV7">
            <v>223542</v>
          </cell>
          <cell r="EW7">
            <v>211356</v>
          </cell>
          <cell r="EX7">
            <v>204272</v>
          </cell>
          <cell r="EY7">
            <v>90871</v>
          </cell>
          <cell r="EZ7">
            <v>109781</v>
          </cell>
          <cell r="FA7">
            <v>153886</v>
          </cell>
          <cell r="FB7">
            <v>6230</v>
          </cell>
          <cell r="FC7">
            <v>181326</v>
          </cell>
          <cell r="FD7">
            <v>161507</v>
          </cell>
          <cell r="FE7">
            <v>217257</v>
          </cell>
          <cell r="FF7">
            <v>13828</v>
          </cell>
          <cell r="FG7">
            <v>367970</v>
          </cell>
          <cell r="FH7">
            <v>159460</v>
          </cell>
          <cell r="FI7">
            <v>4497</v>
          </cell>
          <cell r="FJ7">
            <v>6497</v>
          </cell>
          <cell r="FK7">
            <v>15549</v>
          </cell>
          <cell r="FL7">
            <v>160879</v>
          </cell>
          <cell r="FM7">
            <v>159301</v>
          </cell>
          <cell r="FN7">
            <v>18082</v>
          </cell>
          <cell r="FO7">
            <v>225879</v>
          </cell>
          <cell r="FP7">
            <v>396990</v>
          </cell>
          <cell r="FQ7">
            <v>11915</v>
          </cell>
          <cell r="FR7">
            <v>197305</v>
          </cell>
          <cell r="FS7">
            <v>123286</v>
          </cell>
          <cell r="FT7">
            <v>182528</v>
          </cell>
          <cell r="FU7">
            <v>5971</v>
          </cell>
          <cell r="FV7">
            <v>180857</v>
          </cell>
          <cell r="FW7">
            <v>144167</v>
          </cell>
          <cell r="FX7">
            <v>0</v>
          </cell>
          <cell r="FY7">
            <v>0</v>
          </cell>
        </row>
        <row r="8">
          <cell r="B8">
            <v>8921</v>
          </cell>
          <cell r="C8">
            <v>0</v>
          </cell>
          <cell r="D8">
            <v>8051</v>
          </cell>
          <cell r="E8">
            <v>0</v>
          </cell>
          <cell r="F8">
            <v>8181</v>
          </cell>
          <cell r="G8">
            <v>0</v>
          </cell>
          <cell r="H8">
            <v>8771</v>
          </cell>
          <cell r="I8">
            <v>0</v>
          </cell>
          <cell r="J8">
            <v>8771</v>
          </cell>
          <cell r="K8">
            <v>0</v>
          </cell>
          <cell r="L8">
            <v>8313</v>
          </cell>
          <cell r="M8">
            <v>0</v>
          </cell>
          <cell r="N8">
            <v>8750</v>
          </cell>
          <cell r="O8">
            <v>0</v>
          </cell>
          <cell r="P8">
            <v>8771</v>
          </cell>
          <cell r="Q8">
            <v>0</v>
          </cell>
          <cell r="R8">
            <v>8238</v>
          </cell>
          <cell r="S8">
            <v>8436</v>
          </cell>
          <cell r="T8">
            <v>0</v>
          </cell>
          <cell r="U8">
            <v>4723</v>
          </cell>
          <cell r="V8">
            <v>8684</v>
          </cell>
          <cell r="W8">
            <v>0</v>
          </cell>
          <cell r="X8">
            <v>7976</v>
          </cell>
          <cell r="Y8">
            <v>8846</v>
          </cell>
          <cell r="Z8">
            <v>0</v>
          </cell>
          <cell r="AA8">
            <v>8549</v>
          </cell>
          <cell r="AB8">
            <v>5712</v>
          </cell>
          <cell r="AC8">
            <v>8816</v>
          </cell>
          <cell r="AD8">
            <v>0</v>
          </cell>
          <cell r="AE8">
            <v>8539</v>
          </cell>
          <cell r="AF8">
            <v>0</v>
          </cell>
          <cell r="AG8">
            <v>8516</v>
          </cell>
          <cell r="AH8">
            <v>8810</v>
          </cell>
          <cell r="AI8">
            <v>8704</v>
          </cell>
          <cell r="AJ8">
            <v>0</v>
          </cell>
          <cell r="AK8">
            <v>0</v>
          </cell>
          <cell r="AL8">
            <v>8666</v>
          </cell>
          <cell r="AM8">
            <v>224</v>
          </cell>
          <cell r="AN8">
            <v>8778</v>
          </cell>
          <cell r="AO8">
            <v>104628</v>
          </cell>
          <cell r="AP8">
            <v>0</v>
          </cell>
          <cell r="AQ8">
            <v>8779</v>
          </cell>
          <cell r="AR8">
            <v>8666</v>
          </cell>
          <cell r="AS8">
            <v>0</v>
          </cell>
          <cell r="AT8">
            <v>0</v>
          </cell>
          <cell r="AU8">
            <v>8666</v>
          </cell>
          <cell r="AV8">
            <v>0</v>
          </cell>
          <cell r="AW8">
            <v>6952</v>
          </cell>
          <cell r="AX8">
            <v>8126</v>
          </cell>
          <cell r="AY8">
            <v>0</v>
          </cell>
          <cell r="AZ8">
            <v>8141</v>
          </cell>
          <cell r="BA8">
            <v>0</v>
          </cell>
          <cell r="BB8">
            <v>8779</v>
          </cell>
          <cell r="BC8">
            <v>7730</v>
          </cell>
          <cell r="BD8">
            <v>0</v>
          </cell>
          <cell r="BE8">
            <v>0</v>
          </cell>
          <cell r="BF8">
            <v>8742</v>
          </cell>
          <cell r="BG8">
            <v>16464</v>
          </cell>
          <cell r="BH8">
            <v>0</v>
          </cell>
          <cell r="BI8">
            <v>8592</v>
          </cell>
          <cell r="BJ8">
            <v>0</v>
          </cell>
          <cell r="BK8">
            <v>9331</v>
          </cell>
          <cell r="BL8">
            <v>0</v>
          </cell>
          <cell r="BM8">
            <v>7680</v>
          </cell>
          <cell r="BN8">
            <v>0</v>
          </cell>
          <cell r="BO8">
            <v>9618</v>
          </cell>
          <cell r="BP8">
            <v>0</v>
          </cell>
          <cell r="BQ8">
            <v>7996</v>
          </cell>
          <cell r="BR8">
            <v>9417</v>
          </cell>
          <cell r="BS8">
            <v>0</v>
          </cell>
          <cell r="BT8">
            <v>8801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8375</v>
          </cell>
          <cell r="CJ8">
            <v>0</v>
          </cell>
          <cell r="CK8">
            <v>11898</v>
          </cell>
          <cell r="CL8">
            <v>0</v>
          </cell>
          <cell r="CM8">
            <v>8263</v>
          </cell>
          <cell r="CN8">
            <v>0</v>
          </cell>
          <cell r="CO8">
            <v>8889</v>
          </cell>
          <cell r="CP8">
            <v>9031</v>
          </cell>
          <cell r="CQ8">
            <v>1792</v>
          </cell>
          <cell r="CR8">
            <v>6799</v>
          </cell>
          <cell r="CS8">
            <v>0</v>
          </cell>
          <cell r="CT8">
            <v>12368</v>
          </cell>
          <cell r="CU8">
            <v>7693</v>
          </cell>
          <cell r="CV8">
            <v>1010</v>
          </cell>
          <cell r="CW8">
            <v>0</v>
          </cell>
          <cell r="CX8">
            <v>4938</v>
          </cell>
          <cell r="CY8">
            <v>6316</v>
          </cell>
          <cell r="CZ8">
            <v>1288</v>
          </cell>
          <cell r="DA8">
            <v>1284</v>
          </cell>
          <cell r="DB8">
            <v>11819</v>
          </cell>
          <cell r="DC8">
            <v>40320</v>
          </cell>
          <cell r="DD8">
            <v>10974</v>
          </cell>
          <cell r="DE8">
            <v>0</v>
          </cell>
          <cell r="DF8">
            <v>7959</v>
          </cell>
          <cell r="DG8">
            <v>12241</v>
          </cell>
          <cell r="DH8">
            <v>0</v>
          </cell>
          <cell r="DI8">
            <v>7641</v>
          </cell>
          <cell r="DJ8">
            <v>5084</v>
          </cell>
          <cell r="DK8">
            <v>7719</v>
          </cell>
          <cell r="DL8">
            <v>0</v>
          </cell>
          <cell r="DM8">
            <v>11691</v>
          </cell>
          <cell r="DN8">
            <v>8160</v>
          </cell>
          <cell r="DO8">
            <v>2337</v>
          </cell>
          <cell r="DP8">
            <v>14534</v>
          </cell>
          <cell r="DQ8">
            <v>0</v>
          </cell>
          <cell r="DR8">
            <v>12051</v>
          </cell>
          <cell r="DS8">
            <v>4602</v>
          </cell>
          <cell r="DT8">
            <v>8094</v>
          </cell>
          <cell r="DU8">
            <v>7947</v>
          </cell>
          <cell r="DV8">
            <v>0</v>
          </cell>
          <cell r="DW8">
            <v>17556</v>
          </cell>
          <cell r="DX8">
            <v>0</v>
          </cell>
          <cell r="DY8">
            <v>8589</v>
          </cell>
          <cell r="DZ8">
            <v>9296</v>
          </cell>
          <cell r="EA8">
            <v>0</v>
          </cell>
          <cell r="EB8">
            <v>3928</v>
          </cell>
          <cell r="EC8">
            <v>7909</v>
          </cell>
          <cell r="ED8">
            <v>8174</v>
          </cell>
          <cell r="EE8">
            <v>13635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8575</v>
          </cell>
          <cell r="EO8">
            <v>0</v>
          </cell>
          <cell r="EP8">
            <v>8452</v>
          </cell>
          <cell r="EQ8">
            <v>0</v>
          </cell>
          <cell r="ER8">
            <v>8682</v>
          </cell>
          <cell r="ES8">
            <v>0</v>
          </cell>
          <cell r="ET8">
            <v>9138</v>
          </cell>
          <cell r="EU8">
            <v>0</v>
          </cell>
          <cell r="EV8">
            <v>0</v>
          </cell>
          <cell r="EW8">
            <v>8243</v>
          </cell>
          <cell r="EX8">
            <v>10339</v>
          </cell>
          <cell r="EY8">
            <v>0</v>
          </cell>
          <cell r="EZ8">
            <v>0</v>
          </cell>
          <cell r="FA8">
            <v>0</v>
          </cell>
          <cell r="FB8">
            <v>242</v>
          </cell>
          <cell r="FC8">
            <v>8921</v>
          </cell>
          <cell r="FD8">
            <v>11208</v>
          </cell>
          <cell r="FE8">
            <v>0</v>
          </cell>
          <cell r="FF8">
            <v>0</v>
          </cell>
          <cell r="FG8">
            <v>0</v>
          </cell>
          <cell r="FH8">
            <v>9038</v>
          </cell>
          <cell r="FI8">
            <v>0</v>
          </cell>
          <cell r="FJ8">
            <v>0</v>
          </cell>
          <cell r="FK8">
            <v>0</v>
          </cell>
          <cell r="FL8">
            <v>22059</v>
          </cell>
          <cell r="FM8">
            <v>0</v>
          </cell>
          <cell r="FN8">
            <v>0</v>
          </cell>
          <cell r="FO8">
            <v>9096</v>
          </cell>
          <cell r="FP8">
            <v>3202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1650</v>
          </cell>
          <cell r="FV8">
            <v>9235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13879</v>
          </cell>
          <cell r="C9">
            <v>23577</v>
          </cell>
          <cell r="D9">
            <v>23308</v>
          </cell>
          <cell r="E9">
            <v>13555</v>
          </cell>
          <cell r="F9">
            <v>8389</v>
          </cell>
          <cell r="G9">
            <v>11396</v>
          </cell>
          <cell r="H9">
            <v>1827</v>
          </cell>
          <cell r="I9">
            <v>15300</v>
          </cell>
          <cell r="J9">
            <v>9303</v>
          </cell>
          <cell r="K9">
            <v>3699</v>
          </cell>
          <cell r="L9">
            <v>19260</v>
          </cell>
          <cell r="M9">
            <v>10615</v>
          </cell>
          <cell r="N9">
            <v>21595</v>
          </cell>
          <cell r="O9">
            <v>8000</v>
          </cell>
          <cell r="P9">
            <v>30256</v>
          </cell>
          <cell r="Q9">
            <v>18281</v>
          </cell>
          <cell r="R9">
            <v>24609</v>
          </cell>
          <cell r="S9">
            <v>5285</v>
          </cell>
          <cell r="T9">
            <v>18000</v>
          </cell>
          <cell r="U9">
            <v>2657</v>
          </cell>
          <cell r="V9">
            <v>12188</v>
          </cell>
          <cell r="W9">
            <v>20288</v>
          </cell>
          <cell r="X9">
            <v>6051</v>
          </cell>
          <cell r="Y9">
            <v>17342</v>
          </cell>
          <cell r="Z9">
            <v>7525</v>
          </cell>
          <cell r="AA9">
            <v>6502</v>
          </cell>
          <cell r="AB9">
            <v>15475</v>
          </cell>
          <cell r="AC9">
            <v>6151</v>
          </cell>
          <cell r="AD9">
            <v>5434</v>
          </cell>
          <cell r="AE9">
            <v>0</v>
          </cell>
          <cell r="AF9">
            <v>1440</v>
          </cell>
          <cell r="AG9">
            <v>1750</v>
          </cell>
          <cell r="AH9">
            <v>36099</v>
          </cell>
          <cell r="AI9">
            <v>10286</v>
          </cell>
          <cell r="AJ9">
            <v>7974</v>
          </cell>
          <cell r="AK9">
            <v>21604</v>
          </cell>
          <cell r="AL9">
            <v>5339</v>
          </cell>
          <cell r="AM9">
            <v>6779</v>
          </cell>
          <cell r="AN9">
            <v>14150</v>
          </cell>
          <cell r="AO9">
            <v>17662</v>
          </cell>
          <cell r="AP9">
            <v>12964</v>
          </cell>
          <cell r="AQ9">
            <v>22553</v>
          </cell>
          <cell r="AR9">
            <v>1731</v>
          </cell>
          <cell r="AS9">
            <v>17219</v>
          </cell>
          <cell r="AT9">
            <v>11804</v>
          </cell>
          <cell r="AU9">
            <v>23621</v>
          </cell>
          <cell r="AV9">
            <v>6426</v>
          </cell>
          <cell r="AW9">
            <v>5487</v>
          </cell>
          <cell r="AX9">
            <v>28787</v>
          </cell>
          <cell r="AY9">
            <v>17377</v>
          </cell>
          <cell r="AZ9">
            <v>3549</v>
          </cell>
          <cell r="BA9">
            <v>9403</v>
          </cell>
          <cell r="BB9">
            <v>32895</v>
          </cell>
          <cell r="BC9">
            <v>0</v>
          </cell>
          <cell r="BD9">
            <v>6998</v>
          </cell>
          <cell r="BE9">
            <v>28312</v>
          </cell>
          <cell r="BF9">
            <v>16565</v>
          </cell>
          <cell r="BG9">
            <v>21881</v>
          </cell>
          <cell r="BH9">
            <v>3286</v>
          </cell>
          <cell r="BI9">
            <v>35270</v>
          </cell>
          <cell r="BJ9">
            <v>5559</v>
          </cell>
          <cell r="BK9">
            <v>14016</v>
          </cell>
          <cell r="BL9">
            <v>9431</v>
          </cell>
          <cell r="BM9">
            <v>0</v>
          </cell>
          <cell r="BN9">
            <v>9842</v>
          </cell>
          <cell r="BO9">
            <v>6191</v>
          </cell>
          <cell r="BP9">
            <v>0</v>
          </cell>
          <cell r="BQ9">
            <v>5580</v>
          </cell>
          <cell r="BR9">
            <v>27809</v>
          </cell>
          <cell r="BS9">
            <v>7387</v>
          </cell>
          <cell r="BT9">
            <v>7987</v>
          </cell>
          <cell r="BU9">
            <v>6025</v>
          </cell>
          <cell r="BV9">
            <v>10992</v>
          </cell>
          <cell r="BW9">
            <v>5092</v>
          </cell>
          <cell r="BX9">
            <v>6845</v>
          </cell>
          <cell r="BY9">
            <v>5996</v>
          </cell>
          <cell r="BZ9">
            <v>7396</v>
          </cell>
          <cell r="CA9">
            <v>19207</v>
          </cell>
          <cell r="CB9">
            <v>13013</v>
          </cell>
          <cell r="CC9">
            <v>19649</v>
          </cell>
          <cell r="CD9">
            <v>2334</v>
          </cell>
          <cell r="CE9">
            <v>18730</v>
          </cell>
          <cell r="CF9">
            <v>16113</v>
          </cell>
          <cell r="CG9">
            <v>11055</v>
          </cell>
          <cell r="CH9">
            <v>8794</v>
          </cell>
          <cell r="CI9">
            <v>6683</v>
          </cell>
          <cell r="CJ9">
            <v>14004</v>
          </cell>
          <cell r="CK9">
            <v>3808</v>
          </cell>
          <cell r="CL9">
            <v>2410</v>
          </cell>
          <cell r="CM9">
            <v>1827</v>
          </cell>
          <cell r="CN9">
            <v>7527</v>
          </cell>
          <cell r="CO9">
            <v>23098</v>
          </cell>
          <cell r="CP9">
            <v>8215</v>
          </cell>
          <cell r="CQ9">
            <v>6871</v>
          </cell>
          <cell r="CR9">
            <v>12568</v>
          </cell>
          <cell r="CS9">
            <v>8991</v>
          </cell>
          <cell r="CT9">
            <v>2070</v>
          </cell>
          <cell r="CU9">
            <v>10927</v>
          </cell>
          <cell r="CV9">
            <v>7528</v>
          </cell>
          <cell r="CW9">
            <v>6309</v>
          </cell>
          <cell r="CX9">
            <v>8598</v>
          </cell>
          <cell r="CY9">
            <v>9264</v>
          </cell>
          <cell r="CZ9">
            <v>0</v>
          </cell>
          <cell r="DA9">
            <v>741</v>
          </cell>
          <cell r="DB9">
            <v>332</v>
          </cell>
          <cell r="DC9">
            <v>20123</v>
          </cell>
          <cell r="DD9">
            <v>33009</v>
          </cell>
          <cell r="DE9">
            <v>11310</v>
          </cell>
          <cell r="DF9">
            <v>10962</v>
          </cell>
          <cell r="DG9">
            <v>28418</v>
          </cell>
          <cell r="DH9">
            <v>27039</v>
          </cell>
          <cell r="DI9">
            <v>3198</v>
          </cell>
          <cell r="DJ9">
            <v>14410</v>
          </cell>
          <cell r="DK9">
            <v>21210</v>
          </cell>
          <cell r="DL9">
            <v>57118</v>
          </cell>
          <cell r="DM9">
            <v>48961</v>
          </cell>
          <cell r="DN9">
            <v>46622</v>
          </cell>
          <cell r="DO9">
            <v>131481</v>
          </cell>
          <cell r="DP9">
            <v>98112</v>
          </cell>
          <cell r="DQ9">
            <v>56763</v>
          </cell>
          <cell r="DR9">
            <v>33558</v>
          </cell>
          <cell r="DS9">
            <v>102352</v>
          </cell>
          <cell r="DT9">
            <v>43910</v>
          </cell>
          <cell r="DU9">
            <v>96843</v>
          </cell>
          <cell r="DV9">
            <v>4918</v>
          </cell>
          <cell r="DW9">
            <v>5637</v>
          </cell>
          <cell r="DX9">
            <v>316</v>
          </cell>
          <cell r="DY9">
            <v>20866</v>
          </cell>
          <cell r="DZ9">
            <v>66074</v>
          </cell>
          <cell r="EA9">
            <v>22867</v>
          </cell>
          <cell r="EB9">
            <v>29569</v>
          </cell>
          <cell r="EC9">
            <v>29026</v>
          </cell>
          <cell r="ED9">
            <v>23643</v>
          </cell>
          <cell r="EE9">
            <v>13113</v>
          </cell>
          <cell r="EF9">
            <v>11381</v>
          </cell>
          <cell r="EG9">
            <v>22490</v>
          </cell>
          <cell r="EH9">
            <v>5353</v>
          </cell>
          <cell r="EI9">
            <v>8576</v>
          </cell>
          <cell r="EJ9">
            <v>6147</v>
          </cell>
          <cell r="EK9">
            <v>6067</v>
          </cell>
          <cell r="EL9">
            <v>42045</v>
          </cell>
          <cell r="EM9">
            <v>11126</v>
          </cell>
          <cell r="EN9">
            <v>9355</v>
          </cell>
          <cell r="EO9">
            <v>21365</v>
          </cell>
          <cell r="EP9">
            <v>16748</v>
          </cell>
          <cell r="EQ9">
            <v>18157</v>
          </cell>
          <cell r="ER9">
            <v>18555</v>
          </cell>
          <cell r="ES9">
            <v>7094</v>
          </cell>
          <cell r="ET9">
            <v>8657</v>
          </cell>
          <cell r="EU9">
            <v>7541</v>
          </cell>
          <cell r="EV9">
            <v>4343</v>
          </cell>
          <cell r="EW9">
            <v>22651</v>
          </cell>
          <cell r="EX9">
            <v>19017</v>
          </cell>
          <cell r="EY9">
            <v>15959</v>
          </cell>
          <cell r="EZ9">
            <v>1063</v>
          </cell>
          <cell r="FA9">
            <v>8502</v>
          </cell>
          <cell r="FB9">
            <v>12718</v>
          </cell>
          <cell r="FC9">
            <v>16838</v>
          </cell>
          <cell r="FD9">
            <v>41433</v>
          </cell>
          <cell r="FE9">
            <v>4917</v>
          </cell>
          <cell r="FF9">
            <v>14488</v>
          </cell>
          <cell r="FG9">
            <v>4685</v>
          </cell>
          <cell r="FH9">
            <v>552</v>
          </cell>
          <cell r="FI9">
            <v>4083</v>
          </cell>
          <cell r="FJ9">
            <v>13510</v>
          </cell>
          <cell r="FK9">
            <v>15454</v>
          </cell>
          <cell r="FL9">
            <v>15532</v>
          </cell>
          <cell r="FM9">
            <v>10372</v>
          </cell>
          <cell r="FN9">
            <v>19119</v>
          </cell>
          <cell r="FO9">
            <v>18794</v>
          </cell>
          <cell r="FP9">
            <v>4538</v>
          </cell>
          <cell r="FQ9">
            <v>16414</v>
          </cell>
          <cell r="FR9">
            <v>14726</v>
          </cell>
          <cell r="FS9">
            <v>12254</v>
          </cell>
          <cell r="FT9">
            <v>0</v>
          </cell>
          <cell r="FU9">
            <v>2035</v>
          </cell>
          <cell r="FV9">
            <v>3630</v>
          </cell>
          <cell r="FW9">
            <v>4339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216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51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158</v>
          </cell>
          <cell r="EG10">
            <v>0</v>
          </cell>
          <cell r="EH10">
            <v>0</v>
          </cell>
          <cell r="EI10">
            <v>46</v>
          </cell>
          <cell r="EJ10">
            <v>0</v>
          </cell>
          <cell r="EK10">
            <v>0</v>
          </cell>
          <cell r="EL10">
            <v>1508</v>
          </cell>
          <cell r="EM10">
            <v>0</v>
          </cell>
          <cell r="EN10">
            <v>83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243</v>
          </cell>
          <cell r="ET10">
            <v>0</v>
          </cell>
          <cell r="EU10">
            <v>0</v>
          </cell>
          <cell r="EV10">
            <v>227</v>
          </cell>
          <cell r="EW10">
            <v>0</v>
          </cell>
          <cell r="EX10">
            <v>0</v>
          </cell>
          <cell r="EY10">
            <v>0</v>
          </cell>
          <cell r="EZ10">
            <v>151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85</v>
          </cell>
          <cell r="FF10">
            <v>23</v>
          </cell>
          <cell r="FG10">
            <v>0</v>
          </cell>
          <cell r="FH10">
            <v>0</v>
          </cell>
          <cell r="FI10">
            <v>153</v>
          </cell>
          <cell r="FJ10">
            <v>0</v>
          </cell>
          <cell r="FK10">
            <v>232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85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127640</v>
          </cell>
          <cell r="C11">
            <v>64325</v>
          </cell>
          <cell r="D11">
            <v>177142</v>
          </cell>
          <cell r="E11">
            <v>8693</v>
          </cell>
          <cell r="F11">
            <v>11600</v>
          </cell>
          <cell r="G11">
            <v>280083</v>
          </cell>
          <cell r="H11">
            <v>80801</v>
          </cell>
          <cell r="I11">
            <v>90791</v>
          </cell>
          <cell r="J11">
            <v>72357</v>
          </cell>
          <cell r="K11">
            <v>146723</v>
          </cell>
          <cell r="L11">
            <v>109290</v>
          </cell>
          <cell r="M11">
            <v>83200</v>
          </cell>
          <cell r="N11">
            <v>92442</v>
          </cell>
          <cell r="O11">
            <v>116110</v>
          </cell>
          <cell r="P11">
            <v>114579</v>
          </cell>
          <cell r="Q11">
            <v>7900</v>
          </cell>
          <cell r="R11">
            <v>15778</v>
          </cell>
          <cell r="S11">
            <v>116999</v>
          </cell>
          <cell r="T11">
            <v>4933</v>
          </cell>
          <cell r="U11">
            <v>234427</v>
          </cell>
          <cell r="V11">
            <v>1017</v>
          </cell>
          <cell r="W11">
            <v>211997</v>
          </cell>
          <cell r="X11">
            <v>105744</v>
          </cell>
          <cell r="Y11">
            <v>106094</v>
          </cell>
          <cell r="Z11">
            <v>8003</v>
          </cell>
          <cell r="AA11">
            <v>5665</v>
          </cell>
          <cell r="AB11">
            <v>13357</v>
          </cell>
          <cell r="AC11">
            <v>160208</v>
          </cell>
          <cell r="AD11">
            <v>12359</v>
          </cell>
          <cell r="AE11">
            <v>9421</v>
          </cell>
          <cell r="AF11">
            <v>111100</v>
          </cell>
          <cell r="AG11">
            <v>10726</v>
          </cell>
          <cell r="AH11">
            <v>7360</v>
          </cell>
          <cell r="AI11">
            <v>11559</v>
          </cell>
          <cell r="AJ11">
            <v>213310</v>
          </cell>
          <cell r="AK11">
            <v>6008</v>
          </cell>
          <cell r="AL11">
            <v>8275</v>
          </cell>
          <cell r="AM11">
            <v>6251</v>
          </cell>
          <cell r="AN11">
            <v>111148</v>
          </cell>
          <cell r="AO11">
            <v>7071</v>
          </cell>
          <cell r="AP11">
            <v>2253</v>
          </cell>
          <cell r="AQ11">
            <v>12960</v>
          </cell>
          <cell r="AR11">
            <v>7135</v>
          </cell>
          <cell r="AS11">
            <v>6375</v>
          </cell>
          <cell r="AT11">
            <v>4431</v>
          </cell>
          <cell r="AU11">
            <v>13995</v>
          </cell>
          <cell r="AV11">
            <v>9189</v>
          </cell>
          <cell r="AW11">
            <v>5039</v>
          </cell>
          <cell r="AX11">
            <v>6195</v>
          </cell>
          <cell r="AY11">
            <v>5037</v>
          </cell>
          <cell r="AZ11">
            <v>2661</v>
          </cell>
          <cell r="BA11">
            <v>4979</v>
          </cell>
          <cell r="BB11">
            <v>13926</v>
          </cell>
          <cell r="BC11">
            <v>5771</v>
          </cell>
          <cell r="BD11">
            <v>2326</v>
          </cell>
          <cell r="BE11">
            <v>5362</v>
          </cell>
          <cell r="BF11">
            <v>11083</v>
          </cell>
          <cell r="BG11">
            <v>8908</v>
          </cell>
          <cell r="BH11">
            <v>6324</v>
          </cell>
          <cell r="BI11">
            <v>5103</v>
          </cell>
          <cell r="BJ11">
            <v>14392</v>
          </cell>
          <cell r="BK11">
            <v>8454</v>
          </cell>
          <cell r="BL11">
            <v>1217</v>
          </cell>
          <cell r="BM11">
            <v>5455</v>
          </cell>
          <cell r="BN11">
            <v>7769</v>
          </cell>
          <cell r="BO11">
            <v>9435</v>
          </cell>
          <cell r="BP11">
            <v>11202</v>
          </cell>
          <cell r="BQ11">
            <v>609</v>
          </cell>
          <cell r="BR11">
            <v>12819</v>
          </cell>
          <cell r="BS11">
            <v>8082</v>
          </cell>
          <cell r="BT11">
            <v>9477</v>
          </cell>
          <cell r="BU11">
            <v>136446</v>
          </cell>
          <cell r="BV11">
            <v>124759</v>
          </cell>
          <cell r="BW11">
            <v>114055</v>
          </cell>
          <cell r="BX11">
            <v>240909</v>
          </cell>
          <cell r="BY11">
            <v>119618</v>
          </cell>
          <cell r="BZ11">
            <v>7506</v>
          </cell>
          <cell r="CA11">
            <v>12100</v>
          </cell>
          <cell r="CB11">
            <v>6086</v>
          </cell>
          <cell r="CC11">
            <v>6620</v>
          </cell>
          <cell r="CD11">
            <v>14133</v>
          </cell>
          <cell r="CE11">
            <v>9366</v>
          </cell>
          <cell r="CF11">
            <v>133374</v>
          </cell>
          <cell r="CG11">
            <v>127280</v>
          </cell>
          <cell r="CH11">
            <v>7187</v>
          </cell>
          <cell r="CI11">
            <v>11946</v>
          </cell>
          <cell r="CJ11">
            <v>8588</v>
          </cell>
          <cell r="CK11">
            <v>9879</v>
          </cell>
          <cell r="CL11">
            <v>9065</v>
          </cell>
          <cell r="CM11">
            <v>10676</v>
          </cell>
          <cell r="CN11">
            <v>354492</v>
          </cell>
          <cell r="CO11">
            <v>6779</v>
          </cell>
          <cell r="CP11">
            <v>112899</v>
          </cell>
          <cell r="CQ11">
            <v>115902</v>
          </cell>
          <cell r="CR11">
            <v>114987</v>
          </cell>
          <cell r="CS11">
            <v>317857</v>
          </cell>
          <cell r="CT11">
            <v>230448</v>
          </cell>
          <cell r="CU11">
            <v>12304</v>
          </cell>
          <cell r="CV11">
            <v>16488</v>
          </cell>
          <cell r="CW11">
            <v>128531</v>
          </cell>
          <cell r="CX11">
            <v>212125</v>
          </cell>
          <cell r="CY11">
            <v>778853</v>
          </cell>
          <cell r="CZ11">
            <v>264162</v>
          </cell>
          <cell r="DA11">
            <v>617310</v>
          </cell>
          <cell r="DB11">
            <v>122945</v>
          </cell>
          <cell r="DC11">
            <v>340863</v>
          </cell>
          <cell r="DD11">
            <v>368197</v>
          </cell>
          <cell r="DE11">
            <v>124877</v>
          </cell>
          <cell r="DF11">
            <v>323376</v>
          </cell>
          <cell r="DG11">
            <v>449827</v>
          </cell>
          <cell r="DH11">
            <v>586099</v>
          </cell>
          <cell r="DI11">
            <v>119951</v>
          </cell>
          <cell r="DJ11">
            <v>189091</v>
          </cell>
          <cell r="DK11">
            <v>4990</v>
          </cell>
          <cell r="DL11">
            <v>23732</v>
          </cell>
          <cell r="DM11">
            <v>187350</v>
          </cell>
          <cell r="DN11">
            <v>128989</v>
          </cell>
          <cell r="DO11">
            <v>260530</v>
          </cell>
          <cell r="DP11">
            <v>316284</v>
          </cell>
          <cell r="DQ11">
            <v>7883</v>
          </cell>
          <cell r="DR11">
            <v>303737</v>
          </cell>
          <cell r="DS11">
            <v>296332</v>
          </cell>
          <cell r="DT11">
            <v>121020</v>
          </cell>
          <cell r="DU11">
            <v>456144</v>
          </cell>
          <cell r="DV11">
            <v>430037</v>
          </cell>
          <cell r="DW11">
            <v>9574</v>
          </cell>
          <cell r="DX11">
            <v>216869</v>
          </cell>
          <cell r="DY11">
            <v>348441</v>
          </cell>
          <cell r="DZ11">
            <v>118568</v>
          </cell>
          <cell r="EA11">
            <v>5546</v>
          </cell>
          <cell r="EB11">
            <v>13653</v>
          </cell>
          <cell r="EC11">
            <v>16718</v>
          </cell>
          <cell r="ED11">
            <v>13720</v>
          </cell>
          <cell r="EE11">
            <v>19122</v>
          </cell>
          <cell r="EF11">
            <v>7786</v>
          </cell>
          <cell r="EG11">
            <v>16815</v>
          </cell>
          <cell r="EH11">
            <v>11401</v>
          </cell>
          <cell r="EI11">
            <v>145772</v>
          </cell>
          <cell r="EJ11">
            <v>140460</v>
          </cell>
          <cell r="EK11">
            <v>4960</v>
          </cell>
          <cell r="EL11">
            <v>18907</v>
          </cell>
          <cell r="EM11">
            <v>3943</v>
          </cell>
          <cell r="EN11">
            <v>105047</v>
          </cell>
          <cell r="EO11">
            <v>20819</v>
          </cell>
          <cell r="EP11">
            <v>11075</v>
          </cell>
          <cell r="EQ11">
            <v>12178</v>
          </cell>
          <cell r="ER11">
            <v>212401</v>
          </cell>
          <cell r="ES11">
            <v>20756</v>
          </cell>
          <cell r="ET11">
            <v>94520</v>
          </cell>
          <cell r="EU11">
            <v>8588</v>
          </cell>
          <cell r="EV11">
            <v>211523</v>
          </cell>
          <cell r="EW11">
            <v>516105</v>
          </cell>
          <cell r="EX11">
            <v>338123</v>
          </cell>
          <cell r="EY11">
            <v>322650</v>
          </cell>
          <cell r="EZ11">
            <v>342260</v>
          </cell>
          <cell r="FA11">
            <v>354862</v>
          </cell>
          <cell r="FB11">
            <v>392955</v>
          </cell>
          <cell r="FC11">
            <v>396157</v>
          </cell>
          <cell r="FD11">
            <v>660216</v>
          </cell>
          <cell r="FE11">
            <v>18516</v>
          </cell>
          <cell r="FF11">
            <v>22778</v>
          </cell>
          <cell r="FG11">
            <v>23017</v>
          </cell>
          <cell r="FH11">
            <v>74782</v>
          </cell>
          <cell r="FI11">
            <v>16392</v>
          </cell>
          <cell r="FJ11">
            <v>31300</v>
          </cell>
          <cell r="FK11">
            <v>80893</v>
          </cell>
          <cell r="FL11">
            <v>166622</v>
          </cell>
          <cell r="FM11">
            <v>287094</v>
          </cell>
          <cell r="FN11">
            <v>37405</v>
          </cell>
          <cell r="FO11">
            <v>21332</v>
          </cell>
          <cell r="FP11">
            <v>28215</v>
          </cell>
          <cell r="FQ11">
            <v>48887</v>
          </cell>
          <cell r="FR11">
            <v>22692</v>
          </cell>
          <cell r="FS11">
            <v>29121</v>
          </cell>
          <cell r="FT11">
            <v>19691</v>
          </cell>
          <cell r="FU11">
            <v>310016</v>
          </cell>
          <cell r="FV11">
            <v>227596</v>
          </cell>
          <cell r="FW11">
            <v>832487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19910</v>
          </cell>
          <cell r="C14">
            <v>0</v>
          </cell>
          <cell r="D14">
            <v>0</v>
          </cell>
          <cell r="E14">
            <v>20484</v>
          </cell>
          <cell r="F14">
            <v>18334</v>
          </cell>
          <cell r="G14">
            <v>0</v>
          </cell>
          <cell r="H14">
            <v>32591</v>
          </cell>
          <cell r="I14">
            <v>14717</v>
          </cell>
          <cell r="J14">
            <v>16780</v>
          </cell>
          <cell r="K14">
            <v>20896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1</v>
          </cell>
          <cell r="Q14">
            <v>59319</v>
          </cell>
          <cell r="R14">
            <v>51188</v>
          </cell>
          <cell r="S14">
            <v>13631</v>
          </cell>
          <cell r="T14">
            <v>102334</v>
          </cell>
          <cell r="U14">
            <v>54583</v>
          </cell>
          <cell r="V14">
            <v>33945</v>
          </cell>
          <cell r="W14">
            <v>64097</v>
          </cell>
          <cell r="X14">
            <v>44553</v>
          </cell>
          <cell r="Y14">
            <v>0</v>
          </cell>
          <cell r="Z14">
            <v>0</v>
          </cell>
          <cell r="AA14">
            <v>93880</v>
          </cell>
          <cell r="AB14">
            <v>124736</v>
          </cell>
          <cell r="AC14">
            <v>119910</v>
          </cell>
          <cell r="AD14">
            <v>331115</v>
          </cell>
          <cell r="AE14">
            <v>180013</v>
          </cell>
          <cell r="AF14">
            <v>358518</v>
          </cell>
          <cell r="AG14">
            <v>304803</v>
          </cell>
          <cell r="AH14">
            <v>107866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37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243266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383913</v>
          </cell>
          <cell r="FJ14">
            <v>0</v>
          </cell>
          <cell r="FK14">
            <v>250733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181305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9022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117477</v>
          </cell>
          <cell r="C16">
            <v>233673</v>
          </cell>
          <cell r="D16">
            <v>250443</v>
          </cell>
          <cell r="E16">
            <v>98285</v>
          </cell>
          <cell r="F16">
            <v>196435</v>
          </cell>
          <cell r="G16">
            <v>244180</v>
          </cell>
          <cell r="H16">
            <v>347318</v>
          </cell>
          <cell r="I16">
            <v>26103</v>
          </cell>
          <cell r="J16">
            <v>299998</v>
          </cell>
          <cell r="K16">
            <v>114146</v>
          </cell>
          <cell r="L16">
            <v>200180</v>
          </cell>
          <cell r="M16">
            <v>163588</v>
          </cell>
          <cell r="N16">
            <v>144845</v>
          </cell>
          <cell r="O16">
            <v>127508</v>
          </cell>
          <cell r="P16">
            <v>273652</v>
          </cell>
          <cell r="Q16">
            <v>252908</v>
          </cell>
          <cell r="R16">
            <v>241243</v>
          </cell>
          <cell r="S16">
            <v>21293</v>
          </cell>
          <cell r="T16">
            <v>0</v>
          </cell>
          <cell r="U16">
            <v>0</v>
          </cell>
          <cell r="V16">
            <v>2213</v>
          </cell>
          <cell r="W16">
            <v>132951</v>
          </cell>
          <cell r="X16">
            <v>0</v>
          </cell>
          <cell r="Y16">
            <v>3751</v>
          </cell>
          <cell r="Z16">
            <v>453316</v>
          </cell>
          <cell r="AA16">
            <v>96046</v>
          </cell>
          <cell r="AB16">
            <v>96198</v>
          </cell>
          <cell r="AC16">
            <v>95977</v>
          </cell>
          <cell r="AD16">
            <v>104315</v>
          </cell>
          <cell r="AE16">
            <v>208988</v>
          </cell>
          <cell r="AF16">
            <v>0</v>
          </cell>
          <cell r="AG16">
            <v>104584</v>
          </cell>
          <cell r="AH16">
            <v>101007</v>
          </cell>
          <cell r="AI16">
            <v>96405</v>
          </cell>
          <cell r="AJ16">
            <v>1307</v>
          </cell>
          <cell r="AK16">
            <v>101784</v>
          </cell>
          <cell r="AL16">
            <v>0</v>
          </cell>
          <cell r="AM16">
            <v>1233</v>
          </cell>
          <cell r="AN16">
            <v>0</v>
          </cell>
          <cell r="AO16">
            <v>0</v>
          </cell>
          <cell r="AP16">
            <v>10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144169</v>
          </cell>
          <cell r="AV16">
            <v>212637</v>
          </cell>
          <cell r="AW16">
            <v>14319</v>
          </cell>
          <cell r="AX16">
            <v>5702</v>
          </cell>
          <cell r="AY16">
            <v>0</v>
          </cell>
          <cell r="AZ16">
            <v>0</v>
          </cell>
          <cell r="BA16">
            <v>127306</v>
          </cell>
          <cell r="BB16">
            <v>0</v>
          </cell>
          <cell r="BC16">
            <v>245496</v>
          </cell>
          <cell r="BD16">
            <v>135082</v>
          </cell>
          <cell r="BE16">
            <v>123050</v>
          </cell>
          <cell r="BF16">
            <v>134400</v>
          </cell>
          <cell r="BG16">
            <v>127200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3188</v>
          </cell>
          <cell r="BW16">
            <v>91205</v>
          </cell>
          <cell r="BX16">
            <v>218029</v>
          </cell>
          <cell r="BY16">
            <v>0</v>
          </cell>
          <cell r="BZ16">
            <v>0</v>
          </cell>
          <cell r="CA16">
            <v>162350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10553</v>
          </cell>
          <cell r="CG16">
            <v>145350</v>
          </cell>
          <cell r="CH16">
            <v>143255</v>
          </cell>
          <cell r="CI16">
            <v>140322</v>
          </cell>
          <cell r="CJ16">
            <v>277050</v>
          </cell>
          <cell r="CK16">
            <v>0</v>
          </cell>
          <cell r="CL16">
            <v>123750</v>
          </cell>
          <cell r="CM16">
            <v>90750</v>
          </cell>
          <cell r="CN16">
            <v>0</v>
          </cell>
          <cell r="CO16">
            <v>11</v>
          </cell>
          <cell r="CP16">
            <v>0</v>
          </cell>
          <cell r="CQ16">
            <v>163400</v>
          </cell>
          <cell r="CR16">
            <v>0</v>
          </cell>
          <cell r="CS16">
            <v>0</v>
          </cell>
          <cell r="CT16">
            <v>268330</v>
          </cell>
          <cell r="CU16">
            <v>1690</v>
          </cell>
          <cell r="CV16">
            <v>8640</v>
          </cell>
          <cell r="CW16">
            <v>0</v>
          </cell>
          <cell r="CX16">
            <v>196000</v>
          </cell>
          <cell r="CY16">
            <v>0</v>
          </cell>
          <cell r="CZ16">
            <v>0</v>
          </cell>
          <cell r="DA16">
            <v>135027</v>
          </cell>
          <cell r="DB16">
            <v>236707</v>
          </cell>
          <cell r="DC16">
            <v>328000</v>
          </cell>
          <cell r="DD16">
            <v>393000</v>
          </cell>
          <cell r="DE16">
            <v>157500</v>
          </cell>
          <cell r="DF16">
            <v>490500</v>
          </cell>
          <cell r="DG16">
            <v>352020</v>
          </cell>
          <cell r="DH16">
            <v>489645</v>
          </cell>
          <cell r="DI16">
            <v>456510</v>
          </cell>
          <cell r="DJ16">
            <v>191565</v>
          </cell>
          <cell r="DK16">
            <v>566953</v>
          </cell>
          <cell r="DL16">
            <v>298100</v>
          </cell>
          <cell r="DM16">
            <v>0</v>
          </cell>
          <cell r="DN16">
            <v>111172</v>
          </cell>
          <cell r="DO16">
            <v>104371</v>
          </cell>
          <cell r="DP16">
            <v>342322</v>
          </cell>
          <cell r="DQ16">
            <v>421082</v>
          </cell>
          <cell r="DR16">
            <v>104116</v>
          </cell>
          <cell r="DS16">
            <v>229176</v>
          </cell>
          <cell r="DT16">
            <v>109944</v>
          </cell>
          <cell r="DU16">
            <v>0</v>
          </cell>
          <cell r="DV16">
            <v>0</v>
          </cell>
          <cell r="DW16">
            <v>0</v>
          </cell>
          <cell r="DX16">
            <v>5</v>
          </cell>
          <cell r="DY16">
            <v>2196</v>
          </cell>
          <cell r="DZ16">
            <v>8235</v>
          </cell>
          <cell r="EA16">
            <v>5490</v>
          </cell>
          <cell r="EB16">
            <v>99273</v>
          </cell>
          <cell r="EC16">
            <v>147782</v>
          </cell>
          <cell r="ED16">
            <v>4434</v>
          </cell>
          <cell r="EE16">
            <v>7353</v>
          </cell>
          <cell r="EF16">
            <v>0</v>
          </cell>
          <cell r="EG16">
            <v>8</v>
          </cell>
          <cell r="EH16">
            <v>0</v>
          </cell>
          <cell r="EI16">
            <v>0</v>
          </cell>
          <cell r="EJ16">
            <v>106250</v>
          </cell>
          <cell r="EK16">
            <v>4005</v>
          </cell>
          <cell r="EL16">
            <v>4004</v>
          </cell>
          <cell r="EM16">
            <v>6562</v>
          </cell>
          <cell r="EN16">
            <v>106229</v>
          </cell>
          <cell r="EO16">
            <v>3049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281656</v>
          </cell>
          <cell r="EU16">
            <v>283489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406250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400710</v>
          </cell>
          <cell r="FK16">
            <v>354600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704385</v>
          </cell>
          <cell r="FU16">
            <v>725865</v>
          </cell>
          <cell r="FV16">
            <v>0</v>
          </cell>
          <cell r="FW16">
            <v>707745</v>
          </cell>
          <cell r="FX16">
            <v>0</v>
          </cell>
          <cell r="FY16">
            <v>0</v>
          </cell>
        </row>
        <row r="17">
          <cell r="B17">
            <v>4324</v>
          </cell>
          <cell r="C17">
            <v>4324</v>
          </cell>
          <cell r="D17">
            <v>0</v>
          </cell>
          <cell r="E17">
            <v>0</v>
          </cell>
          <cell r="F17">
            <v>0</v>
          </cell>
          <cell r="G17">
            <v>547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8477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16</v>
          </cell>
          <cell r="CU17">
            <v>0</v>
          </cell>
          <cell r="CV17">
            <v>0</v>
          </cell>
          <cell r="CW17">
            <v>16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62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209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33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181018</v>
          </cell>
          <cell r="FA17">
            <v>38020</v>
          </cell>
          <cell r="FB17">
            <v>16830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1094</v>
          </cell>
          <cell r="K20">
            <v>9336</v>
          </cell>
          <cell r="L20">
            <v>0</v>
          </cell>
          <cell r="M20">
            <v>4493</v>
          </cell>
          <cell r="N20">
            <v>0</v>
          </cell>
          <cell r="O20">
            <v>0</v>
          </cell>
          <cell r="P20">
            <v>140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315</v>
          </cell>
          <cell r="AB20">
            <v>20952</v>
          </cell>
          <cell r="AC20">
            <v>253</v>
          </cell>
          <cell r="AD20">
            <v>0</v>
          </cell>
          <cell r="AE20">
            <v>830</v>
          </cell>
          <cell r="AF20">
            <v>0</v>
          </cell>
          <cell r="AG20">
            <v>1716</v>
          </cell>
          <cell r="AH20">
            <v>0</v>
          </cell>
          <cell r="AI20">
            <v>0</v>
          </cell>
          <cell r="AJ20">
            <v>2969</v>
          </cell>
          <cell r="AK20">
            <v>0</v>
          </cell>
          <cell r="AL20">
            <v>0</v>
          </cell>
          <cell r="AM20">
            <v>0</v>
          </cell>
          <cell r="AN20">
            <v>17030</v>
          </cell>
          <cell r="AO20">
            <v>0</v>
          </cell>
          <cell r="AP20">
            <v>0</v>
          </cell>
          <cell r="AQ20">
            <v>0</v>
          </cell>
          <cell r="AR20">
            <v>50</v>
          </cell>
          <cell r="AS20">
            <v>0</v>
          </cell>
          <cell r="AT20">
            <v>19983</v>
          </cell>
          <cell r="AU20">
            <v>1716</v>
          </cell>
          <cell r="AV20">
            <v>16571</v>
          </cell>
          <cell r="AW20">
            <v>0</v>
          </cell>
          <cell r="AX20">
            <v>0</v>
          </cell>
          <cell r="AY20">
            <v>13148</v>
          </cell>
          <cell r="AZ20">
            <v>0</v>
          </cell>
          <cell r="BA20">
            <v>3531</v>
          </cell>
          <cell r="BB20">
            <v>1164</v>
          </cell>
          <cell r="BC20">
            <v>1376</v>
          </cell>
          <cell r="BD20">
            <v>10540</v>
          </cell>
          <cell r="BE20">
            <v>160</v>
          </cell>
          <cell r="BF20">
            <v>8142</v>
          </cell>
          <cell r="BG20">
            <v>0</v>
          </cell>
          <cell r="BH20">
            <v>5474</v>
          </cell>
          <cell r="BI20">
            <v>0</v>
          </cell>
          <cell r="BJ20">
            <v>0</v>
          </cell>
          <cell r="BK20">
            <v>2346</v>
          </cell>
          <cell r="BL20">
            <v>0</v>
          </cell>
          <cell r="BM20">
            <v>0</v>
          </cell>
          <cell r="BN20">
            <v>0</v>
          </cell>
          <cell r="BO20">
            <v>10687</v>
          </cell>
          <cell r="BP20">
            <v>0</v>
          </cell>
          <cell r="BQ20">
            <v>2585</v>
          </cell>
          <cell r="BR20">
            <v>12404</v>
          </cell>
          <cell r="BS20">
            <v>19763</v>
          </cell>
          <cell r="BT20">
            <v>98709</v>
          </cell>
          <cell r="BU20">
            <v>0</v>
          </cell>
          <cell r="BV20">
            <v>2735</v>
          </cell>
          <cell r="BW20">
            <v>0</v>
          </cell>
          <cell r="BX20">
            <v>4667</v>
          </cell>
          <cell r="BY20">
            <v>4984</v>
          </cell>
          <cell r="BZ20">
            <v>3350</v>
          </cell>
          <cell r="CA20">
            <v>12589</v>
          </cell>
          <cell r="CB20">
            <v>28791</v>
          </cell>
          <cell r="CC20">
            <v>6145</v>
          </cell>
          <cell r="CD20">
            <v>41953</v>
          </cell>
          <cell r="CE20">
            <v>7735</v>
          </cell>
          <cell r="CF20">
            <v>57235</v>
          </cell>
          <cell r="CG20">
            <v>31628</v>
          </cell>
          <cell r="CH20">
            <v>61647</v>
          </cell>
          <cell r="CI20">
            <v>23664</v>
          </cell>
          <cell r="CJ20">
            <v>5225</v>
          </cell>
          <cell r="CK20">
            <v>13117</v>
          </cell>
          <cell r="CL20">
            <v>1500</v>
          </cell>
          <cell r="CM20">
            <v>0</v>
          </cell>
          <cell r="CN20">
            <v>0</v>
          </cell>
          <cell r="CO20">
            <v>8813</v>
          </cell>
          <cell r="CP20">
            <v>5537</v>
          </cell>
          <cell r="CQ20">
            <v>9042</v>
          </cell>
          <cell r="CR20">
            <v>6018</v>
          </cell>
          <cell r="CS20">
            <v>0</v>
          </cell>
          <cell r="CT20">
            <v>7612</v>
          </cell>
          <cell r="CU20">
            <v>0</v>
          </cell>
          <cell r="CV20">
            <v>3000</v>
          </cell>
          <cell r="CW20">
            <v>103</v>
          </cell>
          <cell r="CX20">
            <v>354</v>
          </cell>
          <cell r="CY20">
            <v>338</v>
          </cell>
          <cell r="CZ20">
            <v>275</v>
          </cell>
          <cell r="DA20">
            <v>658</v>
          </cell>
          <cell r="DB20">
            <v>18229</v>
          </cell>
          <cell r="DC20">
            <v>553</v>
          </cell>
          <cell r="DD20">
            <v>313</v>
          </cell>
          <cell r="DE20">
            <v>81</v>
          </cell>
          <cell r="DF20">
            <v>555</v>
          </cell>
          <cell r="DG20">
            <v>716</v>
          </cell>
          <cell r="DH20">
            <v>188</v>
          </cell>
          <cell r="DI20">
            <v>421</v>
          </cell>
          <cell r="DJ20">
            <v>232</v>
          </cell>
          <cell r="DK20">
            <v>438</v>
          </cell>
          <cell r="DL20">
            <v>791</v>
          </cell>
          <cell r="DM20">
            <v>869</v>
          </cell>
          <cell r="DN20">
            <v>447</v>
          </cell>
          <cell r="DO20">
            <v>1368</v>
          </cell>
          <cell r="DP20">
            <v>366</v>
          </cell>
          <cell r="DQ20">
            <v>1004</v>
          </cell>
          <cell r="DR20">
            <v>549</v>
          </cell>
          <cell r="DS20">
            <v>555</v>
          </cell>
          <cell r="DT20">
            <v>416</v>
          </cell>
          <cell r="DU20">
            <v>6712</v>
          </cell>
          <cell r="DV20">
            <v>592</v>
          </cell>
          <cell r="DW20">
            <v>578</v>
          </cell>
          <cell r="DX20">
            <v>444</v>
          </cell>
          <cell r="DY20">
            <v>677</v>
          </cell>
          <cell r="DZ20">
            <v>1040</v>
          </cell>
          <cell r="EA20">
            <v>787</v>
          </cell>
          <cell r="EB20">
            <v>1042</v>
          </cell>
          <cell r="EC20">
            <v>439</v>
          </cell>
          <cell r="ED20">
            <v>18871</v>
          </cell>
          <cell r="EE20">
            <v>71996</v>
          </cell>
          <cell r="EF20">
            <v>15447</v>
          </cell>
          <cell r="EG20">
            <v>948</v>
          </cell>
          <cell r="EH20">
            <v>686</v>
          </cell>
          <cell r="EI20">
            <v>586</v>
          </cell>
          <cell r="EJ20">
            <v>682</v>
          </cell>
          <cell r="EK20">
            <v>1042</v>
          </cell>
          <cell r="EL20">
            <v>1027</v>
          </cell>
          <cell r="EM20">
            <v>680</v>
          </cell>
          <cell r="EN20">
            <v>1656</v>
          </cell>
          <cell r="EO20">
            <v>154</v>
          </cell>
          <cell r="EP20">
            <v>107</v>
          </cell>
          <cell r="EQ20">
            <v>0</v>
          </cell>
          <cell r="ER20">
            <v>3</v>
          </cell>
          <cell r="ES20">
            <v>49</v>
          </cell>
          <cell r="ET20">
            <v>83</v>
          </cell>
          <cell r="EU20">
            <v>537</v>
          </cell>
          <cell r="EV20">
            <v>70</v>
          </cell>
          <cell r="EW20">
            <v>23</v>
          </cell>
          <cell r="EX20">
            <v>100</v>
          </cell>
          <cell r="EY20">
            <v>5048</v>
          </cell>
          <cell r="EZ20">
            <v>3</v>
          </cell>
          <cell r="FA20">
            <v>22</v>
          </cell>
          <cell r="FB20">
            <v>269</v>
          </cell>
          <cell r="FC20">
            <v>27</v>
          </cell>
          <cell r="FD20">
            <v>27</v>
          </cell>
          <cell r="FE20">
            <v>0</v>
          </cell>
          <cell r="FF20">
            <v>0</v>
          </cell>
          <cell r="FG20">
            <v>225</v>
          </cell>
          <cell r="FH20">
            <v>281</v>
          </cell>
          <cell r="FI20">
            <v>1670</v>
          </cell>
          <cell r="FJ20">
            <v>161</v>
          </cell>
          <cell r="FK20">
            <v>2</v>
          </cell>
          <cell r="FL20">
            <v>47</v>
          </cell>
          <cell r="FM20">
            <v>0</v>
          </cell>
          <cell r="FN20">
            <v>0</v>
          </cell>
          <cell r="FO20">
            <v>37</v>
          </cell>
          <cell r="FP20">
            <v>75196</v>
          </cell>
          <cell r="FQ20">
            <v>50</v>
          </cell>
          <cell r="FR20">
            <v>97</v>
          </cell>
          <cell r="FS20">
            <v>0</v>
          </cell>
          <cell r="FT20">
            <v>145</v>
          </cell>
          <cell r="FU20">
            <v>0</v>
          </cell>
          <cell r="FV20">
            <v>0</v>
          </cell>
          <cell r="FW20">
            <v>1038</v>
          </cell>
          <cell r="FX20">
            <v>0</v>
          </cell>
          <cell r="FY20">
            <v>0</v>
          </cell>
        </row>
        <row r="21">
          <cell r="B21">
            <v>21081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98</v>
          </cell>
          <cell r="I21">
            <v>0</v>
          </cell>
          <cell r="J21">
            <v>162</v>
          </cell>
          <cell r="K21">
            <v>390</v>
          </cell>
          <cell r="L21">
            <v>2633</v>
          </cell>
          <cell r="M21">
            <v>0</v>
          </cell>
          <cell r="N21">
            <v>21187</v>
          </cell>
          <cell r="O21">
            <v>0</v>
          </cell>
          <cell r="P21">
            <v>47571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4437</v>
          </cell>
          <cell r="V21">
            <v>270</v>
          </cell>
          <cell r="W21">
            <v>0</v>
          </cell>
          <cell r="X21">
            <v>541</v>
          </cell>
          <cell r="Y21">
            <v>5365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593</v>
          </cell>
          <cell r="AG21">
            <v>0</v>
          </cell>
          <cell r="AH21">
            <v>699</v>
          </cell>
          <cell r="AI21">
            <v>136</v>
          </cell>
          <cell r="AJ21">
            <v>0</v>
          </cell>
          <cell r="AK21">
            <v>1953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67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488</v>
          </cell>
          <cell r="BD21">
            <v>0</v>
          </cell>
          <cell r="BE21">
            <v>0</v>
          </cell>
          <cell r="BF21">
            <v>0</v>
          </cell>
          <cell r="BG21">
            <v>1980</v>
          </cell>
          <cell r="BH21">
            <v>0</v>
          </cell>
          <cell r="BI21">
            <v>319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45458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23</v>
          </cell>
          <cell r="CE21">
            <v>0</v>
          </cell>
          <cell r="CF21">
            <v>14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1607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1260</v>
          </cell>
          <cell r="CZ21">
            <v>1457</v>
          </cell>
          <cell r="DA21">
            <v>0</v>
          </cell>
          <cell r="DB21">
            <v>0</v>
          </cell>
          <cell r="DC21">
            <v>772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1926</v>
          </cell>
          <cell r="DI21">
            <v>0</v>
          </cell>
          <cell r="DJ21">
            <v>0</v>
          </cell>
          <cell r="DK21">
            <v>0</v>
          </cell>
          <cell r="DL21">
            <v>3006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914</v>
          </cell>
          <cell r="DS21">
            <v>0</v>
          </cell>
          <cell r="DT21">
            <v>0</v>
          </cell>
          <cell r="DU21">
            <v>0</v>
          </cell>
          <cell r="DV21">
            <v>82</v>
          </cell>
          <cell r="DW21">
            <v>1275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1028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402</v>
          </cell>
          <cell r="EL21">
            <v>0</v>
          </cell>
          <cell r="EM21">
            <v>0</v>
          </cell>
          <cell r="EN21">
            <v>0</v>
          </cell>
          <cell r="EO21">
            <v>910</v>
          </cell>
          <cell r="EP21">
            <v>23</v>
          </cell>
          <cell r="EQ21">
            <v>0</v>
          </cell>
          <cell r="ER21">
            <v>1165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451</v>
          </cell>
          <cell r="FE21">
            <v>102</v>
          </cell>
          <cell r="FF21">
            <v>440</v>
          </cell>
          <cell r="FG21">
            <v>206</v>
          </cell>
          <cell r="FH21">
            <v>200</v>
          </cell>
          <cell r="FI21">
            <v>69</v>
          </cell>
          <cell r="FJ21">
            <v>187</v>
          </cell>
          <cell r="FK21">
            <v>1258</v>
          </cell>
          <cell r="FL21">
            <v>97</v>
          </cell>
          <cell r="FM21">
            <v>52</v>
          </cell>
          <cell r="FN21">
            <v>1706</v>
          </cell>
          <cell r="FO21">
            <v>1514</v>
          </cell>
          <cell r="FP21">
            <v>149</v>
          </cell>
          <cell r="FQ21">
            <v>1762</v>
          </cell>
          <cell r="FR21">
            <v>943</v>
          </cell>
          <cell r="FS21">
            <v>502</v>
          </cell>
          <cell r="FT21">
            <v>84</v>
          </cell>
          <cell r="FU21">
            <v>214</v>
          </cell>
          <cell r="FV21">
            <v>5029</v>
          </cell>
          <cell r="FW21">
            <v>155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3360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3071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5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25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5437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2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2</v>
          </cell>
          <cell r="FM26">
            <v>0</v>
          </cell>
          <cell r="FN26">
            <v>0</v>
          </cell>
          <cell r="FO26">
            <v>0</v>
          </cell>
          <cell r="FP26">
            <v>82</v>
          </cell>
          <cell r="FQ26">
            <v>0</v>
          </cell>
          <cell r="FR26">
            <v>169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522746</v>
          </cell>
          <cell r="C27">
            <v>741111</v>
          </cell>
          <cell r="D27">
            <v>1031493</v>
          </cell>
          <cell r="E27">
            <v>949626</v>
          </cell>
          <cell r="F27">
            <v>1001982</v>
          </cell>
          <cell r="G27">
            <v>953119</v>
          </cell>
          <cell r="H27">
            <v>324049</v>
          </cell>
          <cell r="I27">
            <v>975063</v>
          </cell>
          <cell r="J27">
            <v>978668</v>
          </cell>
          <cell r="K27">
            <v>1077484</v>
          </cell>
          <cell r="L27">
            <v>1149900</v>
          </cell>
          <cell r="M27">
            <v>644095</v>
          </cell>
          <cell r="N27">
            <v>968725</v>
          </cell>
          <cell r="O27">
            <v>1334964</v>
          </cell>
          <cell r="P27">
            <v>1530628</v>
          </cell>
          <cell r="Q27">
            <v>1057712</v>
          </cell>
          <cell r="R27">
            <v>907912</v>
          </cell>
          <cell r="S27">
            <v>713813</v>
          </cell>
          <cell r="T27">
            <v>397105</v>
          </cell>
          <cell r="U27">
            <v>839023</v>
          </cell>
          <cell r="V27">
            <v>1057948</v>
          </cell>
          <cell r="W27">
            <v>1175090</v>
          </cell>
          <cell r="X27">
            <v>1033194</v>
          </cell>
          <cell r="Y27">
            <v>843847</v>
          </cell>
          <cell r="Z27">
            <v>773960</v>
          </cell>
          <cell r="AA27">
            <v>726703</v>
          </cell>
          <cell r="AB27">
            <v>964260</v>
          </cell>
          <cell r="AC27">
            <v>842185</v>
          </cell>
          <cell r="AD27">
            <v>631338</v>
          </cell>
          <cell r="AE27">
            <v>542612</v>
          </cell>
          <cell r="AF27">
            <v>249556</v>
          </cell>
          <cell r="AG27">
            <v>1017689</v>
          </cell>
          <cell r="AH27">
            <v>674963</v>
          </cell>
          <cell r="AI27">
            <v>1038194</v>
          </cell>
          <cell r="AJ27">
            <v>701256</v>
          </cell>
          <cell r="AK27">
            <v>382921</v>
          </cell>
          <cell r="AL27">
            <v>627609</v>
          </cell>
          <cell r="AM27">
            <v>757245</v>
          </cell>
          <cell r="AN27">
            <v>825114</v>
          </cell>
          <cell r="AO27">
            <v>629487</v>
          </cell>
          <cell r="AP27">
            <v>703476</v>
          </cell>
          <cell r="AQ27">
            <v>601494</v>
          </cell>
          <cell r="AR27">
            <v>205188</v>
          </cell>
          <cell r="AS27">
            <v>602003</v>
          </cell>
          <cell r="AT27">
            <v>441356</v>
          </cell>
          <cell r="AU27">
            <v>737163</v>
          </cell>
          <cell r="AV27">
            <v>504979</v>
          </cell>
          <cell r="AW27">
            <v>316335</v>
          </cell>
          <cell r="AX27">
            <v>588773</v>
          </cell>
          <cell r="AY27">
            <v>552263</v>
          </cell>
          <cell r="AZ27">
            <v>622814</v>
          </cell>
          <cell r="BA27">
            <v>481041</v>
          </cell>
          <cell r="BB27">
            <v>527588</v>
          </cell>
          <cell r="BC27">
            <v>457549</v>
          </cell>
          <cell r="BD27">
            <v>153759</v>
          </cell>
          <cell r="BE27">
            <v>424764</v>
          </cell>
          <cell r="BF27">
            <v>568380</v>
          </cell>
          <cell r="BG27">
            <v>710558</v>
          </cell>
          <cell r="BH27">
            <v>782137</v>
          </cell>
          <cell r="BI27">
            <v>555712</v>
          </cell>
          <cell r="BJ27">
            <v>647289</v>
          </cell>
          <cell r="BK27">
            <v>669435</v>
          </cell>
          <cell r="BL27">
            <v>841171</v>
          </cell>
          <cell r="BM27">
            <v>779315</v>
          </cell>
          <cell r="BN27">
            <v>654149</v>
          </cell>
          <cell r="BO27">
            <v>622841</v>
          </cell>
          <cell r="BP27">
            <v>119952</v>
          </cell>
          <cell r="BQ27">
            <v>605779</v>
          </cell>
          <cell r="BR27">
            <v>570325</v>
          </cell>
          <cell r="BS27">
            <v>636710</v>
          </cell>
          <cell r="BT27">
            <v>629078</v>
          </cell>
          <cell r="BU27">
            <v>626580</v>
          </cell>
          <cell r="BV27">
            <v>484501</v>
          </cell>
          <cell r="BW27">
            <v>796877</v>
          </cell>
          <cell r="BX27">
            <v>1091748</v>
          </cell>
          <cell r="BY27">
            <v>1005036</v>
          </cell>
          <cell r="BZ27">
            <v>782571</v>
          </cell>
          <cell r="CA27">
            <v>880167</v>
          </cell>
          <cell r="CB27">
            <v>399728</v>
          </cell>
          <cell r="CC27">
            <v>740854</v>
          </cell>
          <cell r="CD27">
            <v>806307</v>
          </cell>
          <cell r="CE27">
            <v>894820</v>
          </cell>
          <cell r="CF27">
            <v>931412</v>
          </cell>
          <cell r="CG27">
            <v>915537</v>
          </cell>
          <cell r="CH27">
            <v>1091218</v>
          </cell>
          <cell r="CI27">
            <v>894132</v>
          </cell>
          <cell r="CJ27">
            <v>931370</v>
          </cell>
          <cell r="CK27">
            <v>727867</v>
          </cell>
          <cell r="CL27">
            <v>960156</v>
          </cell>
          <cell r="CM27">
            <v>602763</v>
          </cell>
          <cell r="CN27">
            <v>376182</v>
          </cell>
          <cell r="CO27">
            <v>942643</v>
          </cell>
          <cell r="CP27">
            <v>818992</v>
          </cell>
          <cell r="CQ27">
            <v>845039</v>
          </cell>
          <cell r="CR27">
            <v>955186</v>
          </cell>
          <cell r="CS27">
            <v>835500</v>
          </cell>
          <cell r="CT27">
            <v>725085</v>
          </cell>
          <cell r="CU27">
            <v>929971</v>
          </cell>
          <cell r="CV27">
            <v>831492</v>
          </cell>
          <cell r="CW27">
            <v>862174</v>
          </cell>
          <cell r="CX27">
            <v>766390</v>
          </cell>
          <cell r="CY27">
            <v>997888</v>
          </cell>
          <cell r="CZ27">
            <v>640718</v>
          </cell>
          <cell r="DA27">
            <v>909480</v>
          </cell>
          <cell r="DB27">
            <v>647364</v>
          </cell>
          <cell r="DC27">
            <v>1118192</v>
          </cell>
          <cell r="DD27">
            <v>975564</v>
          </cell>
          <cell r="DE27">
            <v>422806</v>
          </cell>
          <cell r="DF27">
            <v>861911</v>
          </cell>
          <cell r="DG27">
            <v>1060235</v>
          </cell>
          <cell r="DH27">
            <v>751488</v>
          </cell>
          <cell r="DI27">
            <v>753211</v>
          </cell>
          <cell r="DJ27">
            <v>1246272</v>
          </cell>
          <cell r="DK27">
            <v>761744</v>
          </cell>
          <cell r="DL27">
            <v>259690</v>
          </cell>
          <cell r="DM27">
            <v>416049</v>
          </cell>
          <cell r="DN27">
            <v>432604</v>
          </cell>
          <cell r="DO27">
            <v>555344</v>
          </cell>
          <cell r="DP27">
            <v>451158</v>
          </cell>
          <cell r="DQ27">
            <v>355568</v>
          </cell>
          <cell r="DR27">
            <v>566184</v>
          </cell>
          <cell r="DS27">
            <v>536894</v>
          </cell>
          <cell r="DT27">
            <v>626925</v>
          </cell>
          <cell r="DU27">
            <v>580817</v>
          </cell>
          <cell r="DV27">
            <v>401344</v>
          </cell>
          <cell r="DW27">
            <v>404939</v>
          </cell>
          <cell r="DX27">
            <v>214702</v>
          </cell>
          <cell r="DY27">
            <v>542555</v>
          </cell>
          <cell r="DZ27">
            <v>648949</v>
          </cell>
          <cell r="EA27">
            <v>649429</v>
          </cell>
          <cell r="EB27">
            <v>735165</v>
          </cell>
          <cell r="EC27">
            <v>499459</v>
          </cell>
          <cell r="ED27">
            <v>521971</v>
          </cell>
          <cell r="EE27">
            <v>603079</v>
          </cell>
          <cell r="EF27">
            <v>518755</v>
          </cell>
          <cell r="EG27">
            <v>495057</v>
          </cell>
          <cell r="EH27">
            <v>521018</v>
          </cell>
          <cell r="EI27">
            <v>283211</v>
          </cell>
          <cell r="EJ27">
            <v>229982</v>
          </cell>
          <cell r="EK27">
            <v>387867</v>
          </cell>
          <cell r="EL27">
            <v>509052</v>
          </cell>
          <cell r="EM27">
            <v>621212</v>
          </cell>
          <cell r="EN27">
            <v>323354</v>
          </cell>
          <cell r="EO27">
            <v>379804</v>
          </cell>
          <cell r="EP27">
            <v>417225</v>
          </cell>
          <cell r="EQ27">
            <v>366954</v>
          </cell>
          <cell r="ER27">
            <v>591893</v>
          </cell>
          <cell r="ES27">
            <v>388377</v>
          </cell>
          <cell r="ET27">
            <v>438556</v>
          </cell>
          <cell r="EU27">
            <v>431809</v>
          </cell>
          <cell r="EV27">
            <v>220830</v>
          </cell>
          <cell r="EW27">
            <v>342893</v>
          </cell>
          <cell r="EX27">
            <v>595809</v>
          </cell>
          <cell r="EY27">
            <v>392225</v>
          </cell>
          <cell r="EZ27">
            <v>429238</v>
          </cell>
          <cell r="FA27">
            <v>454808</v>
          </cell>
          <cell r="FB27">
            <v>269136</v>
          </cell>
          <cell r="FC27">
            <v>440528</v>
          </cell>
          <cell r="FD27">
            <v>478629</v>
          </cell>
          <cell r="FE27">
            <v>439009</v>
          </cell>
          <cell r="FF27">
            <v>548604</v>
          </cell>
          <cell r="FG27">
            <v>428244</v>
          </cell>
          <cell r="FH27">
            <v>274809</v>
          </cell>
          <cell r="FI27">
            <v>340074</v>
          </cell>
          <cell r="FJ27">
            <v>381972</v>
          </cell>
          <cell r="FK27">
            <v>452052</v>
          </cell>
          <cell r="FL27">
            <v>403287</v>
          </cell>
          <cell r="FM27">
            <v>263823</v>
          </cell>
          <cell r="FN27">
            <v>281782</v>
          </cell>
          <cell r="FO27">
            <v>455090</v>
          </cell>
          <cell r="FP27">
            <v>529190</v>
          </cell>
          <cell r="FQ27">
            <v>719256</v>
          </cell>
          <cell r="FR27">
            <v>468643</v>
          </cell>
          <cell r="FS27">
            <v>305938</v>
          </cell>
          <cell r="FT27">
            <v>281821</v>
          </cell>
          <cell r="FU27">
            <v>428738</v>
          </cell>
          <cell r="FV27">
            <v>388495</v>
          </cell>
          <cell r="FW27">
            <v>734505</v>
          </cell>
          <cell r="FX27">
            <v>0</v>
          </cell>
          <cell r="FY27">
            <v>0</v>
          </cell>
        </row>
      </sheetData>
      <sheetData sheetId="14">
        <row r="1">
          <cell r="B1">
            <v>48780</v>
          </cell>
          <cell r="C1">
            <v>0</v>
          </cell>
          <cell r="D1">
            <v>36585</v>
          </cell>
          <cell r="E1">
            <v>12195</v>
          </cell>
          <cell r="F1">
            <v>12195</v>
          </cell>
          <cell r="G1">
            <v>36360</v>
          </cell>
          <cell r="H1">
            <v>48805</v>
          </cell>
          <cell r="I1">
            <v>0</v>
          </cell>
          <cell r="J1">
            <v>36585</v>
          </cell>
          <cell r="K1">
            <v>36535</v>
          </cell>
          <cell r="L1">
            <v>36585</v>
          </cell>
          <cell r="M1">
            <v>36861</v>
          </cell>
          <cell r="N1">
            <v>24390</v>
          </cell>
          <cell r="O1">
            <v>0</v>
          </cell>
          <cell r="P1">
            <v>42426</v>
          </cell>
          <cell r="Q1">
            <v>24390</v>
          </cell>
          <cell r="R1">
            <v>12140</v>
          </cell>
          <cell r="S1">
            <v>24390</v>
          </cell>
          <cell r="T1">
            <v>37865</v>
          </cell>
          <cell r="U1">
            <v>24390</v>
          </cell>
          <cell r="V1">
            <v>23655</v>
          </cell>
          <cell r="W1">
            <v>87146</v>
          </cell>
          <cell r="X1">
            <v>61561</v>
          </cell>
          <cell r="Y1">
            <v>24390</v>
          </cell>
          <cell r="Z1">
            <v>12195</v>
          </cell>
          <cell r="AA1">
            <v>24390</v>
          </cell>
          <cell r="AB1">
            <v>24390</v>
          </cell>
          <cell r="AC1">
            <v>24775</v>
          </cell>
          <cell r="AD1">
            <v>12327</v>
          </cell>
          <cell r="AE1">
            <v>37645</v>
          </cell>
          <cell r="AF1">
            <v>49608</v>
          </cell>
          <cell r="AG1">
            <v>12677</v>
          </cell>
          <cell r="AH1">
            <v>48240</v>
          </cell>
          <cell r="AI1">
            <v>24791</v>
          </cell>
          <cell r="AJ1">
            <v>50165</v>
          </cell>
          <cell r="AK1">
            <v>12135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45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2</v>
          </cell>
          <cell r="BP1">
            <v>0</v>
          </cell>
          <cell r="BQ1">
            <v>2986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1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24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8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178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45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44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185</v>
          </cell>
          <cell r="DB2">
            <v>0</v>
          </cell>
          <cell r="DC2">
            <v>363</v>
          </cell>
          <cell r="DD2">
            <v>0</v>
          </cell>
          <cell r="DE2">
            <v>45</v>
          </cell>
          <cell r="DF2">
            <v>0</v>
          </cell>
          <cell r="DG2">
            <v>272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99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2472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3211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2481</v>
          </cell>
          <cell r="AZ7">
            <v>0</v>
          </cell>
          <cell r="BA7">
            <v>0</v>
          </cell>
          <cell r="BB7">
            <v>0</v>
          </cell>
          <cell r="BC7">
            <v>2483</v>
          </cell>
          <cell r="BD7">
            <v>0</v>
          </cell>
          <cell r="BE7">
            <v>0</v>
          </cell>
          <cell r="BF7">
            <v>2484</v>
          </cell>
          <cell r="BG7">
            <v>0</v>
          </cell>
          <cell r="BH7">
            <v>0</v>
          </cell>
          <cell r="BI7">
            <v>2481</v>
          </cell>
          <cell r="BJ7">
            <v>0</v>
          </cell>
          <cell r="BK7">
            <v>3496</v>
          </cell>
          <cell r="BL7">
            <v>0</v>
          </cell>
          <cell r="BM7">
            <v>0</v>
          </cell>
          <cell r="BN7">
            <v>2773</v>
          </cell>
          <cell r="BO7">
            <v>0</v>
          </cell>
          <cell r="BP7">
            <v>0</v>
          </cell>
          <cell r="BQ7">
            <v>0</v>
          </cell>
          <cell r="BR7">
            <v>2774</v>
          </cell>
          <cell r="BS7">
            <v>0</v>
          </cell>
          <cell r="BT7">
            <v>0</v>
          </cell>
          <cell r="BU7">
            <v>2759</v>
          </cell>
          <cell r="BV7">
            <v>0</v>
          </cell>
          <cell r="BW7">
            <v>0</v>
          </cell>
          <cell r="BX7">
            <v>2045</v>
          </cell>
          <cell r="BY7">
            <v>0</v>
          </cell>
          <cell r="BZ7">
            <v>2775</v>
          </cell>
          <cell r="CA7">
            <v>0</v>
          </cell>
          <cell r="CB7">
            <v>3209</v>
          </cell>
          <cell r="CC7">
            <v>0</v>
          </cell>
          <cell r="CD7">
            <v>3648</v>
          </cell>
          <cell r="CE7">
            <v>5262</v>
          </cell>
          <cell r="CF7">
            <v>5249</v>
          </cell>
          <cell r="CG7">
            <v>0</v>
          </cell>
          <cell r="CH7">
            <v>0</v>
          </cell>
          <cell r="CI7">
            <v>3795</v>
          </cell>
          <cell r="CJ7">
            <v>0</v>
          </cell>
          <cell r="CK7">
            <v>3211</v>
          </cell>
          <cell r="CL7">
            <v>0</v>
          </cell>
          <cell r="CM7">
            <v>2482</v>
          </cell>
          <cell r="CN7">
            <v>0</v>
          </cell>
          <cell r="CO7">
            <v>0</v>
          </cell>
          <cell r="CP7">
            <v>2751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6067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6321</v>
          </cell>
          <cell r="DO8">
            <v>0</v>
          </cell>
          <cell r="DP8">
            <v>0</v>
          </cell>
          <cell r="DQ8">
            <v>12014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6110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6090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39168</v>
          </cell>
          <cell r="EV8">
            <v>0</v>
          </cell>
          <cell r="EW8">
            <v>71148</v>
          </cell>
          <cell r="EX8">
            <v>0</v>
          </cell>
          <cell r="EY8">
            <v>53292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79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11</v>
          </cell>
          <cell r="Q9">
            <v>0</v>
          </cell>
          <cell r="R9">
            <v>0</v>
          </cell>
          <cell r="S9">
            <v>0</v>
          </cell>
          <cell r="T9">
            <v>16</v>
          </cell>
          <cell r="U9">
            <v>16</v>
          </cell>
          <cell r="V9">
            <v>0</v>
          </cell>
          <cell r="W9">
            <v>17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44</v>
          </cell>
          <cell r="AQ9">
            <v>112</v>
          </cell>
          <cell r="AR9">
            <v>598</v>
          </cell>
          <cell r="AS9">
            <v>68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329</v>
          </cell>
          <cell r="BA9">
            <v>333</v>
          </cell>
          <cell r="BB9">
            <v>211</v>
          </cell>
          <cell r="BC9">
            <v>213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433</v>
          </cell>
          <cell r="BK9">
            <v>0</v>
          </cell>
          <cell r="BL9">
            <v>0</v>
          </cell>
          <cell r="BM9">
            <v>422</v>
          </cell>
          <cell r="BN9">
            <v>208</v>
          </cell>
          <cell r="BO9">
            <v>0</v>
          </cell>
          <cell r="BP9">
            <v>30</v>
          </cell>
          <cell r="BQ9">
            <v>0</v>
          </cell>
          <cell r="BR9">
            <v>0</v>
          </cell>
          <cell r="BS9">
            <v>241</v>
          </cell>
          <cell r="BT9">
            <v>243</v>
          </cell>
          <cell r="BU9">
            <v>0</v>
          </cell>
          <cell r="BV9">
            <v>0</v>
          </cell>
          <cell r="BW9">
            <v>340</v>
          </cell>
          <cell r="BX9">
            <v>0</v>
          </cell>
          <cell r="BY9">
            <v>0</v>
          </cell>
          <cell r="BZ9">
            <v>378</v>
          </cell>
          <cell r="CA9">
            <v>0</v>
          </cell>
          <cell r="CB9">
            <v>2655</v>
          </cell>
          <cell r="CC9">
            <v>0</v>
          </cell>
          <cell r="CD9">
            <v>0</v>
          </cell>
          <cell r="CE9">
            <v>0</v>
          </cell>
          <cell r="CF9">
            <v>2925</v>
          </cell>
          <cell r="CG9">
            <v>0</v>
          </cell>
          <cell r="CH9">
            <v>0</v>
          </cell>
          <cell r="CI9">
            <v>0</v>
          </cell>
          <cell r="CJ9">
            <v>263</v>
          </cell>
          <cell r="CK9">
            <v>0</v>
          </cell>
          <cell r="CL9">
            <v>0</v>
          </cell>
          <cell r="CM9">
            <v>709</v>
          </cell>
          <cell r="CN9">
            <v>0</v>
          </cell>
          <cell r="CO9">
            <v>2925</v>
          </cell>
          <cell r="CP9">
            <v>0</v>
          </cell>
          <cell r="CQ9">
            <v>518</v>
          </cell>
          <cell r="CR9">
            <v>0</v>
          </cell>
          <cell r="CS9">
            <v>4</v>
          </cell>
          <cell r="CT9">
            <v>2925</v>
          </cell>
          <cell r="CU9">
            <v>0</v>
          </cell>
          <cell r="CV9">
            <v>528</v>
          </cell>
          <cell r="CW9">
            <v>728</v>
          </cell>
          <cell r="CX9">
            <v>0</v>
          </cell>
          <cell r="CY9">
            <v>2925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2925</v>
          </cell>
          <cell r="DE9">
            <v>2925</v>
          </cell>
          <cell r="DF9">
            <v>0</v>
          </cell>
          <cell r="DG9">
            <v>2925</v>
          </cell>
          <cell r="DH9">
            <v>0</v>
          </cell>
          <cell r="DI9">
            <v>0</v>
          </cell>
          <cell r="DJ9">
            <v>0</v>
          </cell>
          <cell r="DK9">
            <v>2925</v>
          </cell>
          <cell r="DL9">
            <v>2925</v>
          </cell>
          <cell r="DM9">
            <v>0</v>
          </cell>
          <cell r="DN9">
            <v>0</v>
          </cell>
          <cell r="DO9">
            <v>2925</v>
          </cell>
          <cell r="DP9">
            <v>0</v>
          </cell>
          <cell r="DQ9">
            <v>2925</v>
          </cell>
          <cell r="DR9">
            <v>0</v>
          </cell>
          <cell r="DS9">
            <v>2925</v>
          </cell>
          <cell r="DT9">
            <v>3663</v>
          </cell>
          <cell r="DU9">
            <v>2925</v>
          </cell>
          <cell r="DV9">
            <v>0</v>
          </cell>
          <cell r="DW9">
            <v>0</v>
          </cell>
          <cell r="DX9">
            <v>2925</v>
          </cell>
          <cell r="DY9">
            <v>0</v>
          </cell>
          <cell r="DZ9">
            <v>2925</v>
          </cell>
          <cell r="EA9">
            <v>2925</v>
          </cell>
          <cell r="EB9">
            <v>150</v>
          </cell>
          <cell r="EC9">
            <v>5850</v>
          </cell>
          <cell r="ED9">
            <v>0</v>
          </cell>
          <cell r="EE9">
            <v>0</v>
          </cell>
          <cell r="EF9">
            <v>5290</v>
          </cell>
          <cell r="EG9">
            <v>2925</v>
          </cell>
          <cell r="EH9">
            <v>5850</v>
          </cell>
          <cell r="EI9">
            <v>0</v>
          </cell>
          <cell r="EJ9">
            <v>0</v>
          </cell>
          <cell r="EK9">
            <v>5850</v>
          </cell>
          <cell r="EL9">
            <v>0</v>
          </cell>
          <cell r="EM9">
            <v>0</v>
          </cell>
          <cell r="EN9">
            <v>5850</v>
          </cell>
          <cell r="EO9">
            <v>0</v>
          </cell>
          <cell r="EP9">
            <v>87</v>
          </cell>
          <cell r="EQ9">
            <v>5850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3081</v>
          </cell>
          <cell r="EW9">
            <v>6162</v>
          </cell>
          <cell r="EX9">
            <v>400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5265</v>
          </cell>
          <cell r="FD9">
            <v>0</v>
          </cell>
          <cell r="FE9">
            <v>5265</v>
          </cell>
          <cell r="FF9">
            <v>10530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23373</v>
          </cell>
          <cell r="J10">
            <v>11200</v>
          </cell>
          <cell r="K10">
            <v>0</v>
          </cell>
          <cell r="L10">
            <v>0</v>
          </cell>
          <cell r="M10">
            <v>6546</v>
          </cell>
          <cell r="N10">
            <v>0</v>
          </cell>
          <cell r="O10">
            <v>0</v>
          </cell>
          <cell r="P10">
            <v>40727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10174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53865</v>
          </cell>
          <cell r="AB10">
            <v>4164</v>
          </cell>
          <cell r="AC10">
            <v>795</v>
          </cell>
          <cell r="AD10">
            <v>0</v>
          </cell>
          <cell r="AE10">
            <v>0</v>
          </cell>
          <cell r="AF10">
            <v>0</v>
          </cell>
          <cell r="AG10">
            <v>15392</v>
          </cell>
          <cell r="AH10">
            <v>0</v>
          </cell>
          <cell r="AI10">
            <v>0</v>
          </cell>
          <cell r="AJ10">
            <v>70837</v>
          </cell>
          <cell r="AK10">
            <v>0</v>
          </cell>
          <cell r="AL10">
            <v>0</v>
          </cell>
          <cell r="AM10">
            <v>0</v>
          </cell>
          <cell r="AN10">
            <v>14130</v>
          </cell>
          <cell r="AO10">
            <v>0</v>
          </cell>
          <cell r="AP10">
            <v>0</v>
          </cell>
          <cell r="AQ10">
            <v>0</v>
          </cell>
          <cell r="AR10">
            <v>48852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3998</v>
          </cell>
          <cell r="AZ10">
            <v>27990</v>
          </cell>
          <cell r="BA10">
            <v>0</v>
          </cell>
          <cell r="BB10">
            <v>21736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5117</v>
          </cell>
          <cell r="BQ10">
            <v>0</v>
          </cell>
          <cell r="BR10">
            <v>15836</v>
          </cell>
          <cell r="BS10">
            <v>0</v>
          </cell>
          <cell r="BT10">
            <v>0</v>
          </cell>
          <cell r="BU10">
            <v>15228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34176</v>
          </cell>
          <cell r="CO10">
            <v>0</v>
          </cell>
          <cell r="CP10">
            <v>50268</v>
          </cell>
          <cell r="CQ10">
            <v>0</v>
          </cell>
          <cell r="CR10">
            <v>0</v>
          </cell>
          <cell r="CS10">
            <v>57184</v>
          </cell>
          <cell r="CT10">
            <v>0</v>
          </cell>
          <cell r="CU10">
            <v>84694</v>
          </cell>
          <cell r="CV10">
            <v>0</v>
          </cell>
          <cell r="CW10">
            <v>108206</v>
          </cell>
          <cell r="CX10">
            <v>0</v>
          </cell>
          <cell r="CY10">
            <v>75470</v>
          </cell>
          <cell r="CZ10">
            <v>75350</v>
          </cell>
          <cell r="DA10">
            <v>0</v>
          </cell>
          <cell r="DB10">
            <v>1800</v>
          </cell>
          <cell r="DC10">
            <v>78684</v>
          </cell>
          <cell r="DD10">
            <v>0</v>
          </cell>
          <cell r="DE10">
            <v>0</v>
          </cell>
          <cell r="DF10">
            <v>91910</v>
          </cell>
          <cell r="DG10">
            <v>0</v>
          </cell>
          <cell r="DH10">
            <v>0</v>
          </cell>
          <cell r="DI10">
            <v>90050</v>
          </cell>
          <cell r="DJ10">
            <v>0</v>
          </cell>
          <cell r="DK10">
            <v>0</v>
          </cell>
          <cell r="DL10">
            <v>93190</v>
          </cell>
          <cell r="DM10">
            <v>0</v>
          </cell>
          <cell r="DN10">
            <v>90410</v>
          </cell>
          <cell r="DO10">
            <v>105049</v>
          </cell>
          <cell r="DP10">
            <v>0</v>
          </cell>
          <cell r="DQ10">
            <v>90290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86724</v>
          </cell>
          <cell r="DW10">
            <v>0</v>
          </cell>
          <cell r="DX10">
            <v>90110</v>
          </cell>
          <cell r="DY10">
            <v>0</v>
          </cell>
          <cell r="DZ10">
            <v>0</v>
          </cell>
          <cell r="EA10">
            <v>0</v>
          </cell>
          <cell r="EB10">
            <v>90290</v>
          </cell>
          <cell r="EC10">
            <v>91010</v>
          </cell>
          <cell r="ED10">
            <v>0</v>
          </cell>
          <cell r="EE10">
            <v>0</v>
          </cell>
          <cell r="EF10">
            <v>90110</v>
          </cell>
          <cell r="EG10">
            <v>0</v>
          </cell>
          <cell r="EH10">
            <v>0</v>
          </cell>
          <cell r="EI10">
            <v>90110</v>
          </cell>
          <cell r="EJ10">
            <v>89980</v>
          </cell>
          <cell r="EK10">
            <v>0</v>
          </cell>
          <cell r="EL10">
            <v>90100</v>
          </cell>
          <cell r="EM10">
            <v>0</v>
          </cell>
          <cell r="EN10">
            <v>90900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92882</v>
          </cell>
          <cell r="EY10">
            <v>0</v>
          </cell>
          <cell r="EZ10">
            <v>92538</v>
          </cell>
          <cell r="FA10">
            <v>92300</v>
          </cell>
          <cell r="FB10">
            <v>0</v>
          </cell>
          <cell r="FC10">
            <v>0</v>
          </cell>
          <cell r="FD10">
            <v>0</v>
          </cell>
          <cell r="FE10">
            <v>105630</v>
          </cell>
          <cell r="FF10">
            <v>105150</v>
          </cell>
          <cell r="FG10">
            <v>104670</v>
          </cell>
          <cell r="FH10">
            <v>142200</v>
          </cell>
          <cell r="FI10">
            <v>0</v>
          </cell>
          <cell r="FJ10">
            <v>104910</v>
          </cell>
          <cell r="FK10">
            <v>0</v>
          </cell>
          <cell r="FL10">
            <v>115530</v>
          </cell>
          <cell r="FM10">
            <v>0</v>
          </cell>
          <cell r="FN10">
            <v>99090</v>
          </cell>
          <cell r="FO10">
            <v>101310</v>
          </cell>
          <cell r="FP10">
            <v>104670</v>
          </cell>
          <cell r="FQ10">
            <v>104910</v>
          </cell>
          <cell r="FR10">
            <v>0</v>
          </cell>
          <cell r="FS10">
            <v>212940</v>
          </cell>
          <cell r="FT10">
            <v>8170</v>
          </cell>
          <cell r="FU10">
            <v>0</v>
          </cell>
          <cell r="FV10">
            <v>83444</v>
          </cell>
          <cell r="FW10">
            <v>1073</v>
          </cell>
          <cell r="FX10">
            <v>0</v>
          </cell>
          <cell r="FY10">
            <v>0</v>
          </cell>
        </row>
        <row r="11">
          <cell r="B11">
            <v>56304</v>
          </cell>
          <cell r="C11">
            <v>52222</v>
          </cell>
          <cell r="D11">
            <v>102338</v>
          </cell>
          <cell r="E11">
            <v>76061</v>
          </cell>
          <cell r="F11">
            <v>68467</v>
          </cell>
          <cell r="G11">
            <v>64741</v>
          </cell>
          <cell r="H11">
            <v>58046</v>
          </cell>
          <cell r="I11">
            <v>44161</v>
          </cell>
          <cell r="J11">
            <v>69858</v>
          </cell>
          <cell r="K11">
            <v>75958</v>
          </cell>
          <cell r="L11">
            <v>76448</v>
          </cell>
          <cell r="M11">
            <v>75908</v>
          </cell>
          <cell r="N11">
            <v>39910</v>
          </cell>
          <cell r="O11">
            <v>55839</v>
          </cell>
          <cell r="P11">
            <v>70862</v>
          </cell>
          <cell r="Q11">
            <v>62626</v>
          </cell>
          <cell r="R11">
            <v>31287</v>
          </cell>
          <cell r="S11">
            <v>57132</v>
          </cell>
          <cell r="T11">
            <v>41241</v>
          </cell>
          <cell r="U11">
            <v>73150</v>
          </cell>
          <cell r="V11">
            <v>76086</v>
          </cell>
          <cell r="W11">
            <v>44669</v>
          </cell>
          <cell r="X11">
            <v>78620</v>
          </cell>
          <cell r="Y11">
            <v>51571</v>
          </cell>
          <cell r="Z11">
            <v>49306</v>
          </cell>
          <cell r="AA11">
            <v>51602</v>
          </cell>
          <cell r="AB11">
            <v>65712</v>
          </cell>
          <cell r="AC11">
            <v>50037</v>
          </cell>
          <cell r="AD11">
            <v>58198</v>
          </cell>
          <cell r="AE11">
            <v>63832</v>
          </cell>
          <cell r="AF11">
            <v>63328</v>
          </cell>
          <cell r="AG11">
            <v>89883</v>
          </cell>
          <cell r="AH11">
            <v>84261</v>
          </cell>
          <cell r="AI11">
            <v>72659</v>
          </cell>
          <cell r="AJ11">
            <v>115634</v>
          </cell>
          <cell r="AK11">
            <v>56787</v>
          </cell>
          <cell r="AL11">
            <v>51996</v>
          </cell>
          <cell r="AM11">
            <v>69413</v>
          </cell>
          <cell r="AN11">
            <v>37624</v>
          </cell>
          <cell r="AO11">
            <v>44108</v>
          </cell>
          <cell r="AP11">
            <v>69527</v>
          </cell>
          <cell r="AQ11">
            <v>55891</v>
          </cell>
          <cell r="AR11">
            <v>65707</v>
          </cell>
          <cell r="AS11">
            <v>93416</v>
          </cell>
          <cell r="AT11">
            <v>46563</v>
          </cell>
          <cell r="AU11">
            <v>57202</v>
          </cell>
          <cell r="AV11">
            <v>115919</v>
          </cell>
          <cell r="AW11">
            <v>60824</v>
          </cell>
          <cell r="AX11">
            <v>53558</v>
          </cell>
          <cell r="AY11">
            <v>54165</v>
          </cell>
          <cell r="AZ11">
            <v>37381</v>
          </cell>
          <cell r="BA11">
            <v>58101</v>
          </cell>
          <cell r="BB11">
            <v>48540</v>
          </cell>
          <cell r="BC11">
            <v>54820</v>
          </cell>
          <cell r="BD11">
            <v>68062</v>
          </cell>
          <cell r="BE11">
            <v>77957</v>
          </cell>
          <cell r="BF11">
            <v>47715</v>
          </cell>
          <cell r="BG11">
            <v>81630</v>
          </cell>
          <cell r="BH11">
            <v>61275</v>
          </cell>
          <cell r="BI11">
            <v>51638</v>
          </cell>
          <cell r="BJ11">
            <v>24009</v>
          </cell>
          <cell r="BK11">
            <v>27877</v>
          </cell>
          <cell r="BL11">
            <v>35065</v>
          </cell>
          <cell r="BM11">
            <v>47195</v>
          </cell>
          <cell r="BN11">
            <v>38306</v>
          </cell>
          <cell r="BO11">
            <v>34298</v>
          </cell>
          <cell r="BP11">
            <v>46717</v>
          </cell>
          <cell r="BQ11">
            <v>45096</v>
          </cell>
          <cell r="BR11">
            <v>55016</v>
          </cell>
          <cell r="BS11">
            <v>38577</v>
          </cell>
          <cell r="BT11">
            <v>54804</v>
          </cell>
          <cell r="BU11">
            <v>53399</v>
          </cell>
          <cell r="BV11">
            <v>11661</v>
          </cell>
          <cell r="BW11">
            <v>39990</v>
          </cell>
          <cell r="BX11">
            <v>80569</v>
          </cell>
          <cell r="BY11">
            <v>67024</v>
          </cell>
          <cell r="BZ11">
            <v>82698</v>
          </cell>
          <cell r="CA11">
            <v>66006</v>
          </cell>
          <cell r="CB11">
            <v>49504</v>
          </cell>
          <cell r="CC11">
            <v>50315</v>
          </cell>
          <cell r="CD11">
            <v>58332</v>
          </cell>
          <cell r="CE11">
            <v>45980</v>
          </cell>
          <cell r="CF11">
            <v>58388</v>
          </cell>
          <cell r="CG11">
            <v>43207</v>
          </cell>
          <cell r="CH11">
            <v>49161</v>
          </cell>
          <cell r="CI11">
            <v>63544</v>
          </cell>
          <cell r="CJ11">
            <v>60540</v>
          </cell>
          <cell r="CK11">
            <v>27912</v>
          </cell>
          <cell r="CL11">
            <v>59718</v>
          </cell>
          <cell r="CM11">
            <v>67793</v>
          </cell>
          <cell r="CN11">
            <v>39498</v>
          </cell>
          <cell r="CO11">
            <v>52037</v>
          </cell>
          <cell r="CP11">
            <v>53729</v>
          </cell>
          <cell r="CQ11">
            <v>54889</v>
          </cell>
          <cell r="CR11">
            <v>71755</v>
          </cell>
          <cell r="CS11">
            <v>33478</v>
          </cell>
          <cell r="CT11">
            <v>69214</v>
          </cell>
          <cell r="CU11">
            <v>59212</v>
          </cell>
          <cell r="CV11">
            <v>79456</v>
          </cell>
          <cell r="CW11">
            <v>65963</v>
          </cell>
          <cell r="CX11">
            <v>40132</v>
          </cell>
          <cell r="CY11">
            <v>85621</v>
          </cell>
          <cell r="CZ11">
            <v>108419</v>
          </cell>
          <cell r="DA11">
            <v>73775</v>
          </cell>
          <cell r="DB11">
            <v>62601</v>
          </cell>
          <cell r="DC11">
            <v>58433</v>
          </cell>
          <cell r="DD11">
            <v>92906</v>
          </cell>
          <cell r="DE11">
            <v>64396</v>
          </cell>
          <cell r="DF11">
            <v>74044</v>
          </cell>
          <cell r="DG11">
            <v>41279</v>
          </cell>
          <cell r="DH11">
            <v>52532</v>
          </cell>
          <cell r="DI11">
            <v>132092</v>
          </cell>
          <cell r="DJ11">
            <v>73879</v>
          </cell>
          <cell r="DK11">
            <v>81978</v>
          </cell>
          <cell r="DL11">
            <v>87251</v>
          </cell>
          <cell r="DM11">
            <v>83454</v>
          </cell>
          <cell r="DN11">
            <v>62294</v>
          </cell>
          <cell r="DO11">
            <v>91269</v>
          </cell>
          <cell r="DP11">
            <v>117701</v>
          </cell>
          <cell r="DQ11">
            <v>58613</v>
          </cell>
          <cell r="DR11">
            <v>25265</v>
          </cell>
          <cell r="DS11">
            <v>79792</v>
          </cell>
          <cell r="DT11">
            <v>94300</v>
          </cell>
          <cell r="DU11">
            <v>194185</v>
          </cell>
          <cell r="DV11">
            <v>77372</v>
          </cell>
          <cell r="DW11">
            <v>54523</v>
          </cell>
          <cell r="DX11">
            <v>96198</v>
          </cell>
          <cell r="DY11">
            <v>48098</v>
          </cell>
          <cell r="DZ11">
            <v>81894</v>
          </cell>
          <cell r="EA11">
            <v>96099</v>
          </cell>
          <cell r="EB11">
            <v>78725</v>
          </cell>
          <cell r="EC11">
            <v>79521</v>
          </cell>
          <cell r="ED11">
            <v>64523</v>
          </cell>
          <cell r="EE11">
            <v>75584</v>
          </cell>
          <cell r="EF11">
            <v>75574</v>
          </cell>
          <cell r="EG11">
            <v>78413</v>
          </cell>
          <cell r="EH11">
            <v>95258</v>
          </cell>
          <cell r="EI11">
            <v>66263</v>
          </cell>
          <cell r="EJ11">
            <v>78327</v>
          </cell>
          <cell r="EK11">
            <v>78554</v>
          </cell>
          <cell r="EL11">
            <v>73963</v>
          </cell>
          <cell r="EM11">
            <v>85532</v>
          </cell>
          <cell r="EN11">
            <v>131820</v>
          </cell>
          <cell r="EO11">
            <v>11966</v>
          </cell>
          <cell r="EP11">
            <v>109598</v>
          </cell>
          <cell r="EQ11">
            <v>92889</v>
          </cell>
          <cell r="ER11">
            <v>61932</v>
          </cell>
          <cell r="ES11">
            <v>27674</v>
          </cell>
          <cell r="ET11">
            <v>75874</v>
          </cell>
          <cell r="EU11">
            <v>120830</v>
          </cell>
          <cell r="EV11">
            <v>90567</v>
          </cell>
          <cell r="EW11">
            <v>92384</v>
          </cell>
          <cell r="EX11">
            <v>113907</v>
          </cell>
          <cell r="EY11">
            <v>111954</v>
          </cell>
          <cell r="EZ11">
            <v>96647</v>
          </cell>
          <cell r="FA11">
            <v>36216</v>
          </cell>
          <cell r="FB11">
            <v>24423</v>
          </cell>
          <cell r="FC11">
            <v>0</v>
          </cell>
          <cell r="FD11">
            <v>39235</v>
          </cell>
          <cell r="FE11">
            <v>63297</v>
          </cell>
          <cell r="FF11">
            <v>34534</v>
          </cell>
          <cell r="FG11">
            <v>92144</v>
          </cell>
          <cell r="FH11">
            <v>111391</v>
          </cell>
          <cell r="FI11">
            <v>52901</v>
          </cell>
          <cell r="FJ11">
            <v>42460</v>
          </cell>
          <cell r="FK11">
            <v>20809</v>
          </cell>
          <cell r="FL11">
            <v>20230</v>
          </cell>
          <cell r="FM11">
            <v>40239</v>
          </cell>
          <cell r="FN11">
            <v>93705</v>
          </cell>
          <cell r="FO11">
            <v>61501</v>
          </cell>
          <cell r="FP11">
            <v>34631</v>
          </cell>
          <cell r="FQ11">
            <v>30446</v>
          </cell>
          <cell r="FR11">
            <v>66003</v>
          </cell>
          <cell r="FS11">
            <v>41302</v>
          </cell>
          <cell r="FT11">
            <v>61948</v>
          </cell>
          <cell r="FU11">
            <v>19919</v>
          </cell>
          <cell r="FV11">
            <v>44208</v>
          </cell>
          <cell r="FW11">
            <v>17239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4076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3050</v>
          </cell>
          <cell r="AV13">
            <v>3669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3674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3549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3630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4358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4388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1291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743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1402</v>
          </cell>
          <cell r="EE13">
            <v>0</v>
          </cell>
          <cell r="EF13">
            <v>0</v>
          </cell>
          <cell r="EG13">
            <v>1382</v>
          </cell>
          <cell r="EH13">
            <v>0</v>
          </cell>
          <cell r="EI13">
            <v>0</v>
          </cell>
          <cell r="EJ13">
            <v>1229</v>
          </cell>
          <cell r="EK13">
            <v>0</v>
          </cell>
          <cell r="EL13">
            <v>4024</v>
          </cell>
          <cell r="EM13">
            <v>614</v>
          </cell>
          <cell r="EN13">
            <v>0</v>
          </cell>
          <cell r="EO13">
            <v>248</v>
          </cell>
          <cell r="EP13">
            <v>0</v>
          </cell>
          <cell r="EQ13">
            <v>2237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10910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5055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12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4334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1300</v>
          </cell>
          <cell r="CN15">
            <v>0</v>
          </cell>
          <cell r="CO15">
            <v>0</v>
          </cell>
          <cell r="CP15">
            <v>0</v>
          </cell>
          <cell r="CQ15">
            <v>1953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21448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2532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3913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19440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1008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20026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5495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11884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4</v>
          </cell>
          <cell r="BZ16">
            <v>0</v>
          </cell>
          <cell r="CA16">
            <v>0</v>
          </cell>
          <cell r="CB16">
            <v>0</v>
          </cell>
          <cell r="CC16">
            <v>7665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7500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28640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68</v>
          </cell>
          <cell r="DA16">
            <v>0</v>
          </cell>
          <cell r="DB16">
            <v>0</v>
          </cell>
          <cell r="DC16">
            <v>0</v>
          </cell>
          <cell r="DD16">
            <v>750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5100</v>
          </cell>
          <cell r="EB16">
            <v>0</v>
          </cell>
          <cell r="EC16">
            <v>0</v>
          </cell>
          <cell r="ED16">
            <v>0</v>
          </cell>
          <cell r="EE16">
            <v>25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7404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7404</v>
          </cell>
          <cell r="C17">
            <v>0</v>
          </cell>
          <cell r="D17">
            <v>21335</v>
          </cell>
          <cell r="E17">
            <v>0</v>
          </cell>
          <cell r="F17">
            <v>0</v>
          </cell>
          <cell r="G17">
            <v>4692</v>
          </cell>
          <cell r="H17">
            <v>0</v>
          </cell>
          <cell r="I17">
            <v>16488</v>
          </cell>
          <cell r="J17">
            <v>0</v>
          </cell>
          <cell r="K17">
            <v>0</v>
          </cell>
          <cell r="L17">
            <v>0</v>
          </cell>
          <cell r="M17">
            <v>11800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4738</v>
          </cell>
          <cell r="S17">
            <v>8191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4738</v>
          </cell>
          <cell r="Y17">
            <v>0</v>
          </cell>
          <cell r="Z17">
            <v>0</v>
          </cell>
          <cell r="AA17">
            <v>0</v>
          </cell>
          <cell r="AB17">
            <v>5330</v>
          </cell>
          <cell r="AC17">
            <v>12581</v>
          </cell>
          <cell r="AD17">
            <v>1216</v>
          </cell>
          <cell r="AE17">
            <v>8354</v>
          </cell>
          <cell r="AF17">
            <v>813</v>
          </cell>
          <cell r="AG17">
            <v>8207</v>
          </cell>
          <cell r="AH17">
            <v>813</v>
          </cell>
          <cell r="AI17">
            <v>2651</v>
          </cell>
          <cell r="AJ17">
            <v>8235</v>
          </cell>
          <cell r="AK17">
            <v>1896</v>
          </cell>
          <cell r="AL17">
            <v>912</v>
          </cell>
          <cell r="AM17">
            <v>1083</v>
          </cell>
          <cell r="AN17">
            <v>9288</v>
          </cell>
          <cell r="AO17">
            <v>7906</v>
          </cell>
          <cell r="AP17">
            <v>0</v>
          </cell>
          <cell r="AQ17">
            <v>684</v>
          </cell>
          <cell r="AR17">
            <v>14205</v>
          </cell>
          <cell r="AS17">
            <v>996</v>
          </cell>
          <cell r="AT17">
            <v>0</v>
          </cell>
          <cell r="AU17">
            <v>11663</v>
          </cell>
          <cell r="AV17">
            <v>6611</v>
          </cell>
          <cell r="AW17">
            <v>6191</v>
          </cell>
          <cell r="AX17">
            <v>0</v>
          </cell>
          <cell r="AY17">
            <v>6463</v>
          </cell>
          <cell r="AZ17">
            <v>5743</v>
          </cell>
          <cell r="BA17">
            <v>6258</v>
          </cell>
          <cell r="BB17">
            <v>3049</v>
          </cell>
          <cell r="BC17">
            <v>3570</v>
          </cell>
          <cell r="BD17">
            <v>7106</v>
          </cell>
          <cell r="BE17">
            <v>4200</v>
          </cell>
          <cell r="BF17">
            <v>1574</v>
          </cell>
          <cell r="BG17">
            <v>12081</v>
          </cell>
          <cell r="BH17">
            <v>945</v>
          </cell>
          <cell r="BI17">
            <v>1386</v>
          </cell>
          <cell r="BJ17">
            <v>0</v>
          </cell>
          <cell r="BK17">
            <v>5105</v>
          </cell>
          <cell r="BL17">
            <v>4158</v>
          </cell>
          <cell r="BM17">
            <v>0</v>
          </cell>
          <cell r="BN17">
            <v>0</v>
          </cell>
          <cell r="BO17">
            <v>2100</v>
          </cell>
          <cell r="BP17">
            <v>1379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3881</v>
          </cell>
          <cell r="CB17">
            <v>40908</v>
          </cell>
          <cell r="CC17">
            <v>0</v>
          </cell>
          <cell r="CD17">
            <v>0</v>
          </cell>
          <cell r="CE17">
            <v>62280</v>
          </cell>
          <cell r="CF17">
            <v>0</v>
          </cell>
          <cell r="CG17">
            <v>869</v>
          </cell>
          <cell r="CH17">
            <v>0</v>
          </cell>
          <cell r="CI17">
            <v>0</v>
          </cell>
          <cell r="CJ17">
            <v>0</v>
          </cell>
          <cell r="CK17">
            <v>3667</v>
          </cell>
          <cell r="CL17">
            <v>52392</v>
          </cell>
          <cell r="CM17">
            <v>0</v>
          </cell>
          <cell r="CN17">
            <v>2610</v>
          </cell>
          <cell r="CO17">
            <v>10610</v>
          </cell>
          <cell r="CP17">
            <v>0</v>
          </cell>
          <cell r="CQ17">
            <v>3308</v>
          </cell>
          <cell r="CR17">
            <v>1890</v>
          </cell>
          <cell r="CS17">
            <v>0</v>
          </cell>
          <cell r="CT17">
            <v>0</v>
          </cell>
          <cell r="CU17">
            <v>2520</v>
          </cell>
          <cell r="CV17">
            <v>0</v>
          </cell>
          <cell r="CW17">
            <v>6073</v>
          </cell>
          <cell r="CX17">
            <v>0</v>
          </cell>
          <cell r="CY17">
            <v>0</v>
          </cell>
          <cell r="CZ17">
            <v>12713</v>
          </cell>
          <cell r="DA17">
            <v>0</v>
          </cell>
          <cell r="DB17">
            <v>766</v>
          </cell>
          <cell r="DC17">
            <v>0</v>
          </cell>
          <cell r="DD17">
            <v>0</v>
          </cell>
          <cell r="DE17">
            <v>9969</v>
          </cell>
          <cell r="DF17">
            <v>0</v>
          </cell>
          <cell r="DG17">
            <v>4757</v>
          </cell>
          <cell r="DH17">
            <v>1701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144</v>
          </cell>
          <cell r="DN17">
            <v>20580</v>
          </cell>
          <cell r="DO17">
            <v>0</v>
          </cell>
          <cell r="DP17">
            <v>30816</v>
          </cell>
          <cell r="DQ17">
            <v>2016</v>
          </cell>
          <cell r="DR17">
            <v>1398</v>
          </cell>
          <cell r="DS17">
            <v>0</v>
          </cell>
          <cell r="DT17">
            <v>4190</v>
          </cell>
          <cell r="DU17">
            <v>0</v>
          </cell>
          <cell r="DV17">
            <v>0</v>
          </cell>
          <cell r="DW17">
            <v>1411</v>
          </cell>
          <cell r="DX17">
            <v>13048</v>
          </cell>
          <cell r="DY17">
            <v>26729</v>
          </cell>
          <cell r="DZ17">
            <v>2046</v>
          </cell>
          <cell r="EA17">
            <v>20361</v>
          </cell>
          <cell r="EB17">
            <v>593</v>
          </cell>
          <cell r="EC17">
            <v>0</v>
          </cell>
          <cell r="ED17">
            <v>4769</v>
          </cell>
          <cell r="EE17">
            <v>19953</v>
          </cell>
          <cell r="EF17">
            <v>1276</v>
          </cell>
          <cell r="EG17">
            <v>0</v>
          </cell>
          <cell r="EH17">
            <v>14028</v>
          </cell>
          <cell r="EI17">
            <v>5559</v>
          </cell>
          <cell r="EJ17">
            <v>2117</v>
          </cell>
          <cell r="EK17">
            <v>676</v>
          </cell>
          <cell r="EL17">
            <v>44706</v>
          </cell>
          <cell r="EM17">
            <v>1461</v>
          </cell>
          <cell r="EN17">
            <v>2117</v>
          </cell>
          <cell r="EO17">
            <v>0</v>
          </cell>
          <cell r="EP17">
            <v>29472</v>
          </cell>
          <cell r="EQ17">
            <v>2457</v>
          </cell>
          <cell r="ER17">
            <v>99234</v>
          </cell>
          <cell r="ES17">
            <v>2646</v>
          </cell>
          <cell r="ET17">
            <v>160351</v>
          </cell>
          <cell r="EU17">
            <v>163642</v>
          </cell>
          <cell r="EV17">
            <v>0</v>
          </cell>
          <cell r="EW17">
            <v>0</v>
          </cell>
          <cell r="EX17">
            <v>28250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32832</v>
          </cell>
          <cell r="FE17">
            <v>0</v>
          </cell>
          <cell r="FF17">
            <v>32484</v>
          </cell>
          <cell r="FG17">
            <v>0</v>
          </cell>
          <cell r="FH17">
            <v>0</v>
          </cell>
          <cell r="FI17">
            <v>0</v>
          </cell>
          <cell r="FJ17">
            <v>20609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16</v>
          </cell>
          <cell r="FP17">
            <v>0</v>
          </cell>
          <cell r="FQ17">
            <v>0</v>
          </cell>
          <cell r="FR17">
            <v>5000</v>
          </cell>
          <cell r="FS17">
            <v>74688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54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3413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1053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1579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1316</v>
          </cell>
          <cell r="BU20">
            <v>0</v>
          </cell>
          <cell r="BV20">
            <v>0</v>
          </cell>
          <cell r="BW20">
            <v>0</v>
          </cell>
          <cell r="BX20">
            <v>1316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527</v>
          </cell>
          <cell r="CD20">
            <v>790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783</v>
          </cell>
          <cell r="CM20">
            <v>0</v>
          </cell>
          <cell r="CN20">
            <v>0</v>
          </cell>
          <cell r="CO20">
            <v>1317</v>
          </cell>
          <cell r="CP20">
            <v>0</v>
          </cell>
          <cell r="CQ20">
            <v>1053</v>
          </cell>
          <cell r="CR20">
            <v>0</v>
          </cell>
          <cell r="CS20">
            <v>0</v>
          </cell>
          <cell r="CT20">
            <v>0</v>
          </cell>
          <cell r="CU20">
            <v>790</v>
          </cell>
          <cell r="CV20">
            <v>0</v>
          </cell>
          <cell r="CW20">
            <v>0</v>
          </cell>
          <cell r="CX20">
            <v>0</v>
          </cell>
          <cell r="CY20">
            <v>844</v>
          </cell>
          <cell r="CZ20">
            <v>0</v>
          </cell>
          <cell r="DA20">
            <v>2788</v>
          </cell>
          <cell r="DB20">
            <v>5237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527</v>
          </cell>
          <cell r="DJ20">
            <v>790</v>
          </cell>
          <cell r="DK20">
            <v>1053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625</v>
          </cell>
          <cell r="EF20">
            <v>0</v>
          </cell>
          <cell r="EG20">
            <v>960</v>
          </cell>
          <cell r="EH20">
            <v>938</v>
          </cell>
          <cell r="EI20">
            <v>40</v>
          </cell>
          <cell r="EJ20">
            <v>0</v>
          </cell>
          <cell r="EK20">
            <v>0</v>
          </cell>
          <cell r="EL20">
            <v>0</v>
          </cell>
          <cell r="EM20">
            <v>664</v>
          </cell>
          <cell r="EN20">
            <v>0</v>
          </cell>
          <cell r="EO20">
            <v>0</v>
          </cell>
          <cell r="EP20">
            <v>723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185</v>
          </cell>
          <cell r="D21">
            <v>1786</v>
          </cell>
          <cell r="E21">
            <v>1799</v>
          </cell>
          <cell r="F21">
            <v>11586</v>
          </cell>
          <cell r="G21">
            <v>4788</v>
          </cell>
          <cell r="H21">
            <v>4773</v>
          </cell>
          <cell r="I21">
            <v>7487</v>
          </cell>
          <cell r="J21">
            <v>18578</v>
          </cell>
          <cell r="K21">
            <v>8078</v>
          </cell>
          <cell r="L21">
            <v>14767</v>
          </cell>
          <cell r="M21">
            <v>1723</v>
          </cell>
          <cell r="N21">
            <v>4566</v>
          </cell>
          <cell r="O21">
            <v>14581</v>
          </cell>
          <cell r="P21">
            <v>11163</v>
          </cell>
          <cell r="Q21">
            <v>21956</v>
          </cell>
          <cell r="R21">
            <v>10811</v>
          </cell>
          <cell r="S21">
            <v>13728</v>
          </cell>
          <cell r="T21">
            <v>4309</v>
          </cell>
          <cell r="U21">
            <v>25499</v>
          </cell>
          <cell r="V21">
            <v>4114</v>
          </cell>
          <cell r="W21">
            <v>11337</v>
          </cell>
          <cell r="X21">
            <v>3871</v>
          </cell>
          <cell r="Y21">
            <v>20761</v>
          </cell>
          <cell r="Z21">
            <v>0</v>
          </cell>
          <cell r="AA21">
            <v>18682</v>
          </cell>
          <cell r="AB21">
            <v>7732</v>
          </cell>
          <cell r="AC21">
            <v>22099</v>
          </cell>
          <cell r="AD21">
            <v>8389</v>
          </cell>
          <cell r="AE21">
            <v>7997</v>
          </cell>
          <cell r="AF21">
            <v>13040</v>
          </cell>
          <cell r="AG21">
            <v>17048</v>
          </cell>
          <cell r="AH21">
            <v>9715</v>
          </cell>
          <cell r="AI21">
            <v>14009</v>
          </cell>
          <cell r="AJ21">
            <v>17315</v>
          </cell>
          <cell r="AK21">
            <v>17769</v>
          </cell>
          <cell r="AL21">
            <v>16599</v>
          </cell>
          <cell r="AM21">
            <v>38625</v>
          </cell>
          <cell r="AN21">
            <v>71919</v>
          </cell>
          <cell r="AO21">
            <v>44466</v>
          </cell>
          <cell r="AP21">
            <v>52071</v>
          </cell>
          <cell r="AQ21">
            <v>29201</v>
          </cell>
          <cell r="AR21">
            <v>65461</v>
          </cell>
          <cell r="AS21">
            <v>14749</v>
          </cell>
          <cell r="AT21">
            <v>39779</v>
          </cell>
          <cell r="AU21">
            <v>61650</v>
          </cell>
          <cell r="AV21">
            <v>41332</v>
          </cell>
          <cell r="AW21">
            <v>24509</v>
          </cell>
          <cell r="AX21">
            <v>34175</v>
          </cell>
          <cell r="AY21">
            <v>35452</v>
          </cell>
          <cell r="AZ21">
            <v>31656</v>
          </cell>
          <cell r="BA21">
            <v>30334</v>
          </cell>
          <cell r="BB21">
            <v>32740</v>
          </cell>
          <cell r="BC21">
            <v>25169</v>
          </cell>
          <cell r="BD21">
            <v>34201</v>
          </cell>
          <cell r="BE21">
            <v>67600</v>
          </cell>
          <cell r="BF21">
            <v>7701</v>
          </cell>
          <cell r="BG21">
            <v>10000</v>
          </cell>
          <cell r="BH21">
            <v>19231</v>
          </cell>
          <cell r="BI21">
            <v>23562</v>
          </cell>
          <cell r="BJ21">
            <v>11574</v>
          </cell>
          <cell r="BK21">
            <v>26716</v>
          </cell>
          <cell r="BL21">
            <v>19975</v>
          </cell>
          <cell r="BM21">
            <v>19367</v>
          </cell>
          <cell r="BN21">
            <v>21705</v>
          </cell>
          <cell r="BO21">
            <v>25859</v>
          </cell>
          <cell r="BP21">
            <v>19280</v>
          </cell>
          <cell r="BQ21">
            <v>32244</v>
          </cell>
          <cell r="BR21">
            <v>7070</v>
          </cell>
          <cell r="BS21">
            <v>15035</v>
          </cell>
          <cell r="BT21">
            <v>30095</v>
          </cell>
          <cell r="BU21">
            <v>24526</v>
          </cell>
          <cell r="BV21">
            <v>13227</v>
          </cell>
          <cell r="BW21">
            <v>0</v>
          </cell>
          <cell r="BX21">
            <v>14509</v>
          </cell>
          <cell r="BY21">
            <v>9653</v>
          </cell>
          <cell r="BZ21">
            <v>6419</v>
          </cell>
          <cell r="CA21">
            <v>11976</v>
          </cell>
          <cell r="CB21">
            <v>7722</v>
          </cell>
          <cell r="CC21">
            <v>15203</v>
          </cell>
          <cell r="CD21">
            <v>17320</v>
          </cell>
          <cell r="CE21">
            <v>20238</v>
          </cell>
          <cell r="CF21">
            <v>7152</v>
          </cell>
          <cell r="CG21">
            <v>24180</v>
          </cell>
          <cell r="CH21">
            <v>23385</v>
          </cell>
          <cell r="CI21">
            <v>48969</v>
          </cell>
          <cell r="CJ21">
            <v>18400</v>
          </cell>
          <cell r="CK21">
            <v>14242</v>
          </cell>
          <cell r="CL21">
            <v>9974</v>
          </cell>
          <cell r="CM21">
            <v>24363</v>
          </cell>
          <cell r="CN21">
            <v>15748</v>
          </cell>
          <cell r="CO21">
            <v>19102</v>
          </cell>
          <cell r="CP21">
            <v>16223</v>
          </cell>
          <cell r="CQ21">
            <v>27028</v>
          </cell>
          <cell r="CR21">
            <v>15850</v>
          </cell>
          <cell r="CS21">
            <v>15293</v>
          </cell>
          <cell r="CT21">
            <v>15346</v>
          </cell>
          <cell r="CU21">
            <v>13371</v>
          </cell>
          <cell r="CV21">
            <v>9878</v>
          </cell>
          <cell r="CW21">
            <v>22092</v>
          </cell>
          <cell r="CX21">
            <v>19534</v>
          </cell>
          <cell r="CY21">
            <v>9801</v>
          </cell>
          <cell r="CZ21">
            <v>19556</v>
          </cell>
          <cell r="DA21">
            <v>17105</v>
          </cell>
          <cell r="DB21">
            <v>15417</v>
          </cell>
          <cell r="DC21">
            <v>20455</v>
          </cell>
          <cell r="DD21">
            <v>20119</v>
          </cell>
          <cell r="DE21">
            <v>20233</v>
          </cell>
          <cell r="DF21">
            <v>15517</v>
          </cell>
          <cell r="DG21">
            <v>10394</v>
          </cell>
          <cell r="DH21">
            <v>15948</v>
          </cell>
          <cell r="DI21">
            <v>16099</v>
          </cell>
          <cell r="DJ21">
            <v>13148</v>
          </cell>
          <cell r="DK21">
            <v>16685</v>
          </cell>
          <cell r="DL21">
            <v>31818</v>
          </cell>
          <cell r="DM21">
            <v>20583</v>
          </cell>
          <cell r="DN21">
            <v>15780</v>
          </cell>
          <cell r="DO21">
            <v>17365</v>
          </cell>
          <cell r="DP21">
            <v>27223</v>
          </cell>
          <cell r="DQ21">
            <v>65384</v>
          </cell>
          <cell r="DR21">
            <v>67736</v>
          </cell>
          <cell r="DS21">
            <v>55675</v>
          </cell>
          <cell r="DT21">
            <v>10792</v>
          </cell>
          <cell r="DU21">
            <v>45664</v>
          </cell>
          <cell r="DV21">
            <v>17966</v>
          </cell>
          <cell r="DW21">
            <v>22118</v>
          </cell>
          <cell r="DX21">
            <v>26670</v>
          </cell>
          <cell r="DY21">
            <v>16190</v>
          </cell>
          <cell r="DZ21">
            <v>15661</v>
          </cell>
          <cell r="EA21">
            <v>23092</v>
          </cell>
          <cell r="EB21">
            <v>14708</v>
          </cell>
          <cell r="EC21">
            <v>16369</v>
          </cell>
          <cell r="ED21">
            <v>16366</v>
          </cell>
          <cell r="EE21">
            <v>16573</v>
          </cell>
          <cell r="EF21">
            <v>15441</v>
          </cell>
          <cell r="EG21">
            <v>24698</v>
          </cell>
          <cell r="EH21">
            <v>15328</v>
          </cell>
          <cell r="EI21">
            <v>22463</v>
          </cell>
          <cell r="EJ21">
            <v>53286</v>
          </cell>
          <cell r="EK21">
            <v>10073</v>
          </cell>
          <cell r="EL21">
            <v>10359</v>
          </cell>
          <cell r="EM21">
            <v>14889</v>
          </cell>
          <cell r="EN21">
            <v>14805</v>
          </cell>
          <cell r="EO21">
            <v>23474</v>
          </cell>
          <cell r="EP21">
            <v>5552</v>
          </cell>
          <cell r="EQ21">
            <v>12585</v>
          </cell>
          <cell r="ER21">
            <v>17547</v>
          </cell>
          <cell r="ES21">
            <v>6691</v>
          </cell>
          <cell r="ET21">
            <v>7246</v>
          </cell>
          <cell r="EU21">
            <v>14893</v>
          </cell>
          <cell r="EV21">
            <v>42243</v>
          </cell>
          <cell r="EW21">
            <v>39141</v>
          </cell>
          <cell r="EX21">
            <v>24880</v>
          </cell>
          <cell r="EY21">
            <v>15621</v>
          </cell>
          <cell r="EZ21">
            <v>9709</v>
          </cell>
          <cell r="FA21">
            <v>18769</v>
          </cell>
          <cell r="FB21">
            <v>18440</v>
          </cell>
          <cell r="FC21">
            <v>21741</v>
          </cell>
          <cell r="FD21">
            <v>11236</v>
          </cell>
          <cell r="FE21">
            <v>49991</v>
          </cell>
          <cell r="FF21">
            <v>26169</v>
          </cell>
          <cell r="FG21">
            <v>10029</v>
          </cell>
          <cell r="FH21">
            <v>19347</v>
          </cell>
          <cell r="FI21">
            <v>4623</v>
          </cell>
          <cell r="FJ21">
            <v>112293</v>
          </cell>
          <cell r="FK21">
            <v>34269</v>
          </cell>
          <cell r="FL21">
            <v>32256</v>
          </cell>
          <cell r="FM21">
            <v>20349</v>
          </cell>
          <cell r="FN21">
            <v>8947</v>
          </cell>
          <cell r="FO21">
            <v>24359</v>
          </cell>
          <cell r="FP21">
            <v>45223</v>
          </cell>
          <cell r="FQ21">
            <v>9749</v>
          </cell>
          <cell r="FR21">
            <v>9801</v>
          </cell>
          <cell r="FS21">
            <v>55888</v>
          </cell>
          <cell r="FT21">
            <v>19451</v>
          </cell>
          <cell r="FU21">
            <v>0</v>
          </cell>
          <cell r="FV21">
            <v>9551</v>
          </cell>
          <cell r="FW21">
            <v>18987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58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64</v>
          </cell>
          <cell r="K25">
            <v>0</v>
          </cell>
          <cell r="L25">
            <v>0</v>
          </cell>
          <cell r="M25">
            <v>155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176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5">
        <row r="1">
          <cell r="B1">
            <v>0</v>
          </cell>
          <cell r="C1">
            <v>0</v>
          </cell>
          <cell r="D1">
            <v>492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870</v>
          </cell>
          <cell r="N1">
            <v>0</v>
          </cell>
          <cell r="O1">
            <v>0</v>
          </cell>
          <cell r="P1">
            <v>0</v>
          </cell>
          <cell r="Q1">
            <v>300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243</v>
          </cell>
          <cell r="AC1">
            <v>0</v>
          </cell>
          <cell r="AD1">
            <v>453</v>
          </cell>
          <cell r="AE1">
            <v>222</v>
          </cell>
          <cell r="AF1">
            <v>0</v>
          </cell>
          <cell r="AG1">
            <v>498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2177</v>
          </cell>
          <cell r="AU1">
            <v>0</v>
          </cell>
          <cell r="AV1">
            <v>0</v>
          </cell>
          <cell r="AW1">
            <v>74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150</v>
          </cell>
          <cell r="BL1">
            <v>1681</v>
          </cell>
          <cell r="BM1">
            <v>1765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156</v>
          </cell>
          <cell r="BT1">
            <v>0</v>
          </cell>
          <cell r="BU1">
            <v>0</v>
          </cell>
          <cell r="BV1">
            <v>2309</v>
          </cell>
          <cell r="BW1">
            <v>0</v>
          </cell>
          <cell r="BX1">
            <v>915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43</v>
          </cell>
          <cell r="CF1">
            <v>0</v>
          </cell>
          <cell r="CG1">
            <v>0</v>
          </cell>
          <cell r="CH1">
            <v>0</v>
          </cell>
          <cell r="CI1">
            <v>59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63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1043</v>
          </cell>
          <cell r="DA1">
            <v>461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247</v>
          </cell>
          <cell r="DK1">
            <v>0</v>
          </cell>
          <cell r="DL1">
            <v>750</v>
          </cell>
          <cell r="DM1">
            <v>0</v>
          </cell>
          <cell r="DN1">
            <v>0</v>
          </cell>
          <cell r="DO1">
            <v>777</v>
          </cell>
          <cell r="DP1">
            <v>0</v>
          </cell>
          <cell r="DQ1">
            <v>0</v>
          </cell>
          <cell r="DR1">
            <v>0</v>
          </cell>
          <cell r="DS1">
            <v>10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21</v>
          </cell>
          <cell r="EM1">
            <v>0</v>
          </cell>
          <cell r="EN1">
            <v>0</v>
          </cell>
          <cell r="EO1">
            <v>0</v>
          </cell>
          <cell r="EP1">
            <v>4150</v>
          </cell>
          <cell r="EQ1">
            <v>0</v>
          </cell>
          <cell r="ER1">
            <v>58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256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3839</v>
          </cell>
          <cell r="AD4">
            <v>1303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1236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1280</v>
          </cell>
          <cell r="AR4">
            <v>0</v>
          </cell>
          <cell r="AS4">
            <v>0</v>
          </cell>
          <cell r="AT4">
            <v>1331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327</v>
          </cell>
          <cell r="BR4">
            <v>0</v>
          </cell>
          <cell r="BS4">
            <v>2348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3656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298</v>
          </cell>
          <cell r="CY4">
            <v>0</v>
          </cell>
          <cell r="CZ4">
            <v>0</v>
          </cell>
          <cell r="DA4">
            <v>686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5756</v>
          </cell>
          <cell r="DJ4">
            <v>0</v>
          </cell>
          <cell r="DK4">
            <v>312</v>
          </cell>
          <cell r="DL4">
            <v>0</v>
          </cell>
          <cell r="DM4">
            <v>0</v>
          </cell>
          <cell r="DN4">
            <v>0</v>
          </cell>
          <cell r="DO4">
            <v>801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318</v>
          </cell>
          <cell r="DU4">
            <v>109</v>
          </cell>
          <cell r="DV4">
            <v>0</v>
          </cell>
          <cell r="DW4">
            <v>2782</v>
          </cell>
          <cell r="DX4">
            <v>220</v>
          </cell>
          <cell r="DY4">
            <v>325</v>
          </cell>
          <cell r="DZ4">
            <v>0</v>
          </cell>
          <cell r="EA4">
            <v>0</v>
          </cell>
          <cell r="EB4">
            <v>0</v>
          </cell>
          <cell r="EC4">
            <v>110</v>
          </cell>
          <cell r="ED4">
            <v>0</v>
          </cell>
          <cell r="EE4">
            <v>323</v>
          </cell>
          <cell r="EF4">
            <v>2773</v>
          </cell>
          <cell r="EG4">
            <v>0</v>
          </cell>
          <cell r="EH4">
            <v>110</v>
          </cell>
          <cell r="EI4">
            <v>0</v>
          </cell>
          <cell r="EJ4">
            <v>0</v>
          </cell>
          <cell r="EK4">
            <v>0</v>
          </cell>
          <cell r="EL4">
            <v>227</v>
          </cell>
          <cell r="EM4">
            <v>223</v>
          </cell>
          <cell r="EN4">
            <v>114</v>
          </cell>
          <cell r="EO4">
            <v>13149</v>
          </cell>
          <cell r="EP4">
            <v>13141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229</v>
          </cell>
          <cell r="EV4">
            <v>672</v>
          </cell>
          <cell r="EW4">
            <v>0</v>
          </cell>
          <cell r="EX4">
            <v>4449</v>
          </cell>
          <cell r="EY4">
            <v>15918</v>
          </cell>
          <cell r="EZ4">
            <v>2140</v>
          </cell>
          <cell r="FA4">
            <v>2387</v>
          </cell>
          <cell r="FB4">
            <v>0</v>
          </cell>
          <cell r="FC4">
            <v>0</v>
          </cell>
          <cell r="FD4">
            <v>264</v>
          </cell>
          <cell r="FE4">
            <v>174</v>
          </cell>
          <cell r="FF4">
            <v>0</v>
          </cell>
          <cell r="FG4">
            <v>0</v>
          </cell>
          <cell r="FH4">
            <v>1921</v>
          </cell>
          <cell r="FI4">
            <v>0</v>
          </cell>
          <cell r="FJ4">
            <v>0</v>
          </cell>
          <cell r="FK4">
            <v>647</v>
          </cell>
          <cell r="FL4">
            <v>0</v>
          </cell>
          <cell r="FM4">
            <v>0</v>
          </cell>
          <cell r="FN4">
            <v>0</v>
          </cell>
          <cell r="FO4">
            <v>806</v>
          </cell>
          <cell r="FP4">
            <v>0</v>
          </cell>
          <cell r="FQ4">
            <v>348</v>
          </cell>
          <cell r="FR4">
            <v>1473</v>
          </cell>
          <cell r="FS4">
            <v>764</v>
          </cell>
          <cell r="FT4">
            <v>581</v>
          </cell>
          <cell r="FU4">
            <v>5286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256</v>
          </cell>
          <cell r="E6">
            <v>0</v>
          </cell>
          <cell r="F6">
            <v>0</v>
          </cell>
          <cell r="G6">
            <v>0</v>
          </cell>
          <cell r="H6">
            <v>516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24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33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5688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5510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5473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5358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5427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5526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5455</v>
          </cell>
          <cell r="ER6">
            <v>0</v>
          </cell>
          <cell r="ES6">
            <v>0</v>
          </cell>
          <cell r="ET6">
            <v>160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746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54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200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3725</v>
          </cell>
          <cell r="BD10">
            <v>0</v>
          </cell>
          <cell r="BE10">
            <v>0</v>
          </cell>
          <cell r="BF10">
            <v>4600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1800</v>
          </cell>
          <cell r="BS10">
            <v>0</v>
          </cell>
          <cell r="BT10">
            <v>0</v>
          </cell>
          <cell r="BU10">
            <v>0</v>
          </cell>
          <cell r="BV10">
            <v>2884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4514</v>
          </cell>
          <cell r="CD10">
            <v>0</v>
          </cell>
          <cell r="CE10">
            <v>0</v>
          </cell>
          <cell r="CF10">
            <v>4350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18355</v>
          </cell>
          <cell r="CM10">
            <v>0</v>
          </cell>
          <cell r="CN10">
            <v>0</v>
          </cell>
          <cell r="CO10">
            <v>0</v>
          </cell>
          <cell r="CP10">
            <v>2800</v>
          </cell>
          <cell r="CQ10">
            <v>180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2164</v>
          </cell>
          <cell r="CW10">
            <v>0</v>
          </cell>
          <cell r="CX10">
            <v>0</v>
          </cell>
          <cell r="CY10">
            <v>7274</v>
          </cell>
          <cell r="CZ10">
            <v>0</v>
          </cell>
          <cell r="DA10">
            <v>5011</v>
          </cell>
          <cell r="DB10">
            <v>9928</v>
          </cell>
          <cell r="DC10">
            <v>0</v>
          </cell>
          <cell r="DD10">
            <v>2284</v>
          </cell>
          <cell r="DE10">
            <v>0</v>
          </cell>
          <cell r="DF10">
            <v>0</v>
          </cell>
          <cell r="DG10">
            <v>3353</v>
          </cell>
          <cell r="DH10">
            <v>0</v>
          </cell>
          <cell r="DI10">
            <v>1698</v>
          </cell>
          <cell r="DJ10">
            <v>0</v>
          </cell>
          <cell r="DK10">
            <v>3056</v>
          </cell>
          <cell r="DL10">
            <v>0</v>
          </cell>
          <cell r="DM10">
            <v>6911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3034</v>
          </cell>
          <cell r="DS10">
            <v>7437</v>
          </cell>
          <cell r="DT10">
            <v>0</v>
          </cell>
          <cell r="DU10">
            <v>0</v>
          </cell>
          <cell r="DV10">
            <v>0</v>
          </cell>
          <cell r="DW10">
            <v>9434</v>
          </cell>
          <cell r="DX10">
            <v>0</v>
          </cell>
          <cell r="DY10">
            <v>0</v>
          </cell>
          <cell r="DZ10">
            <v>0</v>
          </cell>
          <cell r="EA10">
            <v>6493</v>
          </cell>
          <cell r="EB10">
            <v>0</v>
          </cell>
          <cell r="EC10">
            <v>8878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19895</v>
          </cell>
          <cell r="EJ10">
            <v>0</v>
          </cell>
          <cell r="EK10">
            <v>4595</v>
          </cell>
          <cell r="EL10">
            <v>0</v>
          </cell>
          <cell r="EM10">
            <v>6436</v>
          </cell>
          <cell r="EN10">
            <v>4824</v>
          </cell>
          <cell r="EO10">
            <v>0</v>
          </cell>
          <cell r="EP10">
            <v>0</v>
          </cell>
          <cell r="EQ10">
            <v>0</v>
          </cell>
          <cell r="ER10">
            <v>5259</v>
          </cell>
          <cell r="ES10">
            <v>0</v>
          </cell>
          <cell r="ET10">
            <v>259</v>
          </cell>
          <cell r="EU10">
            <v>0</v>
          </cell>
          <cell r="EV10">
            <v>17410</v>
          </cell>
          <cell r="EW10">
            <v>0</v>
          </cell>
          <cell r="EX10">
            <v>0</v>
          </cell>
          <cell r="EY10">
            <v>0</v>
          </cell>
          <cell r="EZ10">
            <v>263</v>
          </cell>
          <cell r="FA10">
            <v>5433</v>
          </cell>
          <cell r="FB10">
            <v>0</v>
          </cell>
          <cell r="FC10">
            <v>6020</v>
          </cell>
          <cell r="FD10">
            <v>5336</v>
          </cell>
          <cell r="FE10">
            <v>0</v>
          </cell>
          <cell r="FF10">
            <v>0</v>
          </cell>
          <cell r="FG10">
            <v>17000</v>
          </cell>
          <cell r="FH10">
            <v>8136</v>
          </cell>
          <cell r="FI10">
            <v>10242</v>
          </cell>
          <cell r="FJ10">
            <v>0</v>
          </cell>
          <cell r="FK10">
            <v>0</v>
          </cell>
          <cell r="FL10">
            <v>0</v>
          </cell>
          <cell r="FM10">
            <v>473</v>
          </cell>
          <cell r="FN10">
            <v>2649</v>
          </cell>
          <cell r="FO10">
            <v>0</v>
          </cell>
          <cell r="FP10">
            <v>3606</v>
          </cell>
          <cell r="FQ10">
            <v>0</v>
          </cell>
          <cell r="FR10">
            <v>0</v>
          </cell>
          <cell r="FS10">
            <v>0</v>
          </cell>
          <cell r="FT10">
            <v>11975</v>
          </cell>
          <cell r="FU10">
            <v>0</v>
          </cell>
          <cell r="FV10">
            <v>38</v>
          </cell>
          <cell r="FW10">
            <v>2924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1100</v>
          </cell>
          <cell r="X11">
            <v>0</v>
          </cell>
          <cell r="Y11">
            <v>1580</v>
          </cell>
          <cell r="Z11">
            <v>0</v>
          </cell>
          <cell r="AA11">
            <v>0</v>
          </cell>
          <cell r="AB11">
            <v>0</v>
          </cell>
          <cell r="AC11">
            <v>311</v>
          </cell>
          <cell r="AD11">
            <v>700</v>
          </cell>
          <cell r="AE11">
            <v>0</v>
          </cell>
          <cell r="AF11">
            <v>0</v>
          </cell>
          <cell r="AG11">
            <v>2055</v>
          </cell>
          <cell r="AH11">
            <v>823</v>
          </cell>
          <cell r="AI11">
            <v>9376</v>
          </cell>
          <cell r="AJ11">
            <v>0</v>
          </cell>
          <cell r="AK11">
            <v>0</v>
          </cell>
          <cell r="AL11">
            <v>0</v>
          </cell>
          <cell r="AM11">
            <v>39</v>
          </cell>
          <cell r="AN11">
            <v>860</v>
          </cell>
          <cell r="AO11">
            <v>1400</v>
          </cell>
          <cell r="AP11">
            <v>1600</v>
          </cell>
          <cell r="AQ11">
            <v>3400</v>
          </cell>
          <cell r="AR11">
            <v>3550</v>
          </cell>
          <cell r="AS11">
            <v>13100</v>
          </cell>
          <cell r="AT11">
            <v>6000</v>
          </cell>
          <cell r="AU11">
            <v>1100</v>
          </cell>
          <cell r="AV11">
            <v>0</v>
          </cell>
          <cell r="AW11">
            <v>3300</v>
          </cell>
          <cell r="AX11">
            <v>0</v>
          </cell>
          <cell r="AY11">
            <v>8831</v>
          </cell>
          <cell r="AZ11">
            <v>800</v>
          </cell>
          <cell r="BA11">
            <v>0</v>
          </cell>
          <cell r="BB11">
            <v>0</v>
          </cell>
          <cell r="BC11">
            <v>0</v>
          </cell>
          <cell r="BD11">
            <v>19500</v>
          </cell>
          <cell r="BE11">
            <v>0</v>
          </cell>
          <cell r="BF11">
            <v>54</v>
          </cell>
          <cell r="BG11">
            <v>3914</v>
          </cell>
          <cell r="BH11">
            <v>800</v>
          </cell>
          <cell r="BI11">
            <v>2350</v>
          </cell>
          <cell r="BJ11">
            <v>0</v>
          </cell>
          <cell r="BK11">
            <v>7000</v>
          </cell>
          <cell r="BL11">
            <v>809</v>
          </cell>
          <cell r="BM11">
            <v>0</v>
          </cell>
          <cell r="BN11">
            <v>3000</v>
          </cell>
          <cell r="BO11">
            <v>0</v>
          </cell>
          <cell r="BP11">
            <v>2638</v>
          </cell>
          <cell r="BQ11">
            <v>4300</v>
          </cell>
          <cell r="BR11">
            <v>23</v>
          </cell>
          <cell r="BS11">
            <v>931</v>
          </cell>
          <cell r="BT11">
            <v>19000</v>
          </cell>
          <cell r="BU11">
            <v>1400</v>
          </cell>
          <cell r="BV11">
            <v>1400</v>
          </cell>
          <cell r="BW11">
            <v>59</v>
          </cell>
          <cell r="BX11">
            <v>8000</v>
          </cell>
          <cell r="BY11">
            <v>0</v>
          </cell>
          <cell r="BZ11">
            <v>1000</v>
          </cell>
          <cell r="CA11">
            <v>23</v>
          </cell>
          <cell r="CB11">
            <v>8466</v>
          </cell>
          <cell r="CC11">
            <v>4700</v>
          </cell>
          <cell r="CD11">
            <v>5900</v>
          </cell>
          <cell r="CE11">
            <v>1000</v>
          </cell>
          <cell r="CF11">
            <v>11020</v>
          </cell>
          <cell r="CG11">
            <v>930</v>
          </cell>
          <cell r="CH11">
            <v>1000</v>
          </cell>
          <cell r="CI11">
            <v>0</v>
          </cell>
          <cell r="CJ11">
            <v>8000</v>
          </cell>
          <cell r="CK11">
            <v>14000</v>
          </cell>
          <cell r="CL11">
            <v>8500</v>
          </cell>
          <cell r="CM11">
            <v>0</v>
          </cell>
          <cell r="CN11">
            <v>0</v>
          </cell>
          <cell r="CO11">
            <v>1300</v>
          </cell>
          <cell r="CP11">
            <v>3000</v>
          </cell>
          <cell r="CQ11">
            <v>8000</v>
          </cell>
          <cell r="CR11">
            <v>7500</v>
          </cell>
          <cell r="CS11">
            <v>5425</v>
          </cell>
          <cell r="CT11">
            <v>6467</v>
          </cell>
          <cell r="CU11">
            <v>9000</v>
          </cell>
          <cell r="CV11">
            <v>4400</v>
          </cell>
          <cell r="CW11">
            <v>8814</v>
          </cell>
          <cell r="CX11">
            <v>6000</v>
          </cell>
          <cell r="CY11">
            <v>0</v>
          </cell>
          <cell r="CZ11">
            <v>9414</v>
          </cell>
          <cell r="DA11">
            <v>5820</v>
          </cell>
          <cell r="DB11">
            <v>0</v>
          </cell>
          <cell r="DC11">
            <v>23800</v>
          </cell>
          <cell r="DD11">
            <v>176</v>
          </cell>
          <cell r="DE11">
            <v>11300</v>
          </cell>
          <cell r="DF11">
            <v>0</v>
          </cell>
          <cell r="DG11">
            <v>8602</v>
          </cell>
          <cell r="DH11">
            <v>0</v>
          </cell>
          <cell r="DI11">
            <v>8350</v>
          </cell>
          <cell r="DJ11">
            <v>17500</v>
          </cell>
          <cell r="DK11">
            <v>0</v>
          </cell>
          <cell r="DL11">
            <v>10050</v>
          </cell>
          <cell r="DM11">
            <v>16500</v>
          </cell>
          <cell r="DN11">
            <v>1840</v>
          </cell>
          <cell r="DO11">
            <v>52</v>
          </cell>
          <cell r="DP11">
            <v>8500</v>
          </cell>
          <cell r="DQ11">
            <v>0</v>
          </cell>
          <cell r="DR11">
            <v>9160</v>
          </cell>
          <cell r="DS11">
            <v>8350</v>
          </cell>
          <cell r="DT11">
            <v>8567</v>
          </cell>
          <cell r="DU11">
            <v>0</v>
          </cell>
          <cell r="DV11">
            <v>26</v>
          </cell>
          <cell r="DW11">
            <v>16480</v>
          </cell>
          <cell r="DX11">
            <v>0</v>
          </cell>
          <cell r="DY11">
            <v>7400</v>
          </cell>
          <cell r="DZ11">
            <v>1261</v>
          </cell>
          <cell r="EA11">
            <v>15500</v>
          </cell>
          <cell r="EB11">
            <v>10668</v>
          </cell>
          <cell r="EC11">
            <v>0</v>
          </cell>
          <cell r="ED11">
            <v>16550</v>
          </cell>
          <cell r="EE11">
            <v>0</v>
          </cell>
          <cell r="EF11">
            <v>1675</v>
          </cell>
          <cell r="EG11">
            <v>15500</v>
          </cell>
          <cell r="EH11">
            <v>0</v>
          </cell>
          <cell r="EI11">
            <v>267</v>
          </cell>
          <cell r="EJ11">
            <v>19007</v>
          </cell>
          <cell r="EK11">
            <v>1400</v>
          </cell>
          <cell r="EL11">
            <v>7400</v>
          </cell>
          <cell r="EM11">
            <v>45</v>
          </cell>
          <cell r="EN11">
            <v>17800</v>
          </cell>
          <cell r="EO11">
            <v>1600</v>
          </cell>
          <cell r="EP11">
            <v>17434</v>
          </cell>
          <cell r="EQ11">
            <v>4062</v>
          </cell>
          <cell r="ER11">
            <v>0</v>
          </cell>
          <cell r="ES11">
            <v>4997</v>
          </cell>
          <cell r="ET11">
            <v>1278</v>
          </cell>
          <cell r="EU11">
            <v>15481</v>
          </cell>
          <cell r="EV11">
            <v>2094</v>
          </cell>
          <cell r="EW11">
            <v>18266</v>
          </cell>
          <cell r="EX11">
            <v>16008</v>
          </cell>
          <cell r="EY11">
            <v>26</v>
          </cell>
          <cell r="EZ11">
            <v>35184</v>
          </cell>
          <cell r="FA11">
            <v>0</v>
          </cell>
          <cell r="FB11">
            <v>13000</v>
          </cell>
          <cell r="FC11">
            <v>0</v>
          </cell>
          <cell r="FD11">
            <v>11513</v>
          </cell>
          <cell r="FE11">
            <v>17710</v>
          </cell>
          <cell r="FF11">
            <v>113</v>
          </cell>
          <cell r="FG11">
            <v>2184</v>
          </cell>
          <cell r="FH11">
            <v>8292</v>
          </cell>
          <cell r="FI11">
            <v>11778</v>
          </cell>
          <cell r="FJ11">
            <v>0</v>
          </cell>
          <cell r="FK11">
            <v>18230</v>
          </cell>
          <cell r="FL11">
            <v>37650</v>
          </cell>
          <cell r="FM11">
            <v>0</v>
          </cell>
          <cell r="FN11">
            <v>256</v>
          </cell>
          <cell r="FO11">
            <v>11798</v>
          </cell>
          <cell r="FP11">
            <v>20068</v>
          </cell>
          <cell r="FQ11">
            <v>0</v>
          </cell>
          <cell r="FR11">
            <v>2830</v>
          </cell>
          <cell r="FS11">
            <v>11768</v>
          </cell>
          <cell r="FT11">
            <v>12673</v>
          </cell>
          <cell r="FU11">
            <v>54</v>
          </cell>
          <cell r="FV11">
            <v>16230</v>
          </cell>
          <cell r="FW11">
            <v>22500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250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2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245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530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5500</v>
          </cell>
          <cell r="BR13">
            <v>889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18</v>
          </cell>
          <cell r="CB13">
            <v>759</v>
          </cell>
          <cell r="CC13">
            <v>0</v>
          </cell>
          <cell r="CD13">
            <v>2587</v>
          </cell>
          <cell r="CE13">
            <v>0</v>
          </cell>
          <cell r="CF13">
            <v>1289</v>
          </cell>
          <cell r="CG13">
            <v>3171</v>
          </cell>
          <cell r="CH13">
            <v>8850</v>
          </cell>
          <cell r="CI13">
            <v>16137</v>
          </cell>
          <cell r="CJ13">
            <v>798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3900</v>
          </cell>
          <cell r="CP13">
            <v>2777</v>
          </cell>
          <cell r="CQ13">
            <v>832</v>
          </cell>
          <cell r="CR13">
            <v>930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5554</v>
          </cell>
          <cell r="DA13">
            <v>0</v>
          </cell>
          <cell r="DB13">
            <v>0</v>
          </cell>
          <cell r="DC13">
            <v>1456</v>
          </cell>
          <cell r="DD13">
            <v>0</v>
          </cell>
          <cell r="DE13">
            <v>289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1154</v>
          </cell>
          <cell r="DK13">
            <v>0</v>
          </cell>
          <cell r="DL13">
            <v>1120</v>
          </cell>
          <cell r="DM13">
            <v>3591</v>
          </cell>
          <cell r="DN13">
            <v>0</v>
          </cell>
          <cell r="DO13">
            <v>1357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1359</v>
          </cell>
          <cell r="DX13">
            <v>0</v>
          </cell>
          <cell r="DY13">
            <v>3746</v>
          </cell>
          <cell r="DZ13">
            <v>21</v>
          </cell>
          <cell r="EA13">
            <v>5</v>
          </cell>
          <cell r="EB13">
            <v>1146</v>
          </cell>
          <cell r="EC13">
            <v>453</v>
          </cell>
          <cell r="ED13">
            <v>0</v>
          </cell>
          <cell r="EE13">
            <v>0</v>
          </cell>
          <cell r="EF13">
            <v>0</v>
          </cell>
          <cell r="EG13">
            <v>1774</v>
          </cell>
          <cell r="EH13">
            <v>0</v>
          </cell>
          <cell r="EI13">
            <v>0</v>
          </cell>
          <cell r="EJ13">
            <v>1027</v>
          </cell>
          <cell r="EK13">
            <v>0</v>
          </cell>
          <cell r="EL13">
            <v>2940</v>
          </cell>
          <cell r="EM13">
            <v>0</v>
          </cell>
          <cell r="EN13">
            <v>0</v>
          </cell>
          <cell r="EO13">
            <v>0</v>
          </cell>
          <cell r="EP13">
            <v>1605</v>
          </cell>
          <cell r="EQ13">
            <v>1056</v>
          </cell>
          <cell r="ER13">
            <v>992</v>
          </cell>
          <cell r="ES13">
            <v>1461</v>
          </cell>
          <cell r="ET13">
            <v>226</v>
          </cell>
          <cell r="EU13">
            <v>615</v>
          </cell>
          <cell r="EV13">
            <v>1032</v>
          </cell>
          <cell r="EW13">
            <v>5076</v>
          </cell>
          <cell r="EX13">
            <v>0</v>
          </cell>
          <cell r="EY13">
            <v>699</v>
          </cell>
          <cell r="EZ13">
            <v>0</v>
          </cell>
          <cell r="FA13">
            <v>0</v>
          </cell>
          <cell r="FB13">
            <v>0</v>
          </cell>
          <cell r="FC13">
            <v>1754</v>
          </cell>
          <cell r="FD13">
            <v>1495</v>
          </cell>
          <cell r="FE13">
            <v>0</v>
          </cell>
          <cell r="FF13">
            <v>530</v>
          </cell>
          <cell r="FG13">
            <v>2062</v>
          </cell>
          <cell r="FH13">
            <v>4032</v>
          </cell>
          <cell r="FI13">
            <v>471</v>
          </cell>
          <cell r="FJ13">
            <v>278</v>
          </cell>
          <cell r="FK13">
            <v>1256</v>
          </cell>
          <cell r="FL13">
            <v>0</v>
          </cell>
          <cell r="FM13">
            <v>0</v>
          </cell>
          <cell r="FN13">
            <v>1015</v>
          </cell>
          <cell r="FO13">
            <v>1372</v>
          </cell>
          <cell r="FP13">
            <v>0</v>
          </cell>
          <cell r="FQ13">
            <v>744</v>
          </cell>
          <cell r="FR13">
            <v>0</v>
          </cell>
          <cell r="FS13">
            <v>978</v>
          </cell>
          <cell r="FT13">
            <v>5051</v>
          </cell>
          <cell r="FU13">
            <v>0</v>
          </cell>
          <cell r="FV13">
            <v>0</v>
          </cell>
          <cell r="FW13">
            <v>521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5530</v>
          </cell>
          <cell r="AH15">
            <v>0</v>
          </cell>
          <cell r="AI15">
            <v>27508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1442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1429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26273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1529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3124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3090</v>
          </cell>
          <cell r="ER15">
            <v>0</v>
          </cell>
          <cell r="ES15">
            <v>1652</v>
          </cell>
          <cell r="ET15">
            <v>0</v>
          </cell>
          <cell r="EU15">
            <v>3222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3700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2358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60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45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2052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39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4335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307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4752</v>
          </cell>
          <cell r="AE24">
            <v>0</v>
          </cell>
          <cell r="AF24">
            <v>0</v>
          </cell>
          <cell r="AG24">
            <v>0</v>
          </cell>
          <cell r="AH24">
            <v>390</v>
          </cell>
          <cell r="AI24">
            <v>525</v>
          </cell>
          <cell r="AJ24">
            <v>266</v>
          </cell>
          <cell r="AK24">
            <v>0</v>
          </cell>
          <cell r="AL24">
            <v>0</v>
          </cell>
          <cell r="AM24">
            <v>623</v>
          </cell>
          <cell r="AN24">
            <v>1129</v>
          </cell>
          <cell r="AO24">
            <v>2101</v>
          </cell>
          <cell r="AP24">
            <v>3656</v>
          </cell>
          <cell r="AQ24">
            <v>1991</v>
          </cell>
          <cell r="AR24">
            <v>0</v>
          </cell>
          <cell r="AS24">
            <v>0</v>
          </cell>
          <cell r="AT24">
            <v>0</v>
          </cell>
          <cell r="AU24">
            <v>3018</v>
          </cell>
          <cell r="AV24">
            <v>0</v>
          </cell>
          <cell r="AW24">
            <v>0</v>
          </cell>
          <cell r="AX24">
            <v>0</v>
          </cell>
          <cell r="AY24">
            <v>769</v>
          </cell>
          <cell r="AZ24">
            <v>1067</v>
          </cell>
          <cell r="BA24">
            <v>4925</v>
          </cell>
          <cell r="BB24">
            <v>1725</v>
          </cell>
          <cell r="BC24">
            <v>1147</v>
          </cell>
          <cell r="BD24">
            <v>2024</v>
          </cell>
          <cell r="BE24">
            <v>0</v>
          </cell>
          <cell r="BF24">
            <v>2957</v>
          </cell>
          <cell r="BG24">
            <v>0</v>
          </cell>
          <cell r="BH24">
            <v>0</v>
          </cell>
          <cell r="BI24">
            <v>0</v>
          </cell>
          <cell r="BJ24">
            <v>725</v>
          </cell>
          <cell r="BK24">
            <v>1088</v>
          </cell>
          <cell r="BL24">
            <v>1673</v>
          </cell>
          <cell r="BM24">
            <v>3828</v>
          </cell>
          <cell r="BN24">
            <v>3829</v>
          </cell>
          <cell r="BO24">
            <v>1184</v>
          </cell>
          <cell r="BP24">
            <v>0</v>
          </cell>
          <cell r="BQ24">
            <v>0</v>
          </cell>
          <cell r="BR24">
            <v>880</v>
          </cell>
          <cell r="BS24">
            <v>0</v>
          </cell>
          <cell r="BT24">
            <v>710</v>
          </cell>
          <cell r="BU24">
            <v>0</v>
          </cell>
          <cell r="BV24">
            <v>0</v>
          </cell>
          <cell r="BW24">
            <v>3478</v>
          </cell>
          <cell r="BX24">
            <v>2419</v>
          </cell>
          <cell r="BY24">
            <v>7022</v>
          </cell>
          <cell r="BZ24">
            <v>5072</v>
          </cell>
          <cell r="CA24">
            <v>2163</v>
          </cell>
          <cell r="CB24">
            <v>1067</v>
          </cell>
          <cell r="CC24">
            <v>3290</v>
          </cell>
          <cell r="CD24">
            <v>860</v>
          </cell>
          <cell r="CE24">
            <v>0</v>
          </cell>
          <cell r="CF24">
            <v>1649</v>
          </cell>
          <cell r="CG24">
            <v>0</v>
          </cell>
          <cell r="CH24">
            <v>0</v>
          </cell>
          <cell r="CI24">
            <v>4301</v>
          </cell>
          <cell r="CJ24">
            <v>4415</v>
          </cell>
          <cell r="CK24">
            <v>6923</v>
          </cell>
          <cell r="CL24">
            <v>7059</v>
          </cell>
          <cell r="CM24">
            <v>1450</v>
          </cell>
          <cell r="CN24">
            <v>1889</v>
          </cell>
          <cell r="CO24">
            <v>2360</v>
          </cell>
          <cell r="CP24">
            <v>2335</v>
          </cell>
          <cell r="CQ24">
            <v>0</v>
          </cell>
          <cell r="CR24">
            <v>516</v>
          </cell>
          <cell r="CS24">
            <v>3236</v>
          </cell>
          <cell r="CT24">
            <v>0</v>
          </cell>
          <cell r="CU24">
            <v>3228</v>
          </cell>
          <cell r="CV24">
            <v>4162</v>
          </cell>
          <cell r="CW24">
            <v>8158</v>
          </cell>
          <cell r="CX24">
            <v>1615</v>
          </cell>
          <cell r="CY24">
            <v>5942</v>
          </cell>
          <cell r="CZ24">
            <v>179</v>
          </cell>
          <cell r="DA24">
            <v>0</v>
          </cell>
          <cell r="DB24">
            <v>1470</v>
          </cell>
          <cell r="DC24">
            <v>0</v>
          </cell>
          <cell r="DD24">
            <v>0</v>
          </cell>
          <cell r="DE24">
            <v>0</v>
          </cell>
          <cell r="DF24">
            <v>2964</v>
          </cell>
          <cell r="DG24">
            <v>0</v>
          </cell>
          <cell r="DH24">
            <v>4422</v>
          </cell>
          <cell r="DI24">
            <v>6733</v>
          </cell>
          <cell r="DJ24">
            <v>3174</v>
          </cell>
          <cell r="DK24">
            <v>4050</v>
          </cell>
          <cell r="DL24">
            <v>405</v>
          </cell>
          <cell r="DM24">
            <v>0</v>
          </cell>
          <cell r="DN24">
            <v>1512</v>
          </cell>
          <cell r="DO24">
            <v>0</v>
          </cell>
          <cell r="DP24">
            <v>0</v>
          </cell>
          <cell r="DQ24">
            <v>0</v>
          </cell>
          <cell r="DR24">
            <v>1796</v>
          </cell>
          <cell r="DS24">
            <v>7010</v>
          </cell>
          <cell r="DT24">
            <v>2899</v>
          </cell>
          <cell r="DU24">
            <v>6176</v>
          </cell>
          <cell r="DV24">
            <v>6075</v>
          </cell>
          <cell r="DW24">
            <v>3541</v>
          </cell>
          <cell r="DX24">
            <v>4030</v>
          </cell>
          <cell r="DY24">
            <v>2620</v>
          </cell>
          <cell r="DZ24">
            <v>1350</v>
          </cell>
          <cell r="EA24">
            <v>4209</v>
          </cell>
          <cell r="EB24">
            <v>270</v>
          </cell>
          <cell r="EC24">
            <v>0</v>
          </cell>
          <cell r="ED24">
            <v>11544</v>
          </cell>
          <cell r="EE24">
            <v>0</v>
          </cell>
          <cell r="EF24">
            <v>2510</v>
          </cell>
          <cell r="EG24">
            <v>6550</v>
          </cell>
          <cell r="EH24">
            <v>4843</v>
          </cell>
          <cell r="EI24">
            <v>3092</v>
          </cell>
          <cell r="EJ24">
            <v>2011</v>
          </cell>
          <cell r="EK24">
            <v>1130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21467</v>
          </cell>
          <cell r="EQ24">
            <v>1533</v>
          </cell>
          <cell r="ER24">
            <v>0</v>
          </cell>
          <cell r="ES24">
            <v>473</v>
          </cell>
          <cell r="ET24">
            <v>15714</v>
          </cell>
          <cell r="EU24">
            <v>2523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8259</v>
          </cell>
          <cell r="FC24">
            <v>4588</v>
          </cell>
          <cell r="FD24">
            <v>0</v>
          </cell>
          <cell r="FE24">
            <v>0</v>
          </cell>
          <cell r="FF24">
            <v>1261</v>
          </cell>
          <cell r="FG24">
            <v>791</v>
          </cell>
          <cell r="FH24">
            <v>0</v>
          </cell>
          <cell r="FI24">
            <v>1264</v>
          </cell>
          <cell r="FJ24">
            <v>0</v>
          </cell>
          <cell r="FK24">
            <v>789</v>
          </cell>
          <cell r="FL24">
            <v>0</v>
          </cell>
          <cell r="FM24">
            <v>0</v>
          </cell>
          <cell r="FN24">
            <v>9693</v>
          </cell>
          <cell r="FO24">
            <v>0</v>
          </cell>
          <cell r="FP24">
            <v>7722</v>
          </cell>
          <cell r="FQ24">
            <v>9432</v>
          </cell>
          <cell r="FR24">
            <v>7738</v>
          </cell>
          <cell r="FS24">
            <v>2207</v>
          </cell>
          <cell r="FT24">
            <v>315</v>
          </cell>
          <cell r="FU24">
            <v>2839</v>
          </cell>
          <cell r="FV24">
            <v>0</v>
          </cell>
          <cell r="FW24">
            <v>788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5665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4252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46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22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346</v>
          </cell>
          <cell r="CI25">
            <v>0</v>
          </cell>
          <cell r="CJ25">
            <v>76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24</v>
          </cell>
          <cell r="CX25">
            <v>0</v>
          </cell>
          <cell r="CY25">
            <v>0</v>
          </cell>
          <cell r="CZ25">
            <v>0</v>
          </cell>
          <cell r="DA25">
            <v>2605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23</v>
          </cell>
          <cell r="DG25">
            <v>48</v>
          </cell>
          <cell r="DH25">
            <v>137</v>
          </cell>
          <cell r="DI25">
            <v>0</v>
          </cell>
          <cell r="DJ25">
            <v>35</v>
          </cell>
          <cell r="DK25">
            <v>0</v>
          </cell>
          <cell r="DL25">
            <v>24</v>
          </cell>
          <cell r="DM25">
            <v>5844</v>
          </cell>
          <cell r="DN25">
            <v>70</v>
          </cell>
          <cell r="DO25">
            <v>1380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144</v>
          </cell>
          <cell r="DU25">
            <v>24</v>
          </cell>
          <cell r="DV25">
            <v>24</v>
          </cell>
          <cell r="DW25">
            <v>48</v>
          </cell>
          <cell r="DX25">
            <v>119</v>
          </cell>
          <cell r="DY25">
            <v>43</v>
          </cell>
          <cell r="DZ25">
            <v>0</v>
          </cell>
          <cell r="EA25">
            <v>20</v>
          </cell>
          <cell r="EB25">
            <v>0</v>
          </cell>
          <cell r="EC25">
            <v>16</v>
          </cell>
          <cell r="ED25">
            <v>0</v>
          </cell>
          <cell r="EE25">
            <v>139</v>
          </cell>
          <cell r="EF25">
            <v>74</v>
          </cell>
          <cell r="EG25">
            <v>354</v>
          </cell>
          <cell r="EH25">
            <v>25</v>
          </cell>
          <cell r="EI25">
            <v>0</v>
          </cell>
          <cell r="EJ25">
            <v>98</v>
          </cell>
          <cell r="EK25">
            <v>3556</v>
          </cell>
          <cell r="EL25">
            <v>98</v>
          </cell>
          <cell r="EM25">
            <v>153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430</v>
          </cell>
          <cell r="ES25">
            <v>0</v>
          </cell>
          <cell r="ET25">
            <v>335</v>
          </cell>
          <cell r="EU25">
            <v>68</v>
          </cell>
          <cell r="EV25">
            <v>0</v>
          </cell>
          <cell r="EW25">
            <v>0</v>
          </cell>
          <cell r="EX25">
            <v>48</v>
          </cell>
          <cell r="EY25">
            <v>1386</v>
          </cell>
          <cell r="EZ25">
            <v>0</v>
          </cell>
          <cell r="FA25">
            <v>0</v>
          </cell>
          <cell r="FB25">
            <v>0</v>
          </cell>
          <cell r="FC25">
            <v>2686</v>
          </cell>
          <cell r="FD25">
            <v>323</v>
          </cell>
          <cell r="FE25">
            <v>3131</v>
          </cell>
          <cell r="FF25">
            <v>83</v>
          </cell>
          <cell r="FG25">
            <v>40</v>
          </cell>
          <cell r="FH25">
            <v>0</v>
          </cell>
          <cell r="FI25">
            <v>0</v>
          </cell>
          <cell r="FJ25">
            <v>74</v>
          </cell>
          <cell r="FK25">
            <v>0</v>
          </cell>
          <cell r="FL25">
            <v>23</v>
          </cell>
          <cell r="FM25">
            <v>0</v>
          </cell>
          <cell r="FN25">
            <v>0</v>
          </cell>
          <cell r="FO25">
            <v>501</v>
          </cell>
          <cell r="FP25">
            <v>0</v>
          </cell>
          <cell r="FQ25">
            <v>1792</v>
          </cell>
          <cell r="FR25">
            <v>29</v>
          </cell>
          <cell r="FS25">
            <v>222</v>
          </cell>
          <cell r="FT25">
            <v>0</v>
          </cell>
          <cell r="FU25">
            <v>0</v>
          </cell>
          <cell r="FV25">
            <v>0</v>
          </cell>
          <cell r="FW25">
            <v>2175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33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157</v>
          </cell>
          <cell r="FW27">
            <v>0</v>
          </cell>
          <cell r="FX27">
            <v>0</v>
          </cell>
          <cell r="FY27">
            <v>0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25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40</v>
          </cell>
          <cell r="V1">
            <v>0</v>
          </cell>
          <cell r="W1">
            <v>0</v>
          </cell>
          <cell r="X1">
            <v>0</v>
          </cell>
          <cell r="Y1">
            <v>35</v>
          </cell>
          <cell r="Z1">
            <v>0</v>
          </cell>
          <cell r="AA1">
            <v>1583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724</v>
          </cell>
          <cell r="AH1">
            <v>0</v>
          </cell>
          <cell r="AI1">
            <v>0</v>
          </cell>
          <cell r="AJ1">
            <v>202</v>
          </cell>
          <cell r="AK1">
            <v>0</v>
          </cell>
          <cell r="AL1">
            <v>295</v>
          </cell>
          <cell r="AM1">
            <v>1035</v>
          </cell>
          <cell r="AN1">
            <v>0</v>
          </cell>
          <cell r="AO1">
            <v>0</v>
          </cell>
          <cell r="AP1">
            <v>0</v>
          </cell>
          <cell r="AQ1">
            <v>990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350</v>
          </cell>
          <cell r="BB1">
            <v>0</v>
          </cell>
          <cell r="BC1">
            <v>0</v>
          </cell>
          <cell r="BD1">
            <v>0</v>
          </cell>
          <cell r="BE1">
            <v>354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382</v>
          </cell>
          <cell r="BL1">
            <v>0</v>
          </cell>
          <cell r="BM1">
            <v>0</v>
          </cell>
          <cell r="BN1">
            <v>704</v>
          </cell>
          <cell r="BO1">
            <v>211</v>
          </cell>
          <cell r="BP1">
            <v>806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933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 t="str">
            <v>`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10918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3842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11210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3168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6776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1055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7796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711</v>
          </cell>
          <cell r="AU6">
            <v>0</v>
          </cell>
          <cell r="AV6">
            <v>0</v>
          </cell>
          <cell r="AW6">
            <v>662</v>
          </cell>
          <cell r="AX6">
            <v>0</v>
          </cell>
          <cell r="AY6">
            <v>0</v>
          </cell>
          <cell r="AZ6">
            <v>335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2843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1081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95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3085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287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60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2394</v>
          </cell>
          <cell r="N10">
            <v>0</v>
          </cell>
          <cell r="O10">
            <v>20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301</v>
          </cell>
          <cell r="W10">
            <v>0</v>
          </cell>
          <cell r="X10">
            <v>0</v>
          </cell>
          <cell r="Y10">
            <v>0</v>
          </cell>
          <cell r="Z10">
            <v>310</v>
          </cell>
          <cell r="AA10">
            <v>2785</v>
          </cell>
          <cell r="AB10">
            <v>4099</v>
          </cell>
          <cell r="AC10">
            <v>0</v>
          </cell>
          <cell r="AD10">
            <v>18522</v>
          </cell>
          <cell r="AE10">
            <v>1259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18379</v>
          </cell>
          <cell r="AK10">
            <v>24432</v>
          </cell>
          <cell r="AL10">
            <v>26237</v>
          </cell>
          <cell r="AM10">
            <v>85275</v>
          </cell>
          <cell r="AN10">
            <v>8054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15149</v>
          </cell>
          <cell r="AX10">
            <v>2485</v>
          </cell>
          <cell r="AY10">
            <v>17474</v>
          </cell>
          <cell r="AZ10">
            <v>1707</v>
          </cell>
          <cell r="BA10">
            <v>0</v>
          </cell>
          <cell r="BB10">
            <v>4411</v>
          </cell>
          <cell r="BC10">
            <v>17945</v>
          </cell>
          <cell r="BD10">
            <v>0</v>
          </cell>
          <cell r="BE10">
            <v>0</v>
          </cell>
          <cell r="BF10">
            <v>16172</v>
          </cell>
          <cell r="BG10">
            <v>0</v>
          </cell>
          <cell r="BH10">
            <v>0</v>
          </cell>
          <cell r="BI10">
            <v>0</v>
          </cell>
          <cell r="BJ10">
            <v>23204</v>
          </cell>
          <cell r="BK10">
            <v>49587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25027</v>
          </cell>
          <cell r="BS10">
            <v>144</v>
          </cell>
          <cell r="BT10">
            <v>19255</v>
          </cell>
          <cell r="BU10">
            <v>24417</v>
          </cell>
          <cell r="BV10">
            <v>22015</v>
          </cell>
          <cell r="BW10">
            <v>10632</v>
          </cell>
          <cell r="BX10">
            <v>12274</v>
          </cell>
          <cell r="BY10">
            <v>46</v>
          </cell>
          <cell r="BZ10">
            <v>23</v>
          </cell>
          <cell r="CA10">
            <v>929</v>
          </cell>
          <cell r="CB10">
            <v>0</v>
          </cell>
          <cell r="CC10">
            <v>0</v>
          </cell>
          <cell r="CD10">
            <v>21407</v>
          </cell>
          <cell r="CE10">
            <v>0</v>
          </cell>
          <cell r="CF10">
            <v>31625</v>
          </cell>
          <cell r="CG10">
            <v>0</v>
          </cell>
          <cell r="CH10">
            <v>12029</v>
          </cell>
          <cell r="CI10">
            <v>4824</v>
          </cell>
          <cell r="CJ10">
            <v>1102</v>
          </cell>
          <cell r="CK10">
            <v>0</v>
          </cell>
          <cell r="CL10">
            <v>0</v>
          </cell>
          <cell r="CM10">
            <v>28080</v>
          </cell>
          <cell r="CN10">
            <v>0</v>
          </cell>
          <cell r="CO10">
            <v>0</v>
          </cell>
          <cell r="CP10">
            <v>4902</v>
          </cell>
          <cell r="CQ10">
            <v>560</v>
          </cell>
          <cell r="CR10">
            <v>134670</v>
          </cell>
          <cell r="CS10">
            <v>30841</v>
          </cell>
          <cell r="CT10">
            <v>2350</v>
          </cell>
          <cell r="CU10">
            <v>41183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18610</v>
          </cell>
          <cell r="DD10">
            <v>0</v>
          </cell>
          <cell r="DE10">
            <v>42923</v>
          </cell>
          <cell r="DF10">
            <v>10236</v>
          </cell>
          <cell r="DG10">
            <v>9469</v>
          </cell>
          <cell r="DH10">
            <v>0</v>
          </cell>
          <cell r="DI10">
            <v>7452</v>
          </cell>
          <cell r="DJ10">
            <v>27</v>
          </cell>
          <cell r="DK10">
            <v>0</v>
          </cell>
          <cell r="DL10">
            <v>30366</v>
          </cell>
          <cell r="DM10">
            <v>339</v>
          </cell>
          <cell r="DN10">
            <v>0</v>
          </cell>
          <cell r="DO10">
            <v>512</v>
          </cell>
          <cell r="DP10">
            <v>0</v>
          </cell>
          <cell r="DQ10">
            <v>25057</v>
          </cell>
          <cell r="DR10">
            <v>23014</v>
          </cell>
          <cell r="DS10">
            <v>3990</v>
          </cell>
          <cell r="DT10">
            <v>15681</v>
          </cell>
          <cell r="DU10">
            <v>0</v>
          </cell>
          <cell r="DV10">
            <v>0</v>
          </cell>
          <cell r="DW10">
            <v>66</v>
          </cell>
          <cell r="DX10">
            <v>0</v>
          </cell>
          <cell r="DY10">
            <v>0</v>
          </cell>
          <cell r="DZ10">
            <v>36426</v>
          </cell>
          <cell r="EA10">
            <v>9090</v>
          </cell>
          <cell r="EB10">
            <v>3059</v>
          </cell>
          <cell r="EC10">
            <v>19423</v>
          </cell>
          <cell r="ED10">
            <v>29995</v>
          </cell>
          <cell r="EE10">
            <v>52551</v>
          </cell>
          <cell r="EF10">
            <v>40484</v>
          </cell>
          <cell r="EG10">
            <v>0</v>
          </cell>
          <cell r="EH10">
            <v>11421</v>
          </cell>
          <cell r="EI10">
            <v>0</v>
          </cell>
          <cell r="EJ10">
            <v>27679</v>
          </cell>
          <cell r="EK10">
            <v>0</v>
          </cell>
          <cell r="EL10">
            <v>24296</v>
          </cell>
          <cell r="EM10">
            <v>0</v>
          </cell>
          <cell r="EN10">
            <v>38464</v>
          </cell>
          <cell r="EO10">
            <v>41943</v>
          </cell>
          <cell r="EP10">
            <v>0</v>
          </cell>
          <cell r="EQ10">
            <v>2051</v>
          </cell>
          <cell r="ER10">
            <v>0</v>
          </cell>
          <cell r="ES10">
            <v>2982</v>
          </cell>
          <cell r="ET10">
            <v>18066</v>
          </cell>
          <cell r="EU10">
            <v>0</v>
          </cell>
          <cell r="EV10">
            <v>7136</v>
          </cell>
          <cell r="EW10">
            <v>0</v>
          </cell>
          <cell r="EX10">
            <v>71314</v>
          </cell>
          <cell r="EY10">
            <v>0</v>
          </cell>
          <cell r="EZ10">
            <v>10988</v>
          </cell>
          <cell r="FA10">
            <v>0</v>
          </cell>
          <cell r="FB10">
            <v>12041</v>
          </cell>
          <cell r="FC10">
            <v>3271</v>
          </cell>
          <cell r="FD10">
            <v>34138</v>
          </cell>
          <cell r="FE10">
            <v>40</v>
          </cell>
          <cell r="FF10">
            <v>5733</v>
          </cell>
          <cell r="FG10">
            <v>0</v>
          </cell>
          <cell r="FH10">
            <v>2040</v>
          </cell>
          <cell r="FI10">
            <v>0</v>
          </cell>
          <cell r="FJ10">
            <v>0</v>
          </cell>
          <cell r="FK10">
            <v>16171</v>
          </cell>
          <cell r="FL10">
            <v>23354</v>
          </cell>
          <cell r="FM10">
            <v>24137</v>
          </cell>
          <cell r="FN10">
            <v>3576</v>
          </cell>
          <cell r="FO10">
            <v>4288</v>
          </cell>
          <cell r="FP10">
            <v>0</v>
          </cell>
          <cell r="FQ10">
            <v>534</v>
          </cell>
          <cell r="FR10">
            <v>0</v>
          </cell>
          <cell r="FS10">
            <v>1984</v>
          </cell>
          <cell r="FT10">
            <v>32579</v>
          </cell>
          <cell r="FU10">
            <v>359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6587</v>
          </cell>
          <cell r="C11">
            <v>7417</v>
          </cell>
          <cell r="D11">
            <v>4438</v>
          </cell>
          <cell r="E11">
            <v>2726</v>
          </cell>
          <cell r="F11">
            <v>4250</v>
          </cell>
          <cell r="G11">
            <v>0</v>
          </cell>
          <cell r="H11">
            <v>8851</v>
          </cell>
          <cell r="I11">
            <v>5421</v>
          </cell>
          <cell r="J11">
            <v>5824</v>
          </cell>
          <cell r="K11">
            <v>11709</v>
          </cell>
          <cell r="L11">
            <v>5446</v>
          </cell>
          <cell r="M11">
            <v>0</v>
          </cell>
          <cell r="N11">
            <v>7603</v>
          </cell>
          <cell r="O11">
            <v>4794</v>
          </cell>
          <cell r="P11">
            <v>7967</v>
          </cell>
          <cell r="Q11">
            <v>1536</v>
          </cell>
          <cell r="R11">
            <v>30593</v>
          </cell>
          <cell r="S11">
            <v>2324</v>
          </cell>
          <cell r="T11">
            <v>0</v>
          </cell>
          <cell r="U11">
            <v>2724</v>
          </cell>
          <cell r="V11">
            <v>4570</v>
          </cell>
          <cell r="W11">
            <v>3902</v>
          </cell>
          <cell r="X11">
            <v>0</v>
          </cell>
          <cell r="Y11">
            <v>10770</v>
          </cell>
          <cell r="Z11">
            <v>1151</v>
          </cell>
          <cell r="AA11">
            <v>4635</v>
          </cell>
          <cell r="AB11">
            <v>0</v>
          </cell>
          <cell r="AC11">
            <v>2000</v>
          </cell>
          <cell r="AD11">
            <v>2329</v>
          </cell>
          <cell r="AE11">
            <v>12751</v>
          </cell>
          <cell r="AF11">
            <v>0</v>
          </cell>
          <cell r="AG11">
            <v>3955</v>
          </cell>
          <cell r="AH11">
            <v>5024</v>
          </cell>
          <cell r="AI11">
            <v>3876</v>
          </cell>
          <cell r="AJ11">
            <v>4078</v>
          </cell>
          <cell r="AK11">
            <v>3417</v>
          </cell>
          <cell r="AL11">
            <v>0</v>
          </cell>
          <cell r="AM11">
            <v>10032</v>
          </cell>
          <cell r="AN11">
            <v>3664</v>
          </cell>
          <cell r="AO11">
            <v>7068</v>
          </cell>
          <cell r="AP11">
            <v>1715</v>
          </cell>
          <cell r="AQ11">
            <v>6526</v>
          </cell>
          <cell r="AR11">
            <v>10022</v>
          </cell>
          <cell r="AS11">
            <v>3842</v>
          </cell>
          <cell r="AT11">
            <v>24695</v>
          </cell>
          <cell r="AU11">
            <v>1718</v>
          </cell>
          <cell r="AV11">
            <v>2673</v>
          </cell>
          <cell r="AW11">
            <v>0</v>
          </cell>
          <cell r="AX11">
            <v>14081</v>
          </cell>
          <cell r="AY11">
            <v>16970</v>
          </cell>
          <cell r="AZ11">
            <v>21099</v>
          </cell>
          <cell r="BA11">
            <v>5159</v>
          </cell>
          <cell r="BB11">
            <v>12484</v>
          </cell>
          <cell r="BC11">
            <v>1800</v>
          </cell>
          <cell r="BD11">
            <v>3264</v>
          </cell>
          <cell r="BE11">
            <v>11226</v>
          </cell>
          <cell r="BF11">
            <v>331</v>
          </cell>
          <cell r="BG11">
            <v>14251</v>
          </cell>
          <cell r="BH11">
            <v>323</v>
          </cell>
          <cell r="BI11">
            <v>4210</v>
          </cell>
          <cell r="BJ11">
            <v>17300</v>
          </cell>
          <cell r="BK11">
            <v>4815</v>
          </cell>
          <cell r="BL11">
            <v>4977</v>
          </cell>
          <cell r="BM11">
            <v>14036</v>
          </cell>
          <cell r="BN11">
            <v>17387</v>
          </cell>
          <cell r="BO11">
            <v>22868</v>
          </cell>
          <cell r="BP11">
            <v>7712</v>
          </cell>
          <cell r="BQ11">
            <v>16943</v>
          </cell>
          <cell r="BR11">
            <v>1715</v>
          </cell>
          <cell r="BS11">
            <v>31237</v>
          </cell>
          <cell r="BT11">
            <v>10326</v>
          </cell>
          <cell r="BU11">
            <v>9774</v>
          </cell>
          <cell r="BV11">
            <v>14154</v>
          </cell>
          <cell r="BW11">
            <v>3942</v>
          </cell>
          <cell r="BX11">
            <v>12073</v>
          </cell>
          <cell r="BY11">
            <v>4848</v>
          </cell>
          <cell r="BZ11">
            <v>4598</v>
          </cell>
          <cell r="CA11">
            <v>17907</v>
          </cell>
          <cell r="CB11">
            <v>15589</v>
          </cell>
          <cell r="CC11">
            <v>3920</v>
          </cell>
          <cell r="CD11">
            <v>22929</v>
          </cell>
          <cell r="CE11">
            <v>19951</v>
          </cell>
          <cell r="CF11">
            <v>6885</v>
          </cell>
          <cell r="CG11">
            <v>2587</v>
          </cell>
          <cell r="CH11">
            <v>9440</v>
          </cell>
          <cell r="CI11">
            <v>20479</v>
          </cell>
          <cell r="CJ11">
            <v>29889</v>
          </cell>
          <cell r="CK11">
            <v>3017</v>
          </cell>
          <cell r="CL11">
            <v>40475</v>
          </cell>
          <cell r="CM11">
            <v>3536</v>
          </cell>
          <cell r="CN11">
            <v>4094</v>
          </cell>
          <cell r="CO11">
            <v>9710</v>
          </cell>
          <cell r="CP11">
            <v>10823</v>
          </cell>
          <cell r="CQ11">
            <v>3509</v>
          </cell>
          <cell r="CR11">
            <v>17142</v>
          </cell>
          <cell r="CS11">
            <v>6815</v>
          </cell>
          <cell r="CT11">
            <v>22918</v>
          </cell>
          <cell r="CU11">
            <v>175</v>
          </cell>
          <cell r="CV11">
            <v>28207</v>
          </cell>
          <cell r="CW11">
            <v>26559</v>
          </cell>
          <cell r="CX11">
            <v>13774</v>
          </cell>
          <cell r="CY11">
            <v>26947</v>
          </cell>
          <cell r="CZ11">
            <v>1659</v>
          </cell>
          <cell r="DA11">
            <v>25188</v>
          </cell>
          <cell r="DB11">
            <v>13600</v>
          </cell>
          <cell r="DC11">
            <v>30269</v>
          </cell>
          <cell r="DD11">
            <v>13886</v>
          </cell>
          <cell r="DE11">
            <v>10898</v>
          </cell>
          <cell r="DF11">
            <v>18985</v>
          </cell>
          <cell r="DG11">
            <v>16733</v>
          </cell>
          <cell r="DH11">
            <v>16700</v>
          </cell>
          <cell r="DI11">
            <v>20821</v>
          </cell>
          <cell r="DJ11">
            <v>15012</v>
          </cell>
          <cell r="DK11">
            <v>13733</v>
          </cell>
          <cell r="DL11">
            <v>40006</v>
          </cell>
          <cell r="DM11">
            <v>36812</v>
          </cell>
          <cell r="DN11">
            <v>36055</v>
          </cell>
          <cell r="DO11">
            <v>29282</v>
          </cell>
          <cell r="DP11">
            <v>28670</v>
          </cell>
          <cell r="DQ11">
            <v>8800</v>
          </cell>
          <cell r="DR11">
            <v>33244</v>
          </cell>
          <cell r="DS11">
            <v>20306</v>
          </cell>
          <cell r="DT11">
            <v>18291</v>
          </cell>
          <cell r="DU11">
            <v>26388</v>
          </cell>
          <cell r="DV11">
            <v>22656</v>
          </cell>
          <cell r="DW11">
            <v>12119</v>
          </cell>
          <cell r="DX11">
            <v>11400</v>
          </cell>
          <cell r="DY11">
            <v>14712</v>
          </cell>
          <cell r="DZ11">
            <v>11185</v>
          </cell>
          <cell r="EA11">
            <v>31969</v>
          </cell>
          <cell r="EB11">
            <v>26031</v>
          </cell>
          <cell r="EC11">
            <v>11862</v>
          </cell>
          <cell r="ED11">
            <v>17418</v>
          </cell>
          <cell r="EE11">
            <v>28362</v>
          </cell>
          <cell r="EF11">
            <v>7709</v>
          </cell>
          <cell r="EG11">
            <v>20232</v>
          </cell>
          <cell r="EH11">
            <v>20801</v>
          </cell>
          <cell r="EI11">
            <v>36556</v>
          </cell>
          <cell r="EJ11">
            <v>47882</v>
          </cell>
          <cell r="EK11">
            <v>6162</v>
          </cell>
          <cell r="EL11">
            <v>34119</v>
          </cell>
          <cell r="EM11">
            <v>21682</v>
          </cell>
          <cell r="EN11">
            <v>8142</v>
          </cell>
          <cell r="EO11">
            <v>28935</v>
          </cell>
          <cell r="EP11">
            <v>21308</v>
          </cell>
          <cell r="EQ11">
            <v>26520</v>
          </cell>
          <cell r="ER11">
            <v>42563</v>
          </cell>
          <cell r="ES11">
            <v>0</v>
          </cell>
          <cell r="ET11">
            <v>12282</v>
          </cell>
          <cell r="EU11">
            <v>24721</v>
          </cell>
          <cell r="EV11">
            <v>21364</v>
          </cell>
          <cell r="EW11">
            <v>9183</v>
          </cell>
          <cell r="EX11">
            <v>8627</v>
          </cell>
          <cell r="EY11">
            <v>46650</v>
          </cell>
          <cell r="EZ11">
            <v>20706</v>
          </cell>
          <cell r="FA11">
            <v>2025</v>
          </cell>
          <cell r="FB11">
            <v>55790</v>
          </cell>
          <cell r="FC11">
            <v>23604</v>
          </cell>
          <cell r="FD11">
            <v>53488</v>
          </cell>
          <cell r="FE11">
            <v>17583</v>
          </cell>
          <cell r="FF11">
            <v>53424</v>
          </cell>
          <cell r="FG11">
            <v>36320</v>
          </cell>
          <cell r="FH11">
            <v>42677</v>
          </cell>
          <cell r="FI11">
            <v>44890</v>
          </cell>
          <cell r="FJ11">
            <v>71525</v>
          </cell>
          <cell r="FK11">
            <v>4100</v>
          </cell>
          <cell r="FL11">
            <v>51674</v>
          </cell>
          <cell r="FM11">
            <v>2390</v>
          </cell>
          <cell r="FN11">
            <v>21903</v>
          </cell>
          <cell r="FO11">
            <v>49790</v>
          </cell>
          <cell r="FP11">
            <v>25660</v>
          </cell>
          <cell r="FQ11">
            <v>34195</v>
          </cell>
          <cell r="FR11">
            <v>58619</v>
          </cell>
          <cell r="FS11">
            <v>36089</v>
          </cell>
          <cell r="FT11">
            <v>38783</v>
          </cell>
          <cell r="FU11">
            <v>24129</v>
          </cell>
          <cell r="FV11">
            <v>32300</v>
          </cell>
          <cell r="FW11">
            <v>16344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230</v>
          </cell>
          <cell r="C13">
            <v>0</v>
          </cell>
          <cell r="D13">
            <v>0</v>
          </cell>
          <cell r="E13">
            <v>20440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7339</v>
          </cell>
          <cell r="N13">
            <v>0</v>
          </cell>
          <cell r="O13">
            <v>0</v>
          </cell>
          <cell r="P13">
            <v>21653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7059</v>
          </cell>
          <cell r="Z13">
            <v>9676</v>
          </cell>
          <cell r="AA13">
            <v>1051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14669</v>
          </cell>
          <cell r="AL13">
            <v>6827</v>
          </cell>
          <cell r="AM13">
            <v>0</v>
          </cell>
          <cell r="AN13">
            <v>3539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10452</v>
          </cell>
          <cell r="AX13">
            <v>4809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7585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24154</v>
          </cell>
          <cell r="BJ13">
            <v>305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718</v>
          </cell>
          <cell r="BS13">
            <v>0</v>
          </cell>
          <cell r="BT13">
            <v>0</v>
          </cell>
          <cell r="BU13">
            <v>23334</v>
          </cell>
          <cell r="BV13">
            <v>548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40401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31378</v>
          </cell>
          <cell r="CT13">
            <v>6297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33699</v>
          </cell>
          <cell r="DE13">
            <v>0</v>
          </cell>
          <cell r="DF13">
            <v>345</v>
          </cell>
          <cell r="DG13">
            <v>0</v>
          </cell>
          <cell r="DH13">
            <v>0</v>
          </cell>
          <cell r="DI13">
            <v>12035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13283</v>
          </cell>
          <cell r="DR13">
            <v>9604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18922</v>
          </cell>
          <cell r="ED13">
            <v>1956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25764</v>
          </cell>
          <cell r="EO13">
            <v>0</v>
          </cell>
          <cell r="EP13">
            <v>3473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25320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17646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1</v>
          </cell>
          <cell r="AR14">
            <v>0</v>
          </cell>
          <cell r="AS14">
            <v>1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2226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3150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4064</v>
          </cell>
          <cell r="CZ15">
            <v>4220</v>
          </cell>
          <cell r="DA15">
            <v>3048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1419</v>
          </cell>
          <cell r="DH15">
            <v>0</v>
          </cell>
          <cell r="DI15">
            <v>0</v>
          </cell>
          <cell r="DJ15">
            <v>0</v>
          </cell>
          <cell r="DK15">
            <v>2294</v>
          </cell>
          <cell r="DL15">
            <v>0</v>
          </cell>
          <cell r="DM15">
            <v>0</v>
          </cell>
          <cell r="DN15">
            <v>12351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1840</v>
          </cell>
          <cell r="EO15">
            <v>1840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3013</v>
          </cell>
          <cell r="FA15">
            <v>0</v>
          </cell>
          <cell r="FB15">
            <v>0</v>
          </cell>
          <cell r="FC15">
            <v>0</v>
          </cell>
          <cell r="FD15">
            <v>2056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1144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651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3034</v>
          </cell>
          <cell r="FJ21">
            <v>0</v>
          </cell>
          <cell r="FK21">
            <v>2243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12383</v>
          </cell>
          <cell r="FS21">
            <v>0</v>
          </cell>
          <cell r="FT21">
            <v>0</v>
          </cell>
          <cell r="FU21">
            <v>0</v>
          </cell>
          <cell r="FV21">
            <v>3894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5673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480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50</v>
          </cell>
          <cell r="DR26">
            <v>0</v>
          </cell>
          <cell r="DS26">
            <v>299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1104</v>
          </cell>
          <cell r="ES26">
            <v>0</v>
          </cell>
          <cell r="ET26">
            <v>0</v>
          </cell>
          <cell r="EU26">
            <v>1147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140</v>
          </cell>
          <cell r="FJ26">
            <v>0</v>
          </cell>
          <cell r="FK26">
            <v>1665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109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3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1107</v>
          </cell>
          <cell r="C1">
            <v>1050</v>
          </cell>
          <cell r="D1">
            <v>106</v>
          </cell>
          <cell r="E1">
            <v>23934</v>
          </cell>
          <cell r="F1">
            <v>2879</v>
          </cell>
          <cell r="G1">
            <v>2140</v>
          </cell>
          <cell r="H1">
            <v>4883</v>
          </cell>
          <cell r="I1">
            <v>6812</v>
          </cell>
          <cell r="J1">
            <v>4147</v>
          </cell>
          <cell r="K1">
            <v>15</v>
          </cell>
          <cell r="L1">
            <v>0</v>
          </cell>
          <cell r="M1">
            <v>0</v>
          </cell>
          <cell r="N1">
            <v>0</v>
          </cell>
          <cell r="O1">
            <v>293</v>
          </cell>
          <cell r="P1">
            <v>1082</v>
          </cell>
          <cell r="Q1">
            <v>0</v>
          </cell>
          <cell r="R1">
            <v>489</v>
          </cell>
          <cell r="S1">
            <v>40</v>
          </cell>
          <cell r="T1">
            <v>332</v>
          </cell>
          <cell r="U1">
            <v>0</v>
          </cell>
          <cell r="V1">
            <v>83</v>
          </cell>
          <cell r="W1">
            <v>39</v>
          </cell>
          <cell r="X1">
            <v>9213</v>
          </cell>
          <cell r="Y1">
            <v>5781</v>
          </cell>
          <cell r="Z1">
            <v>9268</v>
          </cell>
          <cell r="AA1">
            <v>16075</v>
          </cell>
          <cell r="AB1">
            <v>48825</v>
          </cell>
          <cell r="AC1">
            <v>6812</v>
          </cell>
          <cell r="AD1">
            <v>24354</v>
          </cell>
          <cell r="AE1">
            <v>12280</v>
          </cell>
          <cell r="AF1">
            <v>10086</v>
          </cell>
          <cell r="AG1">
            <v>5000</v>
          </cell>
          <cell r="AH1">
            <v>7500</v>
          </cell>
          <cell r="AI1">
            <v>11722</v>
          </cell>
          <cell r="AJ1">
            <v>15134</v>
          </cell>
          <cell r="AK1">
            <v>8750</v>
          </cell>
          <cell r="AL1">
            <v>7500</v>
          </cell>
          <cell r="AM1">
            <v>8769</v>
          </cell>
          <cell r="AN1">
            <v>53717</v>
          </cell>
          <cell r="AO1">
            <v>12500</v>
          </cell>
          <cell r="AP1">
            <v>10266</v>
          </cell>
          <cell r="AQ1">
            <v>7537</v>
          </cell>
          <cell r="AR1">
            <v>11288</v>
          </cell>
          <cell r="AS1">
            <v>6597</v>
          </cell>
          <cell r="AT1">
            <v>11398</v>
          </cell>
          <cell r="AU1">
            <v>13879</v>
          </cell>
          <cell r="AV1">
            <v>1410</v>
          </cell>
          <cell r="AW1">
            <v>3244</v>
          </cell>
          <cell r="AX1">
            <v>0</v>
          </cell>
          <cell r="AY1">
            <v>39</v>
          </cell>
          <cell r="AZ1">
            <v>50305</v>
          </cell>
          <cell r="BA1">
            <v>3367</v>
          </cell>
          <cell r="BB1">
            <v>18815</v>
          </cell>
          <cell r="BC1">
            <v>10931</v>
          </cell>
          <cell r="BD1">
            <v>6614</v>
          </cell>
          <cell r="BE1">
            <v>20415</v>
          </cell>
          <cell r="BF1">
            <v>46890</v>
          </cell>
          <cell r="BG1">
            <v>34926</v>
          </cell>
          <cell r="BH1">
            <v>26998</v>
          </cell>
          <cell r="BI1">
            <v>11948</v>
          </cell>
          <cell r="BJ1">
            <v>20194</v>
          </cell>
          <cell r="BK1">
            <v>7667</v>
          </cell>
          <cell r="BL1">
            <v>67768</v>
          </cell>
          <cell r="BM1">
            <v>46297</v>
          </cell>
          <cell r="BN1">
            <v>16755</v>
          </cell>
          <cell r="BO1">
            <v>10896</v>
          </cell>
          <cell r="BP1">
            <v>3202</v>
          </cell>
          <cell r="BQ1">
            <v>15548</v>
          </cell>
          <cell r="BR1">
            <v>4655</v>
          </cell>
          <cell r="BS1">
            <v>5151</v>
          </cell>
          <cell r="BT1">
            <v>13677</v>
          </cell>
          <cell r="BU1">
            <v>7544</v>
          </cell>
          <cell r="BV1">
            <v>7745</v>
          </cell>
          <cell r="BW1">
            <v>4783</v>
          </cell>
          <cell r="BX1">
            <v>53206</v>
          </cell>
          <cell r="BY1">
            <v>7307</v>
          </cell>
          <cell r="BZ1">
            <v>15092</v>
          </cell>
          <cell r="CA1">
            <v>2279</v>
          </cell>
          <cell r="CB1">
            <v>9724</v>
          </cell>
          <cell r="CC1">
            <v>6709</v>
          </cell>
          <cell r="CD1">
            <v>3963</v>
          </cell>
          <cell r="CE1">
            <v>9995</v>
          </cell>
          <cell r="CF1">
            <v>2775</v>
          </cell>
          <cell r="CG1">
            <v>7756</v>
          </cell>
          <cell r="CH1">
            <v>3827</v>
          </cell>
          <cell r="CI1">
            <v>9303</v>
          </cell>
          <cell r="CJ1">
            <v>44499</v>
          </cell>
          <cell r="CK1">
            <v>9237</v>
          </cell>
          <cell r="CL1">
            <v>6959</v>
          </cell>
          <cell r="CM1">
            <v>9710</v>
          </cell>
          <cell r="CN1">
            <v>181</v>
          </cell>
          <cell r="CO1">
            <v>9664</v>
          </cell>
          <cell r="CP1">
            <v>7851</v>
          </cell>
          <cell r="CQ1">
            <v>7916</v>
          </cell>
          <cell r="CR1">
            <v>10565</v>
          </cell>
          <cell r="CS1">
            <v>18644</v>
          </cell>
          <cell r="CT1">
            <v>5096</v>
          </cell>
          <cell r="CU1">
            <v>3569</v>
          </cell>
          <cell r="CV1">
            <v>100884</v>
          </cell>
          <cell r="CW1">
            <v>2212</v>
          </cell>
          <cell r="CX1">
            <v>2906</v>
          </cell>
          <cell r="CY1">
            <v>1749</v>
          </cell>
          <cell r="CZ1">
            <v>4119</v>
          </cell>
          <cell r="DA1">
            <v>15200</v>
          </cell>
          <cell r="DB1">
            <v>8307</v>
          </cell>
          <cell r="DC1">
            <v>7805</v>
          </cell>
          <cell r="DD1">
            <v>24167</v>
          </cell>
          <cell r="DE1">
            <v>12463</v>
          </cell>
          <cell r="DF1">
            <v>2285</v>
          </cell>
          <cell r="DG1">
            <v>7576</v>
          </cell>
          <cell r="DH1">
            <v>87172</v>
          </cell>
          <cell r="DI1">
            <v>8003</v>
          </cell>
          <cell r="DJ1">
            <v>2081</v>
          </cell>
          <cell r="DK1">
            <v>8906</v>
          </cell>
          <cell r="DL1">
            <v>1156</v>
          </cell>
          <cell r="DM1">
            <v>12934</v>
          </cell>
          <cell r="DN1">
            <v>8321</v>
          </cell>
          <cell r="DO1">
            <v>1492</v>
          </cell>
          <cell r="DP1">
            <v>7497</v>
          </cell>
          <cell r="DQ1">
            <v>8154</v>
          </cell>
          <cell r="DR1">
            <v>14742</v>
          </cell>
          <cell r="DS1">
            <v>84972</v>
          </cell>
          <cell r="DT1">
            <v>114697</v>
          </cell>
          <cell r="DU1">
            <v>12550</v>
          </cell>
          <cell r="DV1">
            <v>12240</v>
          </cell>
          <cell r="DW1">
            <v>34744</v>
          </cell>
          <cell r="DX1">
            <v>18049</v>
          </cell>
          <cell r="DY1">
            <v>16282</v>
          </cell>
          <cell r="DZ1">
            <v>13268</v>
          </cell>
          <cell r="EA1">
            <v>10573</v>
          </cell>
          <cell r="EB1">
            <v>20053</v>
          </cell>
          <cell r="EC1">
            <v>32793</v>
          </cell>
          <cell r="ED1">
            <v>29700</v>
          </cell>
          <cell r="EE1">
            <v>34550</v>
          </cell>
          <cell r="EF1">
            <v>144111</v>
          </cell>
          <cell r="EG1">
            <v>56177</v>
          </cell>
          <cell r="EH1">
            <v>17610</v>
          </cell>
          <cell r="EI1">
            <v>21438</v>
          </cell>
          <cell r="EJ1">
            <v>32530</v>
          </cell>
          <cell r="EK1">
            <v>10458</v>
          </cell>
          <cell r="EL1">
            <v>45349</v>
          </cell>
          <cell r="EM1">
            <v>17350</v>
          </cell>
          <cell r="EN1">
            <v>46534</v>
          </cell>
          <cell r="EO1">
            <v>36699</v>
          </cell>
          <cell r="EP1">
            <v>41249</v>
          </cell>
          <cell r="EQ1">
            <v>32664</v>
          </cell>
          <cell r="ER1">
            <v>111650</v>
          </cell>
          <cell r="ES1">
            <v>74860</v>
          </cell>
          <cell r="ET1">
            <v>49741</v>
          </cell>
          <cell r="EU1">
            <v>63915</v>
          </cell>
          <cell r="EV1">
            <v>85388</v>
          </cell>
          <cell r="EW1">
            <v>65320</v>
          </cell>
          <cell r="EX1">
            <v>104778</v>
          </cell>
          <cell r="EY1">
            <v>73093</v>
          </cell>
          <cell r="EZ1">
            <v>91311</v>
          </cell>
          <cell r="FA1">
            <v>108402</v>
          </cell>
          <cell r="FB1">
            <v>150480</v>
          </cell>
          <cell r="FC1">
            <v>100740</v>
          </cell>
          <cell r="FD1">
            <v>136392</v>
          </cell>
          <cell r="FE1">
            <v>51973</v>
          </cell>
          <cell r="FF1">
            <v>53299</v>
          </cell>
          <cell r="FG1">
            <v>65787</v>
          </cell>
          <cell r="FH1">
            <v>80628</v>
          </cell>
          <cell r="FI1">
            <v>46953</v>
          </cell>
          <cell r="FJ1">
            <v>55132</v>
          </cell>
          <cell r="FK1">
            <v>45369</v>
          </cell>
          <cell r="FL1">
            <v>76932</v>
          </cell>
          <cell r="FM1">
            <v>29905</v>
          </cell>
          <cell r="FN1">
            <v>34720</v>
          </cell>
          <cell r="FO1">
            <v>35021</v>
          </cell>
          <cell r="FP1">
            <v>33030</v>
          </cell>
          <cell r="FQ1">
            <v>27617</v>
          </cell>
          <cell r="FR1">
            <v>32071</v>
          </cell>
          <cell r="FS1">
            <v>54187</v>
          </cell>
          <cell r="FT1">
            <v>32435</v>
          </cell>
          <cell r="FU1">
            <v>30759</v>
          </cell>
          <cell r="FV1">
            <v>25630</v>
          </cell>
          <cell r="FW1">
            <v>29057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65</v>
          </cell>
          <cell r="AH2">
            <v>0</v>
          </cell>
          <cell r="AI2">
            <v>157</v>
          </cell>
          <cell r="AJ2">
            <v>0</v>
          </cell>
          <cell r="AK2">
            <v>0</v>
          </cell>
          <cell r="AL2">
            <v>71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380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327</v>
          </cell>
          <cell r="BH2">
            <v>500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55</v>
          </cell>
          <cell r="BO2">
            <v>0</v>
          </cell>
          <cell r="BP2">
            <v>0</v>
          </cell>
          <cell r="BQ2">
            <v>0</v>
          </cell>
          <cell r="BR2">
            <v>32</v>
          </cell>
          <cell r="BS2">
            <v>0</v>
          </cell>
          <cell r="BT2">
            <v>0</v>
          </cell>
          <cell r="BU2">
            <v>0</v>
          </cell>
          <cell r="BV2">
            <v>107</v>
          </cell>
          <cell r="BW2">
            <v>174</v>
          </cell>
          <cell r="BX2">
            <v>0</v>
          </cell>
          <cell r="BY2">
            <v>3200</v>
          </cell>
          <cell r="BZ2">
            <v>6894</v>
          </cell>
          <cell r="CA2">
            <v>0</v>
          </cell>
          <cell r="CB2">
            <v>15113</v>
          </cell>
          <cell r="CC2">
            <v>4680</v>
          </cell>
          <cell r="CD2">
            <v>3132</v>
          </cell>
          <cell r="CE2">
            <v>2783</v>
          </cell>
          <cell r="CF2">
            <v>2883</v>
          </cell>
          <cell r="CG2">
            <v>0</v>
          </cell>
          <cell r="CH2">
            <v>3979</v>
          </cell>
          <cell r="CI2">
            <v>3475</v>
          </cell>
          <cell r="CJ2">
            <v>0</v>
          </cell>
          <cell r="CK2">
            <v>3166</v>
          </cell>
          <cell r="CL2">
            <v>1180</v>
          </cell>
          <cell r="CM2">
            <v>4100</v>
          </cell>
          <cell r="CN2">
            <v>6221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2770</v>
          </cell>
          <cell r="CW2">
            <v>59</v>
          </cell>
          <cell r="CX2">
            <v>0</v>
          </cell>
          <cell r="CY2">
            <v>5225</v>
          </cell>
          <cell r="CZ2">
            <v>7708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261</v>
          </cell>
          <cell r="DF2">
            <v>0</v>
          </cell>
          <cell r="DG2">
            <v>0</v>
          </cell>
          <cell r="DH2">
            <v>0</v>
          </cell>
          <cell r="DI2">
            <v>69</v>
          </cell>
          <cell r="DJ2">
            <v>1221</v>
          </cell>
          <cell r="DK2">
            <v>0</v>
          </cell>
          <cell r="DL2">
            <v>855</v>
          </cell>
          <cell r="DM2">
            <v>0</v>
          </cell>
          <cell r="DN2">
            <v>12</v>
          </cell>
          <cell r="DO2">
            <v>0</v>
          </cell>
          <cell r="DP2">
            <v>0</v>
          </cell>
          <cell r="DQ2">
            <v>11</v>
          </cell>
          <cell r="DR2">
            <v>0</v>
          </cell>
          <cell r="DS2">
            <v>3618</v>
          </cell>
          <cell r="DT2">
            <v>97</v>
          </cell>
          <cell r="DU2">
            <v>0</v>
          </cell>
          <cell r="DV2">
            <v>0</v>
          </cell>
          <cell r="DW2">
            <v>888</v>
          </cell>
          <cell r="DX2">
            <v>1711</v>
          </cell>
          <cell r="DY2">
            <v>137</v>
          </cell>
          <cell r="DZ2">
            <v>250</v>
          </cell>
          <cell r="EA2">
            <v>307</v>
          </cell>
          <cell r="EB2">
            <v>75</v>
          </cell>
          <cell r="EC2">
            <v>104</v>
          </cell>
          <cell r="ED2">
            <v>301</v>
          </cell>
          <cell r="EE2">
            <v>0</v>
          </cell>
          <cell r="EF2">
            <v>0</v>
          </cell>
          <cell r="EG2">
            <v>1465</v>
          </cell>
          <cell r="EH2">
            <v>103</v>
          </cell>
          <cell r="EI2">
            <v>136</v>
          </cell>
          <cell r="EJ2">
            <v>0</v>
          </cell>
          <cell r="EK2">
            <v>0</v>
          </cell>
          <cell r="EL2">
            <v>335</v>
          </cell>
          <cell r="EM2">
            <v>0</v>
          </cell>
          <cell r="EN2">
            <v>127</v>
          </cell>
          <cell r="EO2">
            <v>1320</v>
          </cell>
          <cell r="EP2">
            <v>1727</v>
          </cell>
          <cell r="EQ2">
            <v>2165</v>
          </cell>
          <cell r="ER2">
            <v>11885</v>
          </cell>
          <cell r="ES2">
            <v>4450</v>
          </cell>
          <cell r="ET2">
            <v>0</v>
          </cell>
          <cell r="EU2">
            <v>645</v>
          </cell>
          <cell r="EV2">
            <v>285</v>
          </cell>
          <cell r="EW2">
            <v>2443</v>
          </cell>
          <cell r="EX2">
            <v>462</v>
          </cell>
          <cell r="EY2">
            <v>0</v>
          </cell>
          <cell r="EZ2">
            <v>231</v>
          </cell>
          <cell r="FA2">
            <v>126</v>
          </cell>
          <cell r="FB2">
            <v>22316</v>
          </cell>
          <cell r="FC2">
            <v>1</v>
          </cell>
          <cell r="FD2">
            <v>130</v>
          </cell>
          <cell r="FE2">
            <v>179</v>
          </cell>
          <cell r="FF2">
            <v>1187</v>
          </cell>
          <cell r="FG2">
            <v>130</v>
          </cell>
          <cell r="FH2">
            <v>2</v>
          </cell>
          <cell r="FI2">
            <v>98</v>
          </cell>
          <cell r="FJ2">
            <v>0</v>
          </cell>
          <cell r="FK2">
            <v>3572</v>
          </cell>
          <cell r="FL2">
            <v>189</v>
          </cell>
          <cell r="FM2">
            <v>1197</v>
          </cell>
          <cell r="FN2">
            <v>231</v>
          </cell>
          <cell r="FO2">
            <v>284</v>
          </cell>
          <cell r="FP2">
            <v>0</v>
          </cell>
          <cell r="FQ2">
            <v>191</v>
          </cell>
          <cell r="FR2">
            <v>219</v>
          </cell>
          <cell r="FS2">
            <v>0</v>
          </cell>
          <cell r="FT2">
            <v>5354</v>
          </cell>
          <cell r="FU2">
            <v>0</v>
          </cell>
          <cell r="FV2">
            <v>214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2655</v>
          </cell>
          <cell r="AS4">
            <v>21607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6772</v>
          </cell>
          <cell r="DZ4">
            <v>10175</v>
          </cell>
          <cell r="EA4">
            <v>3388</v>
          </cell>
          <cell r="EB4">
            <v>3399</v>
          </cell>
          <cell r="EC4">
            <v>0</v>
          </cell>
          <cell r="ED4">
            <v>0</v>
          </cell>
          <cell r="EE4">
            <v>3393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3779</v>
          </cell>
          <cell r="EN4">
            <v>0</v>
          </cell>
          <cell r="EO4">
            <v>3436</v>
          </cell>
          <cell r="EP4">
            <v>7560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298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1162</v>
          </cell>
          <cell r="AH6">
            <v>341</v>
          </cell>
          <cell r="AI6">
            <v>1318</v>
          </cell>
          <cell r="AJ6">
            <v>2063</v>
          </cell>
          <cell r="AK6">
            <v>1083</v>
          </cell>
          <cell r="AL6">
            <v>1968</v>
          </cell>
          <cell r="AM6">
            <v>649</v>
          </cell>
          <cell r="AN6">
            <v>142</v>
          </cell>
          <cell r="AO6">
            <v>151</v>
          </cell>
          <cell r="AP6">
            <v>0</v>
          </cell>
          <cell r="AQ6">
            <v>0</v>
          </cell>
          <cell r="AR6">
            <v>0</v>
          </cell>
          <cell r="AS6">
            <v>851</v>
          </cell>
          <cell r="AT6">
            <v>320</v>
          </cell>
          <cell r="AU6">
            <v>4971</v>
          </cell>
          <cell r="AV6">
            <v>2717</v>
          </cell>
          <cell r="AW6">
            <v>754</v>
          </cell>
          <cell r="AX6">
            <v>2528</v>
          </cell>
          <cell r="AY6">
            <v>0</v>
          </cell>
          <cell r="AZ6">
            <v>0</v>
          </cell>
          <cell r="BA6">
            <v>0</v>
          </cell>
          <cell r="BB6">
            <v>387</v>
          </cell>
          <cell r="BC6">
            <v>1190</v>
          </cell>
          <cell r="BD6">
            <v>687</v>
          </cell>
          <cell r="BE6">
            <v>0</v>
          </cell>
          <cell r="BF6">
            <v>0</v>
          </cell>
          <cell r="BG6">
            <v>968</v>
          </cell>
          <cell r="BH6">
            <v>1333</v>
          </cell>
          <cell r="BI6">
            <v>1837</v>
          </cell>
          <cell r="BJ6">
            <v>1718</v>
          </cell>
          <cell r="BK6">
            <v>757</v>
          </cell>
          <cell r="BL6">
            <v>0</v>
          </cell>
          <cell r="BM6">
            <v>625</v>
          </cell>
          <cell r="BN6">
            <v>0</v>
          </cell>
          <cell r="BO6">
            <v>576</v>
          </cell>
          <cell r="BP6">
            <v>0</v>
          </cell>
          <cell r="BQ6">
            <v>2762</v>
          </cell>
          <cell r="BR6">
            <v>2465</v>
          </cell>
          <cell r="BS6">
            <v>846</v>
          </cell>
          <cell r="BT6">
            <v>2728</v>
          </cell>
          <cell r="BU6">
            <v>4769</v>
          </cell>
          <cell r="BV6">
            <v>2690</v>
          </cell>
          <cell r="BW6">
            <v>1207</v>
          </cell>
          <cell r="BX6">
            <v>0</v>
          </cell>
          <cell r="BY6">
            <v>0</v>
          </cell>
          <cell r="BZ6">
            <v>613</v>
          </cell>
          <cell r="CA6">
            <v>0</v>
          </cell>
          <cell r="CB6">
            <v>0</v>
          </cell>
          <cell r="CC6">
            <v>1249</v>
          </cell>
          <cell r="CD6">
            <v>1272</v>
          </cell>
          <cell r="CE6">
            <v>2908</v>
          </cell>
          <cell r="CF6">
            <v>3524</v>
          </cell>
          <cell r="CG6">
            <v>1438</v>
          </cell>
          <cell r="CH6">
            <v>1463</v>
          </cell>
          <cell r="CI6">
            <v>1659</v>
          </cell>
          <cell r="CJ6">
            <v>2503</v>
          </cell>
          <cell r="CK6">
            <v>0</v>
          </cell>
          <cell r="CL6">
            <v>0</v>
          </cell>
          <cell r="CM6">
            <v>0</v>
          </cell>
          <cell r="CN6">
            <v>1032</v>
          </cell>
          <cell r="CO6">
            <v>0</v>
          </cell>
          <cell r="CP6">
            <v>3716</v>
          </cell>
          <cell r="CQ6">
            <v>849</v>
          </cell>
          <cell r="CR6">
            <v>3514</v>
          </cell>
          <cell r="CS6">
            <v>815</v>
          </cell>
          <cell r="CT6">
            <v>849</v>
          </cell>
          <cell r="CU6">
            <v>1068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830</v>
          </cell>
          <cell r="DB6">
            <v>1030</v>
          </cell>
          <cell r="DC6">
            <v>2813</v>
          </cell>
          <cell r="DD6">
            <v>2484</v>
          </cell>
          <cell r="DE6">
            <v>1475</v>
          </cell>
          <cell r="DF6">
            <v>2263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1401</v>
          </cell>
          <cell r="DN6">
            <v>1486</v>
          </cell>
          <cell r="DO6">
            <v>2034</v>
          </cell>
          <cell r="DP6">
            <v>1060</v>
          </cell>
          <cell r="DQ6">
            <v>0</v>
          </cell>
          <cell r="DR6">
            <v>2928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1020</v>
          </cell>
          <cell r="DZ6">
            <v>0</v>
          </cell>
          <cell r="EA6">
            <v>2021</v>
          </cell>
          <cell r="EB6">
            <v>1041</v>
          </cell>
          <cell r="EC6">
            <v>2046</v>
          </cell>
          <cell r="ED6">
            <v>3261</v>
          </cell>
          <cell r="EE6">
            <v>0</v>
          </cell>
          <cell r="EF6">
            <v>17</v>
          </cell>
          <cell r="EG6">
            <v>0</v>
          </cell>
          <cell r="EH6">
            <v>413</v>
          </cell>
          <cell r="EI6">
            <v>0</v>
          </cell>
          <cell r="EJ6">
            <v>0</v>
          </cell>
          <cell r="EK6">
            <v>1096</v>
          </cell>
          <cell r="EL6">
            <v>438</v>
          </cell>
          <cell r="EM6">
            <v>618</v>
          </cell>
          <cell r="EN6">
            <v>0</v>
          </cell>
          <cell r="EO6">
            <v>1646</v>
          </cell>
          <cell r="EP6">
            <v>1487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385</v>
          </cell>
          <cell r="EX6">
            <v>5025</v>
          </cell>
          <cell r="EY6">
            <v>9608</v>
          </cell>
          <cell r="EZ6">
            <v>9629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101</v>
          </cell>
          <cell r="FM6">
            <v>137</v>
          </cell>
          <cell r="FN6">
            <v>171</v>
          </cell>
          <cell r="FO6">
            <v>188</v>
          </cell>
          <cell r="FP6">
            <v>89</v>
          </cell>
          <cell r="FQ6">
            <v>315</v>
          </cell>
          <cell r="FR6">
            <v>47</v>
          </cell>
          <cell r="FS6">
            <v>44</v>
          </cell>
          <cell r="FT6">
            <v>168</v>
          </cell>
          <cell r="FU6">
            <v>25</v>
          </cell>
          <cell r="FV6">
            <v>113</v>
          </cell>
          <cell r="FW6">
            <v>154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9520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8406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521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434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601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92</v>
          </cell>
          <cell r="BY7">
            <v>5</v>
          </cell>
          <cell r="BZ7">
            <v>0</v>
          </cell>
          <cell r="CA7">
            <v>0</v>
          </cell>
          <cell r="CB7">
            <v>1817</v>
          </cell>
          <cell r="CC7">
            <v>0</v>
          </cell>
          <cell r="CD7">
            <v>2269</v>
          </cell>
          <cell r="CE7">
            <v>2271</v>
          </cell>
          <cell r="CF7">
            <v>0</v>
          </cell>
          <cell r="CG7">
            <v>1423</v>
          </cell>
          <cell r="CH7">
            <v>3121</v>
          </cell>
          <cell r="CI7">
            <v>8</v>
          </cell>
          <cell r="CJ7">
            <v>2508</v>
          </cell>
          <cell r="CK7">
            <v>15</v>
          </cell>
          <cell r="CL7">
            <v>2271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2270</v>
          </cell>
          <cell r="CR7">
            <v>0</v>
          </cell>
          <cell r="CS7">
            <v>1134</v>
          </cell>
          <cell r="CT7">
            <v>0</v>
          </cell>
          <cell r="CU7">
            <v>0</v>
          </cell>
          <cell r="CV7">
            <v>2174</v>
          </cell>
          <cell r="CW7">
            <v>0</v>
          </cell>
          <cell r="CX7">
            <v>12</v>
          </cell>
          <cell r="CY7">
            <v>1240</v>
          </cell>
          <cell r="CZ7">
            <v>0</v>
          </cell>
          <cell r="DA7">
            <v>1645</v>
          </cell>
          <cell r="DB7">
            <v>0</v>
          </cell>
          <cell r="DC7">
            <v>1710</v>
          </cell>
          <cell r="DD7">
            <v>0</v>
          </cell>
          <cell r="DE7">
            <v>0</v>
          </cell>
          <cell r="DF7">
            <v>1459</v>
          </cell>
          <cell r="DG7">
            <v>1881</v>
          </cell>
          <cell r="DH7">
            <v>0</v>
          </cell>
          <cell r="DI7">
            <v>0</v>
          </cell>
          <cell r="DJ7">
            <v>0</v>
          </cell>
          <cell r="DK7">
            <v>680</v>
          </cell>
          <cell r="DL7">
            <v>27</v>
          </cell>
          <cell r="DM7">
            <v>1816</v>
          </cell>
          <cell r="DN7">
            <v>0</v>
          </cell>
          <cell r="DO7">
            <v>3188</v>
          </cell>
          <cell r="DP7">
            <v>0</v>
          </cell>
          <cell r="DQ7">
            <v>2358</v>
          </cell>
          <cell r="DR7">
            <v>455</v>
          </cell>
          <cell r="DS7">
            <v>0</v>
          </cell>
          <cell r="DT7">
            <v>0</v>
          </cell>
          <cell r="DU7">
            <v>703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573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3425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780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4960</v>
          </cell>
          <cell r="C8">
            <v>5010</v>
          </cell>
          <cell r="D8">
            <v>4560</v>
          </cell>
          <cell r="E8">
            <v>13396</v>
          </cell>
          <cell r="F8">
            <v>4910</v>
          </cell>
          <cell r="G8">
            <v>13406</v>
          </cell>
          <cell r="H8">
            <v>4930</v>
          </cell>
          <cell r="I8">
            <v>9890</v>
          </cell>
          <cell r="J8">
            <v>13376</v>
          </cell>
          <cell r="K8">
            <v>4940</v>
          </cell>
          <cell r="L8">
            <v>13276</v>
          </cell>
          <cell r="M8">
            <v>4940</v>
          </cell>
          <cell r="N8">
            <v>18716</v>
          </cell>
          <cell r="O8">
            <v>4890</v>
          </cell>
          <cell r="P8">
            <v>0</v>
          </cell>
          <cell r="Q8">
            <v>19046</v>
          </cell>
          <cell r="R8">
            <v>10190</v>
          </cell>
          <cell r="S8">
            <v>13201</v>
          </cell>
          <cell r="T8">
            <v>5300</v>
          </cell>
          <cell r="U8">
            <v>8386</v>
          </cell>
          <cell r="V8">
            <v>18626</v>
          </cell>
          <cell r="W8">
            <v>4940</v>
          </cell>
          <cell r="X8">
            <v>18626</v>
          </cell>
          <cell r="Y8">
            <v>4890</v>
          </cell>
          <cell r="Z8">
            <v>18189</v>
          </cell>
          <cell r="AA8">
            <v>4940</v>
          </cell>
          <cell r="AB8">
            <v>4890</v>
          </cell>
          <cell r="AC8">
            <v>18216</v>
          </cell>
          <cell r="AD8">
            <v>0</v>
          </cell>
          <cell r="AE8">
            <v>18806</v>
          </cell>
          <cell r="AF8">
            <v>5300</v>
          </cell>
          <cell r="AG8">
            <v>13276</v>
          </cell>
          <cell r="AH8">
            <v>5350</v>
          </cell>
          <cell r="AI8">
            <v>13276</v>
          </cell>
          <cell r="AJ8">
            <v>10290</v>
          </cell>
          <cell r="AK8">
            <v>13046</v>
          </cell>
          <cell r="AL8">
            <v>4940</v>
          </cell>
          <cell r="AM8">
            <v>13276</v>
          </cell>
          <cell r="AN8">
            <v>10190</v>
          </cell>
          <cell r="AO8">
            <v>8386</v>
          </cell>
          <cell r="AP8">
            <v>10470</v>
          </cell>
          <cell r="AQ8">
            <v>4790</v>
          </cell>
          <cell r="AR8">
            <v>13456</v>
          </cell>
          <cell r="AS8">
            <v>10190</v>
          </cell>
          <cell r="AT8">
            <v>18166</v>
          </cell>
          <cell r="AU8">
            <v>5400</v>
          </cell>
          <cell r="AV8">
            <v>13686</v>
          </cell>
          <cell r="AW8">
            <v>13686</v>
          </cell>
          <cell r="AX8">
            <v>4840</v>
          </cell>
          <cell r="AY8">
            <v>5350</v>
          </cell>
          <cell r="AZ8">
            <v>5120</v>
          </cell>
          <cell r="BA8">
            <v>5300</v>
          </cell>
          <cell r="BB8">
            <v>13293</v>
          </cell>
          <cell r="BC8">
            <v>4890</v>
          </cell>
          <cell r="BD8">
            <v>5300</v>
          </cell>
          <cell r="BE8">
            <v>13653</v>
          </cell>
          <cell r="BF8">
            <v>5250</v>
          </cell>
          <cell r="BG8">
            <v>5250</v>
          </cell>
          <cell r="BH8">
            <v>13506</v>
          </cell>
          <cell r="BI8">
            <v>4840</v>
          </cell>
          <cell r="BJ8">
            <v>14245</v>
          </cell>
          <cell r="BK8">
            <v>4890</v>
          </cell>
          <cell r="BL8">
            <v>5350</v>
          </cell>
          <cell r="BM8">
            <v>4840</v>
          </cell>
          <cell r="BN8">
            <v>13768</v>
          </cell>
          <cell r="BO8">
            <v>5400</v>
          </cell>
          <cell r="BP8">
            <v>5250</v>
          </cell>
          <cell r="BQ8">
            <v>5287</v>
          </cell>
          <cell r="BR8">
            <v>14128</v>
          </cell>
          <cell r="BS8">
            <v>5300</v>
          </cell>
          <cell r="BT8">
            <v>5250</v>
          </cell>
          <cell r="BU8">
            <v>14190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18969</v>
          </cell>
          <cell r="CI8">
            <v>11347</v>
          </cell>
          <cell r="CJ8">
            <v>22935</v>
          </cell>
          <cell r="CK8">
            <v>11911</v>
          </cell>
          <cell r="CL8">
            <v>10796</v>
          </cell>
          <cell r="CM8">
            <v>18868</v>
          </cell>
          <cell r="CN8">
            <v>10667</v>
          </cell>
          <cell r="CO8">
            <v>9540</v>
          </cell>
          <cell r="CP8">
            <v>31738</v>
          </cell>
          <cell r="CQ8">
            <v>21323</v>
          </cell>
          <cell r="CR8">
            <v>0</v>
          </cell>
          <cell r="CS8">
            <v>10283</v>
          </cell>
          <cell r="CT8">
            <v>10276</v>
          </cell>
          <cell r="CU8">
            <v>31568</v>
          </cell>
          <cell r="CV8">
            <v>11058</v>
          </cell>
          <cell r="CW8">
            <v>12475</v>
          </cell>
          <cell r="CX8">
            <v>11285</v>
          </cell>
          <cell r="CY8">
            <v>10971</v>
          </cell>
          <cell r="CZ8">
            <v>0</v>
          </cell>
          <cell r="DA8">
            <v>30626</v>
          </cell>
          <cell r="DB8">
            <v>24215</v>
          </cell>
          <cell r="DC8">
            <v>10551</v>
          </cell>
          <cell r="DD8">
            <v>20508</v>
          </cell>
          <cell r="DE8">
            <v>0</v>
          </cell>
          <cell r="DF8">
            <v>22849</v>
          </cell>
          <cell r="DG8">
            <v>36691</v>
          </cell>
          <cell r="DH8">
            <v>0</v>
          </cell>
          <cell r="DI8">
            <v>23595</v>
          </cell>
          <cell r="DJ8">
            <v>23101</v>
          </cell>
          <cell r="DK8">
            <v>8878</v>
          </cell>
          <cell r="DL8">
            <v>10971</v>
          </cell>
          <cell r="DM8">
            <v>7917</v>
          </cell>
          <cell r="DN8">
            <v>10761</v>
          </cell>
          <cell r="DO8">
            <v>24784</v>
          </cell>
          <cell r="DP8">
            <v>16750</v>
          </cell>
          <cell r="DQ8">
            <v>8878</v>
          </cell>
          <cell r="DR8">
            <v>10337</v>
          </cell>
          <cell r="DS8">
            <v>10185</v>
          </cell>
          <cell r="DT8">
            <v>30220</v>
          </cell>
          <cell r="DU8">
            <v>23060</v>
          </cell>
          <cell r="DV8">
            <v>0</v>
          </cell>
          <cell r="DW8">
            <v>0</v>
          </cell>
          <cell r="DX8">
            <v>10141</v>
          </cell>
          <cell r="DY8">
            <v>22865</v>
          </cell>
          <cell r="DZ8">
            <v>12218</v>
          </cell>
          <cell r="EA8">
            <v>21263</v>
          </cell>
          <cell r="EB8">
            <v>23396</v>
          </cell>
          <cell r="EC8">
            <v>16994</v>
          </cell>
          <cell r="ED8">
            <v>25326</v>
          </cell>
          <cell r="EE8">
            <v>22276</v>
          </cell>
          <cell r="EF8">
            <v>11613</v>
          </cell>
          <cell r="EG8">
            <v>8878</v>
          </cell>
          <cell r="EH8">
            <v>0</v>
          </cell>
          <cell r="EI8">
            <v>10330</v>
          </cell>
          <cell r="EJ8">
            <v>5581</v>
          </cell>
          <cell r="EK8">
            <v>0</v>
          </cell>
          <cell r="EL8">
            <v>7719</v>
          </cell>
          <cell r="EM8">
            <v>8874</v>
          </cell>
          <cell r="EN8">
            <v>6159</v>
          </cell>
          <cell r="EO8">
            <v>6004</v>
          </cell>
          <cell r="EP8">
            <v>8723</v>
          </cell>
          <cell r="EQ8">
            <v>0</v>
          </cell>
          <cell r="ER8">
            <v>7440</v>
          </cell>
          <cell r="ES8">
            <v>13000</v>
          </cell>
          <cell r="ET8">
            <v>25417</v>
          </cell>
          <cell r="EU8">
            <v>9640</v>
          </cell>
          <cell r="EV8">
            <v>11299</v>
          </cell>
          <cell r="EW8">
            <v>39010</v>
          </cell>
          <cell r="EX8">
            <v>13506</v>
          </cell>
          <cell r="EY8">
            <v>12206</v>
          </cell>
          <cell r="EZ8">
            <v>12011</v>
          </cell>
          <cell r="FA8">
            <v>14151</v>
          </cell>
          <cell r="FB8">
            <v>20720</v>
          </cell>
          <cell r="FC8">
            <v>14918</v>
          </cell>
          <cell r="FD8">
            <v>13074</v>
          </cell>
          <cell r="FE8">
            <v>0</v>
          </cell>
          <cell r="FF8">
            <v>12805</v>
          </cell>
          <cell r="FG8">
            <v>14383</v>
          </cell>
          <cell r="FH8">
            <v>21374</v>
          </cell>
          <cell r="FI8">
            <v>0</v>
          </cell>
          <cell r="FJ8">
            <v>26184</v>
          </cell>
          <cell r="FK8">
            <v>0</v>
          </cell>
          <cell r="FL8">
            <v>36951</v>
          </cell>
          <cell r="FM8">
            <v>12718</v>
          </cell>
          <cell r="FN8">
            <v>0</v>
          </cell>
          <cell r="FO8">
            <v>33595</v>
          </cell>
          <cell r="FP8">
            <v>14470</v>
          </cell>
          <cell r="FQ8">
            <v>33239</v>
          </cell>
          <cell r="FR8">
            <v>26095</v>
          </cell>
          <cell r="FS8">
            <v>12992</v>
          </cell>
          <cell r="FT8">
            <v>1</v>
          </cell>
          <cell r="FU8">
            <v>15815</v>
          </cell>
          <cell r="FV8">
            <v>0</v>
          </cell>
          <cell r="FW8">
            <v>30359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10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16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22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116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20</v>
          </cell>
          <cell r="CR9">
            <v>26</v>
          </cell>
          <cell r="CS9">
            <v>0</v>
          </cell>
          <cell r="CT9">
            <v>5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4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8</v>
          </cell>
          <cell r="DJ9">
            <v>0</v>
          </cell>
          <cell r="DK9">
            <v>0</v>
          </cell>
          <cell r="DL9">
            <v>1</v>
          </cell>
          <cell r="DM9">
            <v>5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8</v>
          </cell>
          <cell r="DT9">
            <v>0</v>
          </cell>
          <cell r="DU9">
            <v>14</v>
          </cell>
          <cell r="DV9">
            <v>16</v>
          </cell>
          <cell r="DW9">
            <v>0</v>
          </cell>
          <cell r="DX9">
            <v>2</v>
          </cell>
          <cell r="DY9">
            <v>0</v>
          </cell>
          <cell r="DZ9">
            <v>0</v>
          </cell>
          <cell r="EA9">
            <v>26</v>
          </cell>
          <cell r="EB9">
            <v>55</v>
          </cell>
          <cell r="EC9">
            <v>3</v>
          </cell>
          <cell r="ED9">
            <v>50</v>
          </cell>
          <cell r="EE9">
            <v>0</v>
          </cell>
          <cell r="EF9">
            <v>305</v>
          </cell>
          <cell r="EG9">
            <v>0</v>
          </cell>
          <cell r="EH9">
            <v>15</v>
          </cell>
          <cell r="EI9">
            <v>0</v>
          </cell>
          <cell r="EJ9">
            <v>0</v>
          </cell>
          <cell r="EK9">
            <v>4</v>
          </cell>
          <cell r="EL9">
            <v>18</v>
          </cell>
          <cell r="EM9">
            <v>37</v>
          </cell>
          <cell r="EN9">
            <v>7</v>
          </cell>
          <cell r="EO9">
            <v>5</v>
          </cell>
          <cell r="EP9">
            <v>61</v>
          </cell>
          <cell r="EQ9">
            <v>5</v>
          </cell>
          <cell r="ER9">
            <v>0</v>
          </cell>
          <cell r="ES9">
            <v>4</v>
          </cell>
          <cell r="ET9">
            <v>10</v>
          </cell>
          <cell r="EU9">
            <v>0</v>
          </cell>
          <cell r="EV9">
            <v>0</v>
          </cell>
          <cell r="EW9">
            <v>50</v>
          </cell>
          <cell r="EX9">
            <v>265</v>
          </cell>
          <cell r="EY9">
            <v>18</v>
          </cell>
          <cell r="EZ9">
            <v>0</v>
          </cell>
          <cell r="FA9">
            <v>3</v>
          </cell>
          <cell r="FB9">
            <v>9</v>
          </cell>
          <cell r="FC9">
            <v>65</v>
          </cell>
          <cell r="FD9">
            <v>23</v>
          </cell>
          <cell r="FE9">
            <v>12</v>
          </cell>
          <cell r="FF9">
            <v>3</v>
          </cell>
          <cell r="FG9">
            <v>40</v>
          </cell>
          <cell r="FH9">
            <v>31</v>
          </cell>
          <cell r="FI9">
            <v>5</v>
          </cell>
          <cell r="FJ9">
            <v>12</v>
          </cell>
          <cell r="FK9">
            <v>10</v>
          </cell>
          <cell r="FL9">
            <v>0</v>
          </cell>
          <cell r="FM9">
            <v>22</v>
          </cell>
          <cell r="FN9">
            <v>0</v>
          </cell>
          <cell r="FO9">
            <v>39</v>
          </cell>
          <cell r="FP9">
            <v>37</v>
          </cell>
          <cell r="FQ9">
            <v>5</v>
          </cell>
          <cell r="FR9">
            <v>0</v>
          </cell>
          <cell r="FS9">
            <v>8</v>
          </cell>
          <cell r="FT9">
            <v>0</v>
          </cell>
          <cell r="FU9">
            <v>0</v>
          </cell>
          <cell r="FV9">
            <v>5</v>
          </cell>
          <cell r="FW9">
            <v>33</v>
          </cell>
          <cell r="FX9">
            <v>0</v>
          </cell>
          <cell r="FY9">
            <v>0</v>
          </cell>
        </row>
        <row r="10">
          <cell r="B10">
            <v>250632</v>
          </cell>
          <cell r="C10">
            <v>177474</v>
          </cell>
          <cell r="D10">
            <v>263126</v>
          </cell>
          <cell r="E10">
            <v>225545</v>
          </cell>
          <cell r="F10">
            <v>241188</v>
          </cell>
          <cell r="G10">
            <v>270606</v>
          </cell>
          <cell r="H10">
            <v>156568</v>
          </cell>
          <cell r="I10">
            <v>127788</v>
          </cell>
          <cell r="J10">
            <v>289558</v>
          </cell>
          <cell r="K10">
            <v>301871</v>
          </cell>
          <cell r="L10">
            <v>269473</v>
          </cell>
          <cell r="M10">
            <v>227337</v>
          </cell>
          <cell r="N10">
            <v>310082</v>
          </cell>
          <cell r="O10">
            <v>327488</v>
          </cell>
          <cell r="P10">
            <v>427399</v>
          </cell>
          <cell r="Q10">
            <v>254875</v>
          </cell>
          <cell r="R10">
            <v>265775</v>
          </cell>
          <cell r="S10">
            <v>260310</v>
          </cell>
          <cell r="T10">
            <v>230545</v>
          </cell>
          <cell r="U10">
            <v>133984</v>
          </cell>
          <cell r="V10">
            <v>218070</v>
          </cell>
          <cell r="W10">
            <v>164247</v>
          </cell>
          <cell r="X10">
            <v>235193</v>
          </cell>
          <cell r="Y10">
            <v>203131</v>
          </cell>
          <cell r="Z10">
            <v>232661</v>
          </cell>
          <cell r="AA10">
            <v>236195</v>
          </cell>
          <cell r="AB10">
            <v>300500</v>
          </cell>
          <cell r="AC10">
            <v>203518</v>
          </cell>
          <cell r="AD10">
            <v>183476</v>
          </cell>
          <cell r="AE10">
            <v>234816</v>
          </cell>
          <cell r="AF10">
            <v>319236</v>
          </cell>
          <cell r="AG10">
            <v>107057</v>
          </cell>
          <cell r="AH10">
            <v>247915</v>
          </cell>
          <cell r="AI10">
            <v>287040</v>
          </cell>
          <cell r="AJ10">
            <v>311368</v>
          </cell>
          <cell r="AK10">
            <v>254484</v>
          </cell>
          <cell r="AL10">
            <v>215296</v>
          </cell>
          <cell r="AM10">
            <v>426432</v>
          </cell>
          <cell r="AN10">
            <v>455891</v>
          </cell>
          <cell r="AO10">
            <v>464930</v>
          </cell>
          <cell r="AP10">
            <v>383984</v>
          </cell>
          <cell r="AQ10">
            <v>323868</v>
          </cell>
          <cell r="AR10">
            <v>435419</v>
          </cell>
          <cell r="AS10">
            <v>162469</v>
          </cell>
          <cell r="AT10">
            <v>496716</v>
          </cell>
          <cell r="AU10">
            <v>509000</v>
          </cell>
          <cell r="AV10">
            <v>376936</v>
          </cell>
          <cell r="AW10">
            <v>235112</v>
          </cell>
          <cell r="AX10">
            <v>287708</v>
          </cell>
          <cell r="AY10">
            <v>341968</v>
          </cell>
          <cell r="AZ10">
            <v>368310</v>
          </cell>
          <cell r="BA10">
            <v>394483</v>
          </cell>
          <cell r="BB10">
            <v>299963</v>
          </cell>
          <cell r="BC10">
            <v>292208</v>
          </cell>
          <cell r="BD10">
            <v>260950</v>
          </cell>
          <cell r="BE10">
            <v>133030</v>
          </cell>
          <cell r="BF10">
            <v>353118</v>
          </cell>
          <cell r="BG10">
            <v>358028</v>
          </cell>
          <cell r="BH10">
            <v>230480</v>
          </cell>
          <cell r="BI10">
            <v>236881</v>
          </cell>
          <cell r="BJ10">
            <v>479396</v>
          </cell>
          <cell r="BK10">
            <v>532384</v>
          </cell>
          <cell r="BL10">
            <v>413640</v>
          </cell>
          <cell r="BM10">
            <v>553932</v>
          </cell>
          <cell r="BN10">
            <v>256063</v>
          </cell>
          <cell r="BO10">
            <v>383074</v>
          </cell>
          <cell r="BP10">
            <v>276849</v>
          </cell>
          <cell r="BQ10">
            <v>108607</v>
          </cell>
          <cell r="BR10">
            <v>285925</v>
          </cell>
          <cell r="BS10">
            <v>319254</v>
          </cell>
          <cell r="BT10">
            <v>275729</v>
          </cell>
          <cell r="BU10">
            <v>221315</v>
          </cell>
          <cell r="BV10">
            <v>318348</v>
          </cell>
          <cell r="BW10">
            <v>284554</v>
          </cell>
          <cell r="BX10">
            <v>254428</v>
          </cell>
          <cell r="BY10">
            <v>217226</v>
          </cell>
          <cell r="BZ10">
            <v>193250</v>
          </cell>
          <cell r="CA10">
            <v>233776</v>
          </cell>
          <cell r="CB10">
            <v>223743</v>
          </cell>
          <cell r="CC10">
            <v>140842</v>
          </cell>
          <cell r="CD10">
            <v>251084</v>
          </cell>
          <cell r="CE10">
            <v>257347</v>
          </cell>
          <cell r="CF10">
            <v>224854</v>
          </cell>
          <cell r="CG10">
            <v>221302</v>
          </cell>
          <cell r="CH10">
            <v>359387</v>
          </cell>
          <cell r="CI10">
            <v>298139</v>
          </cell>
          <cell r="CJ10">
            <v>333142</v>
          </cell>
          <cell r="CK10">
            <v>228400</v>
          </cell>
          <cell r="CL10">
            <v>202989</v>
          </cell>
          <cell r="CM10">
            <v>242083</v>
          </cell>
          <cell r="CN10">
            <v>203901</v>
          </cell>
          <cell r="CO10">
            <v>139137</v>
          </cell>
          <cell r="CP10">
            <v>226157</v>
          </cell>
          <cell r="CQ10">
            <v>256967</v>
          </cell>
          <cell r="CR10">
            <v>217290</v>
          </cell>
          <cell r="CS10">
            <v>259371</v>
          </cell>
          <cell r="CT10">
            <v>318169</v>
          </cell>
          <cell r="CU10">
            <v>366354</v>
          </cell>
          <cell r="CV10">
            <v>258041</v>
          </cell>
          <cell r="CW10">
            <v>255054</v>
          </cell>
          <cell r="CX10">
            <v>283906</v>
          </cell>
          <cell r="CY10">
            <v>299699</v>
          </cell>
          <cell r="CZ10">
            <v>346730</v>
          </cell>
          <cell r="DA10">
            <v>100335</v>
          </cell>
          <cell r="DB10">
            <v>261756</v>
          </cell>
          <cell r="DC10">
            <v>288465</v>
          </cell>
          <cell r="DD10">
            <v>287828</v>
          </cell>
          <cell r="DE10">
            <v>244125</v>
          </cell>
          <cell r="DF10">
            <v>529977</v>
          </cell>
          <cell r="DG10">
            <v>519103</v>
          </cell>
          <cell r="DH10">
            <v>367518</v>
          </cell>
          <cell r="DI10">
            <v>457966</v>
          </cell>
          <cell r="DJ10">
            <v>391238</v>
          </cell>
          <cell r="DK10">
            <v>194508</v>
          </cell>
          <cell r="DL10">
            <v>202581</v>
          </cell>
          <cell r="DM10">
            <v>185393</v>
          </cell>
          <cell r="DN10">
            <v>401650</v>
          </cell>
          <cell r="DO10">
            <v>272220</v>
          </cell>
          <cell r="DP10">
            <v>538466</v>
          </cell>
          <cell r="DQ10">
            <v>489375</v>
          </cell>
          <cell r="DR10">
            <v>587610</v>
          </cell>
          <cell r="DS10">
            <v>391374</v>
          </cell>
          <cell r="DT10">
            <v>526014</v>
          </cell>
          <cell r="DU10">
            <v>432964</v>
          </cell>
          <cell r="DV10">
            <v>243137</v>
          </cell>
          <cell r="DW10">
            <v>464448</v>
          </cell>
          <cell r="DX10">
            <v>216652</v>
          </cell>
          <cell r="DY10">
            <v>98202</v>
          </cell>
          <cell r="DZ10">
            <v>302689</v>
          </cell>
          <cell r="EA10">
            <v>491998</v>
          </cell>
          <cell r="EB10">
            <v>437089</v>
          </cell>
          <cell r="EC10">
            <v>492451</v>
          </cell>
          <cell r="ED10">
            <v>436170</v>
          </cell>
          <cell r="EE10">
            <v>477078</v>
          </cell>
          <cell r="EF10">
            <v>570205</v>
          </cell>
          <cell r="EG10">
            <v>476201</v>
          </cell>
          <cell r="EH10">
            <v>396532</v>
          </cell>
          <cell r="EI10">
            <v>374919</v>
          </cell>
          <cell r="EJ10">
            <v>333359</v>
          </cell>
          <cell r="EK10">
            <v>149366</v>
          </cell>
          <cell r="EL10">
            <v>326447</v>
          </cell>
          <cell r="EM10">
            <v>446167</v>
          </cell>
          <cell r="EN10">
            <v>696516</v>
          </cell>
          <cell r="EO10">
            <v>773096</v>
          </cell>
          <cell r="EP10">
            <v>733982</v>
          </cell>
          <cell r="EQ10">
            <v>723454</v>
          </cell>
          <cell r="ER10">
            <v>852006</v>
          </cell>
          <cell r="ES10">
            <v>806195</v>
          </cell>
          <cell r="ET10">
            <v>618063</v>
          </cell>
          <cell r="EU10">
            <v>581821</v>
          </cell>
          <cell r="EV10">
            <v>474180</v>
          </cell>
          <cell r="EW10">
            <v>220639</v>
          </cell>
          <cell r="EX10">
            <v>789288</v>
          </cell>
          <cell r="EY10">
            <v>1100430</v>
          </cell>
          <cell r="EZ10">
            <v>1305964</v>
          </cell>
          <cell r="FA10">
            <v>1452040</v>
          </cell>
          <cell r="FB10">
            <v>1247248</v>
          </cell>
          <cell r="FC10">
            <v>972771</v>
          </cell>
          <cell r="FD10">
            <v>1063917</v>
          </cell>
          <cell r="FE10">
            <v>863539</v>
          </cell>
          <cell r="FF10">
            <v>687992</v>
          </cell>
          <cell r="FG10">
            <v>477711</v>
          </cell>
          <cell r="FH10">
            <v>387704</v>
          </cell>
          <cell r="FI10">
            <v>293766</v>
          </cell>
          <cell r="FJ10">
            <v>575856</v>
          </cell>
          <cell r="FK10">
            <v>766605</v>
          </cell>
          <cell r="FL10">
            <v>809894</v>
          </cell>
          <cell r="FM10">
            <v>804182</v>
          </cell>
          <cell r="FN10">
            <v>1001497</v>
          </cell>
          <cell r="FO10">
            <v>1018526</v>
          </cell>
          <cell r="FP10">
            <v>659935</v>
          </cell>
          <cell r="FQ10">
            <v>662441</v>
          </cell>
          <cell r="FR10">
            <v>548362</v>
          </cell>
          <cell r="FS10">
            <v>575307</v>
          </cell>
          <cell r="FT10">
            <v>535095</v>
          </cell>
          <cell r="FU10">
            <v>338399</v>
          </cell>
          <cell r="FV10">
            <v>698924</v>
          </cell>
          <cell r="FW10">
            <v>1041792</v>
          </cell>
          <cell r="FX10">
            <v>0</v>
          </cell>
          <cell r="FY10">
            <v>0</v>
          </cell>
        </row>
        <row r="11">
          <cell r="B11">
            <v>208271</v>
          </cell>
          <cell r="C11">
            <v>335424</v>
          </cell>
          <cell r="D11">
            <v>436300</v>
          </cell>
          <cell r="E11">
            <v>229836</v>
          </cell>
          <cell r="F11">
            <v>139621</v>
          </cell>
          <cell r="G11">
            <v>509046</v>
          </cell>
          <cell r="H11">
            <v>276245</v>
          </cell>
          <cell r="I11">
            <v>349456</v>
          </cell>
          <cell r="J11">
            <v>422773</v>
          </cell>
          <cell r="K11">
            <v>374738</v>
          </cell>
          <cell r="L11">
            <v>455876</v>
          </cell>
          <cell r="M11">
            <v>313091</v>
          </cell>
          <cell r="N11">
            <v>307084</v>
          </cell>
          <cell r="O11">
            <v>666268</v>
          </cell>
          <cell r="P11">
            <v>912479</v>
          </cell>
          <cell r="Q11">
            <v>363688</v>
          </cell>
          <cell r="R11">
            <v>542683</v>
          </cell>
          <cell r="S11">
            <v>463188</v>
          </cell>
          <cell r="T11">
            <v>393055</v>
          </cell>
          <cell r="U11">
            <v>471131</v>
          </cell>
          <cell r="V11">
            <v>643092</v>
          </cell>
          <cell r="W11">
            <v>537352</v>
          </cell>
          <cell r="X11">
            <v>598493</v>
          </cell>
          <cell r="Y11">
            <v>287942</v>
          </cell>
          <cell r="Z11">
            <v>780970</v>
          </cell>
          <cell r="AA11">
            <v>425033</v>
          </cell>
          <cell r="AB11">
            <v>619387</v>
          </cell>
          <cell r="AC11">
            <v>492464</v>
          </cell>
          <cell r="AD11">
            <v>536948</v>
          </cell>
          <cell r="AE11">
            <v>347709</v>
          </cell>
          <cell r="AF11">
            <v>734057</v>
          </cell>
          <cell r="AG11">
            <v>519234</v>
          </cell>
          <cell r="AH11">
            <v>695196</v>
          </cell>
          <cell r="AI11">
            <v>708863</v>
          </cell>
          <cell r="AJ11">
            <v>630273</v>
          </cell>
          <cell r="AK11">
            <v>499199</v>
          </cell>
          <cell r="AL11">
            <v>639922</v>
          </cell>
          <cell r="AM11">
            <v>721547</v>
          </cell>
          <cell r="AN11">
            <v>775396</v>
          </cell>
          <cell r="AO11">
            <v>774061</v>
          </cell>
          <cell r="AP11">
            <v>763772</v>
          </cell>
          <cell r="AQ11">
            <v>666176</v>
          </cell>
          <cell r="AR11">
            <v>693807</v>
          </cell>
          <cell r="AS11">
            <v>754716</v>
          </cell>
          <cell r="AT11">
            <v>752769</v>
          </cell>
          <cell r="AU11">
            <v>600774</v>
          </cell>
          <cell r="AV11">
            <v>786775</v>
          </cell>
          <cell r="AW11">
            <v>636841</v>
          </cell>
          <cell r="AX11">
            <v>866553</v>
          </cell>
          <cell r="AY11">
            <v>847039</v>
          </cell>
          <cell r="AZ11">
            <v>662625</v>
          </cell>
          <cell r="BA11">
            <v>740860</v>
          </cell>
          <cell r="BB11">
            <v>523031</v>
          </cell>
          <cell r="BC11">
            <v>1004903</v>
          </cell>
          <cell r="BD11">
            <v>498879</v>
          </cell>
          <cell r="BE11">
            <v>1096657</v>
          </cell>
          <cell r="BF11">
            <v>948893</v>
          </cell>
          <cell r="BG11">
            <v>457718</v>
          </cell>
          <cell r="BH11">
            <v>1296091</v>
          </cell>
          <cell r="BI11">
            <v>936117</v>
          </cell>
          <cell r="BJ11">
            <v>805442</v>
          </cell>
          <cell r="BK11">
            <v>941157</v>
          </cell>
          <cell r="BL11">
            <v>1020189</v>
          </cell>
          <cell r="BM11">
            <v>1188027</v>
          </cell>
          <cell r="BN11">
            <v>936014</v>
          </cell>
          <cell r="BO11">
            <v>815015</v>
          </cell>
          <cell r="BP11">
            <v>981601</v>
          </cell>
          <cell r="BQ11">
            <v>755837</v>
          </cell>
          <cell r="BR11">
            <v>957257</v>
          </cell>
          <cell r="BS11">
            <v>1076152</v>
          </cell>
          <cell r="BT11">
            <v>986981</v>
          </cell>
          <cell r="BU11">
            <v>769286</v>
          </cell>
          <cell r="BV11">
            <v>848820</v>
          </cell>
          <cell r="BW11">
            <v>1033723</v>
          </cell>
          <cell r="BX11">
            <v>845766</v>
          </cell>
          <cell r="BY11">
            <v>838667</v>
          </cell>
          <cell r="BZ11">
            <v>708029</v>
          </cell>
          <cell r="CA11">
            <v>757733</v>
          </cell>
          <cell r="CB11">
            <v>575347</v>
          </cell>
          <cell r="CC11">
            <v>633016</v>
          </cell>
          <cell r="CD11">
            <v>1010977</v>
          </cell>
          <cell r="CE11">
            <v>773598</v>
          </cell>
          <cell r="CF11">
            <v>763498</v>
          </cell>
          <cell r="CG11">
            <v>1037920</v>
          </cell>
          <cell r="CH11">
            <v>986019</v>
          </cell>
          <cell r="CI11">
            <v>1056024</v>
          </cell>
          <cell r="CJ11">
            <v>941302</v>
          </cell>
          <cell r="CK11">
            <v>819975</v>
          </cell>
          <cell r="CL11">
            <v>614458</v>
          </cell>
          <cell r="CM11">
            <v>649768</v>
          </cell>
          <cell r="CN11">
            <v>680021</v>
          </cell>
          <cell r="CO11">
            <v>477486</v>
          </cell>
          <cell r="CP11">
            <v>824785</v>
          </cell>
          <cell r="CQ11">
            <v>660721</v>
          </cell>
          <cell r="CR11">
            <v>661796</v>
          </cell>
          <cell r="CS11">
            <v>692311</v>
          </cell>
          <cell r="CT11">
            <v>923011</v>
          </cell>
          <cell r="CU11">
            <v>1002531</v>
          </cell>
          <cell r="CV11">
            <v>700136</v>
          </cell>
          <cell r="CW11">
            <v>653950</v>
          </cell>
          <cell r="CX11">
            <v>447559</v>
          </cell>
          <cell r="CY11">
            <v>514588</v>
          </cell>
          <cell r="CZ11">
            <v>507235</v>
          </cell>
          <cell r="DA11">
            <v>418757</v>
          </cell>
          <cell r="DB11">
            <v>520491</v>
          </cell>
          <cell r="DC11">
            <v>434885</v>
          </cell>
          <cell r="DD11">
            <v>545394</v>
          </cell>
          <cell r="DE11">
            <v>529326</v>
          </cell>
          <cell r="DF11">
            <v>642287</v>
          </cell>
          <cell r="DG11">
            <v>581181</v>
          </cell>
          <cell r="DH11">
            <v>516201</v>
          </cell>
          <cell r="DI11">
            <v>383048</v>
          </cell>
          <cell r="DJ11">
            <v>513395</v>
          </cell>
          <cell r="DK11">
            <v>409442</v>
          </cell>
          <cell r="DL11">
            <v>366139</v>
          </cell>
          <cell r="DM11">
            <v>384438</v>
          </cell>
          <cell r="DN11">
            <v>314766</v>
          </cell>
          <cell r="DO11">
            <v>370704</v>
          </cell>
          <cell r="DP11">
            <v>689965</v>
          </cell>
          <cell r="DQ11">
            <v>502709</v>
          </cell>
          <cell r="DR11">
            <v>629736</v>
          </cell>
          <cell r="DS11">
            <v>484380</v>
          </cell>
          <cell r="DT11">
            <v>441747</v>
          </cell>
          <cell r="DU11">
            <v>392038</v>
          </cell>
          <cell r="DV11">
            <v>357344</v>
          </cell>
          <cell r="DW11">
            <v>305194</v>
          </cell>
          <cell r="DX11">
            <v>347634</v>
          </cell>
          <cell r="DY11">
            <v>256431</v>
          </cell>
          <cell r="DZ11">
            <v>259508</v>
          </cell>
          <cell r="EA11">
            <v>337684</v>
          </cell>
          <cell r="EB11">
            <v>321870</v>
          </cell>
          <cell r="EC11">
            <v>389811</v>
          </cell>
          <cell r="ED11">
            <v>308738</v>
          </cell>
          <cell r="EE11">
            <v>343630</v>
          </cell>
          <cell r="EF11">
            <v>501353</v>
          </cell>
          <cell r="EG11">
            <v>419939</v>
          </cell>
          <cell r="EH11">
            <v>390549</v>
          </cell>
          <cell r="EI11">
            <v>364606</v>
          </cell>
          <cell r="EJ11">
            <v>336757</v>
          </cell>
          <cell r="EK11">
            <v>312088</v>
          </cell>
          <cell r="EL11">
            <v>435505</v>
          </cell>
          <cell r="EM11">
            <v>426520</v>
          </cell>
          <cell r="EN11">
            <v>530122</v>
          </cell>
          <cell r="EO11">
            <v>581731</v>
          </cell>
          <cell r="EP11">
            <v>628660</v>
          </cell>
          <cell r="EQ11">
            <v>622977</v>
          </cell>
          <cell r="ER11">
            <v>687712</v>
          </cell>
          <cell r="ES11">
            <v>738959</v>
          </cell>
          <cell r="ET11">
            <v>817688</v>
          </cell>
          <cell r="EU11">
            <v>832706</v>
          </cell>
          <cell r="EV11">
            <v>779177</v>
          </cell>
          <cell r="EW11">
            <v>696457</v>
          </cell>
          <cell r="EX11">
            <v>936771</v>
          </cell>
          <cell r="EY11">
            <v>1200271</v>
          </cell>
          <cell r="EZ11">
            <v>1458152</v>
          </cell>
          <cell r="FA11">
            <v>1340014</v>
          </cell>
          <cell r="FB11">
            <v>1634353</v>
          </cell>
          <cell r="FC11">
            <v>1133508</v>
          </cell>
          <cell r="FD11">
            <v>937075</v>
          </cell>
          <cell r="FE11">
            <v>819579</v>
          </cell>
          <cell r="FF11">
            <v>815928</v>
          </cell>
          <cell r="FG11">
            <v>684322</v>
          </cell>
          <cell r="FH11">
            <v>695589</v>
          </cell>
          <cell r="FI11">
            <v>658637</v>
          </cell>
          <cell r="FJ11">
            <v>729359</v>
          </cell>
          <cell r="FK11">
            <v>874324</v>
          </cell>
          <cell r="FL11">
            <v>618791</v>
          </cell>
          <cell r="FM11">
            <v>1090389</v>
          </cell>
          <cell r="FN11">
            <v>1248757</v>
          </cell>
          <cell r="FO11">
            <v>1320393</v>
          </cell>
          <cell r="FP11">
            <v>1144462</v>
          </cell>
          <cell r="FQ11">
            <v>1151047</v>
          </cell>
          <cell r="FR11">
            <v>1180460</v>
          </cell>
          <cell r="FS11">
            <v>920643</v>
          </cell>
          <cell r="FT11">
            <v>1006310</v>
          </cell>
          <cell r="FU11">
            <v>751236</v>
          </cell>
          <cell r="FV11">
            <v>1014584</v>
          </cell>
          <cell r="FW11">
            <v>1037143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300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36985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93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2910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26</v>
          </cell>
          <cell r="BG13">
            <v>240</v>
          </cell>
          <cell r="BH13">
            <v>0</v>
          </cell>
          <cell r="BI13">
            <v>0</v>
          </cell>
          <cell r="BJ13">
            <v>0</v>
          </cell>
          <cell r="BK13">
            <v>185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1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4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1096</v>
          </cell>
          <cell r="E15">
            <v>7545</v>
          </cell>
          <cell r="F15">
            <v>2381</v>
          </cell>
          <cell r="G15">
            <v>7232</v>
          </cell>
          <cell r="H15">
            <v>1368</v>
          </cell>
          <cell r="I15">
            <v>5370</v>
          </cell>
          <cell r="J15">
            <v>3595</v>
          </cell>
          <cell r="K15">
            <v>1161</v>
          </cell>
          <cell r="L15">
            <v>0</v>
          </cell>
          <cell r="M15">
            <v>1202</v>
          </cell>
          <cell r="N15">
            <v>2232</v>
          </cell>
          <cell r="O15">
            <v>1643</v>
          </cell>
          <cell r="P15">
            <v>0</v>
          </cell>
          <cell r="Q15">
            <v>1430</v>
          </cell>
          <cell r="R15">
            <v>7328</v>
          </cell>
          <cell r="S15">
            <v>0</v>
          </cell>
          <cell r="T15">
            <v>1841</v>
          </cell>
          <cell r="U15">
            <v>0</v>
          </cell>
          <cell r="V15">
            <v>14170</v>
          </cell>
          <cell r="W15">
            <v>32496</v>
          </cell>
          <cell r="X15">
            <v>7889</v>
          </cell>
          <cell r="Y15">
            <v>20623</v>
          </cell>
          <cell r="Z15">
            <v>3496</v>
          </cell>
          <cell r="AA15">
            <v>13960</v>
          </cell>
          <cell r="AB15">
            <v>1566</v>
          </cell>
          <cell r="AC15">
            <v>3708</v>
          </cell>
          <cell r="AD15">
            <v>2823</v>
          </cell>
          <cell r="AE15">
            <v>3949</v>
          </cell>
          <cell r="AF15">
            <v>4386</v>
          </cell>
          <cell r="AG15">
            <v>1554</v>
          </cell>
          <cell r="AH15">
            <v>3618</v>
          </cell>
          <cell r="AI15">
            <v>1754</v>
          </cell>
          <cell r="AJ15">
            <v>2944</v>
          </cell>
          <cell r="AK15">
            <v>6292</v>
          </cell>
          <cell r="AL15">
            <v>1315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1560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4625</v>
          </cell>
          <cell r="BQ15">
            <v>4020</v>
          </cell>
          <cell r="BR15">
            <v>1195</v>
          </cell>
          <cell r="BS15">
            <v>0</v>
          </cell>
          <cell r="BT15">
            <v>0</v>
          </cell>
          <cell r="BU15">
            <v>3150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1785</v>
          </cell>
          <cell r="CB15">
            <v>0</v>
          </cell>
          <cell r="CC15">
            <v>0</v>
          </cell>
          <cell r="CD15">
            <v>1350</v>
          </cell>
          <cell r="CE15">
            <v>0</v>
          </cell>
          <cell r="CF15">
            <v>3614</v>
          </cell>
          <cell r="CG15">
            <v>11418</v>
          </cell>
          <cell r="CH15">
            <v>0</v>
          </cell>
          <cell r="CI15">
            <v>1580</v>
          </cell>
          <cell r="CJ15">
            <v>2156</v>
          </cell>
          <cell r="CK15">
            <v>12567</v>
          </cell>
          <cell r="CL15">
            <v>5215</v>
          </cell>
          <cell r="CM15">
            <v>2218</v>
          </cell>
          <cell r="CN15">
            <v>0</v>
          </cell>
          <cell r="CO15">
            <v>5662</v>
          </cell>
          <cell r="CP15">
            <v>2240</v>
          </cell>
          <cell r="CQ15">
            <v>3214</v>
          </cell>
          <cell r="CR15">
            <v>0</v>
          </cell>
          <cell r="CS15">
            <v>2240</v>
          </cell>
          <cell r="CT15">
            <v>0</v>
          </cell>
          <cell r="CU15">
            <v>6630</v>
          </cell>
          <cell r="CV15">
            <v>1014</v>
          </cell>
          <cell r="CW15">
            <v>6764</v>
          </cell>
          <cell r="CX15">
            <v>25475</v>
          </cell>
          <cell r="CY15">
            <v>1184</v>
          </cell>
          <cell r="CZ15">
            <v>0</v>
          </cell>
          <cell r="DA15">
            <v>0</v>
          </cell>
          <cell r="DB15">
            <v>11888</v>
          </cell>
          <cell r="DC15">
            <v>0</v>
          </cell>
          <cell r="DD15">
            <v>0</v>
          </cell>
          <cell r="DE15">
            <v>2016</v>
          </cell>
          <cell r="DF15">
            <v>0</v>
          </cell>
          <cell r="DG15">
            <v>7969</v>
          </cell>
          <cell r="DH15">
            <v>1264</v>
          </cell>
          <cell r="DI15">
            <v>0</v>
          </cell>
          <cell r="DJ15">
            <v>2360</v>
          </cell>
          <cell r="DK15">
            <v>1946</v>
          </cell>
          <cell r="DL15">
            <v>0</v>
          </cell>
          <cell r="DM15">
            <v>4890</v>
          </cell>
          <cell r="DN15">
            <v>2485</v>
          </cell>
          <cell r="DO15">
            <v>0</v>
          </cell>
          <cell r="DP15">
            <v>1315</v>
          </cell>
          <cell r="DQ15">
            <v>0</v>
          </cell>
          <cell r="DR15">
            <v>0</v>
          </cell>
          <cell r="DS15">
            <v>0</v>
          </cell>
          <cell r="DT15">
            <v>2945</v>
          </cell>
          <cell r="DU15">
            <v>0</v>
          </cell>
          <cell r="DV15">
            <v>4535</v>
          </cell>
          <cell r="DW15">
            <v>15215</v>
          </cell>
          <cell r="DX15">
            <v>0</v>
          </cell>
          <cell r="DY15">
            <v>0</v>
          </cell>
          <cell r="DZ15">
            <v>1650</v>
          </cell>
          <cell r="EA15">
            <v>0</v>
          </cell>
          <cell r="EB15">
            <v>7696</v>
          </cell>
          <cell r="EC15">
            <v>0</v>
          </cell>
          <cell r="ED15">
            <v>2282</v>
          </cell>
          <cell r="EE15">
            <v>3291</v>
          </cell>
          <cell r="EF15">
            <v>0</v>
          </cell>
          <cell r="EG15">
            <v>3060</v>
          </cell>
          <cell r="EH15">
            <v>3754</v>
          </cell>
          <cell r="EI15">
            <v>1215</v>
          </cell>
          <cell r="EJ15">
            <v>0</v>
          </cell>
          <cell r="EK15">
            <v>0</v>
          </cell>
          <cell r="EL15">
            <v>8888</v>
          </cell>
          <cell r="EM15">
            <v>0</v>
          </cell>
          <cell r="EN15">
            <v>1220</v>
          </cell>
          <cell r="EO15">
            <v>0</v>
          </cell>
          <cell r="EP15">
            <v>0</v>
          </cell>
          <cell r="EQ15">
            <v>4813</v>
          </cell>
          <cell r="ER15">
            <v>0</v>
          </cell>
          <cell r="ES15">
            <v>4424</v>
          </cell>
          <cell r="ET15">
            <v>2417</v>
          </cell>
          <cell r="EU15">
            <v>1314</v>
          </cell>
          <cell r="EV15">
            <v>1296</v>
          </cell>
          <cell r="EW15">
            <v>0</v>
          </cell>
          <cell r="EX15">
            <v>4395</v>
          </cell>
          <cell r="EY15">
            <v>28468</v>
          </cell>
          <cell r="EZ15">
            <v>10234</v>
          </cell>
          <cell r="FA15">
            <v>47948</v>
          </cell>
          <cell r="FB15">
            <v>47948</v>
          </cell>
          <cell r="FC15">
            <v>3792</v>
          </cell>
          <cell r="FD15">
            <v>8193</v>
          </cell>
          <cell r="FE15">
            <v>1383</v>
          </cell>
          <cell r="FF15">
            <v>11979</v>
          </cell>
          <cell r="FG15">
            <v>6300</v>
          </cell>
          <cell r="FH15">
            <v>4213</v>
          </cell>
          <cell r="FI15">
            <v>11450</v>
          </cell>
          <cell r="FJ15">
            <v>69007</v>
          </cell>
          <cell r="FK15">
            <v>114359</v>
          </cell>
          <cell r="FL15">
            <v>52926</v>
          </cell>
          <cell r="FM15">
            <v>36756</v>
          </cell>
          <cell r="FN15">
            <v>38706</v>
          </cell>
          <cell r="FO15">
            <v>0</v>
          </cell>
          <cell r="FP15">
            <v>0</v>
          </cell>
          <cell r="FQ15">
            <v>0</v>
          </cell>
          <cell r="FR15">
            <v>2903</v>
          </cell>
          <cell r="FS15">
            <v>0</v>
          </cell>
          <cell r="FT15">
            <v>0</v>
          </cell>
          <cell r="FU15">
            <v>6559</v>
          </cell>
          <cell r="FV15">
            <v>6596</v>
          </cell>
          <cell r="FW15">
            <v>28737</v>
          </cell>
          <cell r="FX15">
            <v>0</v>
          </cell>
          <cell r="FY15">
            <v>0</v>
          </cell>
        </row>
        <row r="16">
          <cell r="B16">
            <v>12136</v>
          </cell>
          <cell r="C16">
            <v>6066</v>
          </cell>
          <cell r="D16">
            <v>12145</v>
          </cell>
          <cell r="E16">
            <v>6078</v>
          </cell>
          <cell r="F16">
            <v>23959</v>
          </cell>
          <cell r="G16">
            <v>0</v>
          </cell>
          <cell r="H16">
            <v>0</v>
          </cell>
          <cell r="I16">
            <v>11200</v>
          </cell>
          <cell r="J16">
            <v>4668</v>
          </cell>
          <cell r="K16">
            <v>5023</v>
          </cell>
          <cell r="L16">
            <v>4875</v>
          </cell>
          <cell r="M16">
            <v>4724</v>
          </cell>
          <cell r="N16">
            <v>9771</v>
          </cell>
          <cell r="O16">
            <v>5014</v>
          </cell>
          <cell r="P16">
            <v>4989</v>
          </cell>
          <cell r="Q16">
            <v>8948</v>
          </cell>
          <cell r="R16">
            <v>4726</v>
          </cell>
          <cell r="S16">
            <v>4727</v>
          </cell>
          <cell r="T16">
            <v>4726</v>
          </cell>
          <cell r="U16">
            <v>4418</v>
          </cell>
          <cell r="V16">
            <v>9452</v>
          </cell>
          <cell r="W16">
            <v>4747</v>
          </cell>
          <cell r="X16">
            <v>4778</v>
          </cell>
          <cell r="Y16">
            <v>9249</v>
          </cell>
          <cell r="Z16">
            <v>4795</v>
          </cell>
          <cell r="AA16">
            <v>9443</v>
          </cell>
          <cell r="AB16">
            <v>9246</v>
          </cell>
          <cell r="AC16">
            <v>4793</v>
          </cell>
          <cell r="AD16">
            <v>4439</v>
          </cell>
          <cell r="AE16">
            <v>9620</v>
          </cell>
          <cell r="AF16">
            <v>4814</v>
          </cell>
          <cell r="AG16">
            <v>4814</v>
          </cell>
          <cell r="AH16">
            <v>14081</v>
          </cell>
          <cell r="AI16">
            <v>4815</v>
          </cell>
          <cell r="AJ16">
            <v>4815</v>
          </cell>
          <cell r="AK16">
            <v>4813</v>
          </cell>
          <cell r="AL16">
            <v>4693</v>
          </cell>
          <cell r="AM16">
            <v>4716</v>
          </cell>
          <cell r="AN16">
            <v>0</v>
          </cell>
          <cell r="AO16">
            <v>23299</v>
          </cell>
          <cell r="AP16">
            <v>7753</v>
          </cell>
          <cell r="AQ16">
            <v>13012</v>
          </cell>
          <cell r="AR16">
            <v>3364</v>
          </cell>
          <cell r="AS16">
            <v>9332</v>
          </cell>
          <cell r="AT16">
            <v>9859</v>
          </cell>
          <cell r="AU16">
            <v>12457</v>
          </cell>
          <cell r="AV16">
            <v>9614</v>
          </cell>
          <cell r="AW16">
            <v>16167</v>
          </cell>
          <cell r="AX16">
            <v>14997</v>
          </cell>
          <cell r="AY16">
            <v>6220</v>
          </cell>
          <cell r="AZ16">
            <v>6220</v>
          </cell>
          <cell r="BA16">
            <v>6220</v>
          </cell>
          <cell r="BB16">
            <v>10592</v>
          </cell>
          <cell r="BC16">
            <v>10592</v>
          </cell>
          <cell r="BD16">
            <v>6220</v>
          </cell>
          <cell r="BE16">
            <v>0</v>
          </cell>
          <cell r="BF16">
            <v>6220</v>
          </cell>
          <cell r="BG16">
            <v>6832</v>
          </cell>
          <cell r="BH16">
            <v>11328</v>
          </cell>
          <cell r="BI16">
            <v>6832</v>
          </cell>
          <cell r="BJ16">
            <v>13274</v>
          </cell>
          <cell r="BK16">
            <v>6996</v>
          </cell>
          <cell r="BL16">
            <v>20460</v>
          </cell>
          <cell r="BM16">
            <v>0</v>
          </cell>
          <cell r="BN16">
            <v>6915</v>
          </cell>
          <cell r="BO16">
            <v>6835</v>
          </cell>
          <cell r="BP16">
            <v>13830</v>
          </cell>
          <cell r="BQ16">
            <v>6915</v>
          </cell>
          <cell r="BR16">
            <v>13774</v>
          </cell>
          <cell r="BS16">
            <v>13473</v>
          </cell>
          <cell r="BT16">
            <v>13713</v>
          </cell>
          <cell r="BU16">
            <v>10830</v>
          </cell>
          <cell r="BV16">
            <v>6637</v>
          </cell>
          <cell r="BW16">
            <v>8385</v>
          </cell>
          <cell r="BX16">
            <v>6219</v>
          </cell>
          <cell r="BY16">
            <v>0</v>
          </cell>
          <cell r="BZ16">
            <v>12694</v>
          </cell>
          <cell r="CA16">
            <v>18890</v>
          </cell>
          <cell r="CB16">
            <v>6356</v>
          </cell>
          <cell r="CC16">
            <v>6356</v>
          </cell>
          <cell r="CD16">
            <v>0</v>
          </cell>
          <cell r="CE16">
            <v>12712</v>
          </cell>
          <cell r="CF16">
            <v>12712</v>
          </cell>
          <cell r="CG16">
            <v>0</v>
          </cell>
          <cell r="CH16">
            <v>6555</v>
          </cell>
          <cell r="CI16">
            <v>6555</v>
          </cell>
          <cell r="CJ16">
            <v>0</v>
          </cell>
          <cell r="CK16">
            <v>19751</v>
          </cell>
          <cell r="CL16">
            <v>6555</v>
          </cell>
          <cell r="CM16">
            <v>13123</v>
          </cell>
          <cell r="CN16">
            <v>13468</v>
          </cell>
          <cell r="CO16">
            <v>0</v>
          </cell>
          <cell r="CP16">
            <v>6555</v>
          </cell>
          <cell r="CQ16">
            <v>13110</v>
          </cell>
          <cell r="CR16">
            <v>6555</v>
          </cell>
          <cell r="CS16">
            <v>13064</v>
          </cell>
          <cell r="CT16">
            <v>6555</v>
          </cell>
          <cell r="CU16">
            <v>6555</v>
          </cell>
          <cell r="CV16">
            <v>6555</v>
          </cell>
          <cell r="CW16">
            <v>12712</v>
          </cell>
          <cell r="CX16">
            <v>13111</v>
          </cell>
          <cell r="CY16">
            <v>6555</v>
          </cell>
          <cell r="CZ16">
            <v>6555</v>
          </cell>
          <cell r="DA16">
            <v>13110</v>
          </cell>
          <cell r="DB16">
            <v>13110</v>
          </cell>
          <cell r="DC16">
            <v>6878</v>
          </cell>
          <cell r="DD16">
            <v>13110</v>
          </cell>
          <cell r="DE16">
            <v>6555</v>
          </cell>
          <cell r="DF16">
            <v>6745</v>
          </cell>
          <cell r="DG16">
            <v>6944</v>
          </cell>
          <cell r="DH16">
            <v>13888</v>
          </cell>
          <cell r="DI16">
            <v>9127</v>
          </cell>
          <cell r="DJ16">
            <v>13888</v>
          </cell>
          <cell r="DK16">
            <v>13888</v>
          </cell>
          <cell r="DL16">
            <v>6944</v>
          </cell>
          <cell r="DM16">
            <v>6944</v>
          </cell>
          <cell r="DN16">
            <v>7282</v>
          </cell>
          <cell r="DO16">
            <v>6944</v>
          </cell>
          <cell r="DP16">
            <v>13888</v>
          </cell>
          <cell r="DQ16">
            <v>6944</v>
          </cell>
          <cell r="DR16">
            <v>13888</v>
          </cell>
          <cell r="DS16">
            <v>6944</v>
          </cell>
          <cell r="DT16">
            <v>20832</v>
          </cell>
          <cell r="DU16">
            <v>6944</v>
          </cell>
          <cell r="DV16">
            <v>6944</v>
          </cell>
          <cell r="DW16">
            <v>6944</v>
          </cell>
          <cell r="DX16">
            <v>6944</v>
          </cell>
          <cell r="DY16">
            <v>13888</v>
          </cell>
          <cell r="DZ16">
            <v>6944</v>
          </cell>
          <cell r="EA16">
            <v>6944</v>
          </cell>
          <cell r="EB16">
            <v>6944</v>
          </cell>
          <cell r="EC16">
            <v>6944</v>
          </cell>
          <cell r="ED16">
            <v>6944</v>
          </cell>
          <cell r="EE16">
            <v>7178</v>
          </cell>
          <cell r="EF16">
            <v>13888</v>
          </cell>
          <cell r="EG16">
            <v>6944</v>
          </cell>
          <cell r="EH16">
            <v>6944</v>
          </cell>
          <cell r="EI16">
            <v>13888</v>
          </cell>
          <cell r="EJ16">
            <v>6944</v>
          </cell>
          <cell r="EK16">
            <v>21172</v>
          </cell>
          <cell r="EL16">
            <v>6944</v>
          </cell>
          <cell r="EM16">
            <v>0</v>
          </cell>
          <cell r="EN16">
            <v>14601</v>
          </cell>
          <cell r="EO16">
            <v>13888</v>
          </cell>
          <cell r="EP16">
            <v>7842</v>
          </cell>
          <cell r="EQ16">
            <v>7538</v>
          </cell>
          <cell r="ER16">
            <v>15076</v>
          </cell>
          <cell r="ES16">
            <v>8566</v>
          </cell>
          <cell r="ET16">
            <v>15076</v>
          </cell>
          <cell r="EU16">
            <v>24149</v>
          </cell>
          <cell r="EV16">
            <v>0</v>
          </cell>
          <cell r="EW16">
            <v>7501</v>
          </cell>
          <cell r="EX16">
            <v>8268</v>
          </cell>
          <cell r="EY16">
            <v>25499</v>
          </cell>
          <cell r="EZ16">
            <v>6344</v>
          </cell>
          <cell r="FA16">
            <v>8268</v>
          </cell>
          <cell r="FB16">
            <v>16613</v>
          </cell>
          <cell r="FC16">
            <v>0</v>
          </cell>
          <cell r="FD16">
            <v>32988</v>
          </cell>
          <cell r="FE16">
            <v>0</v>
          </cell>
          <cell r="FF16">
            <v>26535</v>
          </cell>
          <cell r="FG16">
            <v>7454</v>
          </cell>
          <cell r="FH16">
            <v>15209</v>
          </cell>
          <cell r="FI16">
            <v>8028</v>
          </cell>
          <cell r="FJ16">
            <v>15296</v>
          </cell>
          <cell r="FK16">
            <v>7481</v>
          </cell>
          <cell r="FL16">
            <v>19451</v>
          </cell>
          <cell r="FM16">
            <v>9726</v>
          </cell>
          <cell r="FN16">
            <v>10371</v>
          </cell>
          <cell r="FO16">
            <v>9543</v>
          </cell>
          <cell r="FP16">
            <v>9635</v>
          </cell>
          <cell r="FQ16">
            <v>20218</v>
          </cell>
          <cell r="FR16">
            <v>19749</v>
          </cell>
          <cell r="FS16">
            <v>9635</v>
          </cell>
          <cell r="FT16">
            <v>9132</v>
          </cell>
          <cell r="FU16">
            <v>18819</v>
          </cell>
          <cell r="FV16">
            <v>7538</v>
          </cell>
          <cell r="FW16">
            <v>10379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100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3494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48839</v>
          </cell>
          <cell r="DP17">
            <v>48839</v>
          </cell>
          <cell r="DQ17">
            <v>20931</v>
          </cell>
          <cell r="DR17">
            <v>5956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3647</v>
          </cell>
          <cell r="FI17">
            <v>3</v>
          </cell>
          <cell r="FJ17">
            <v>0</v>
          </cell>
          <cell r="FK17">
            <v>10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10</v>
          </cell>
          <cell r="FQ17">
            <v>20</v>
          </cell>
          <cell r="FR17">
            <v>39</v>
          </cell>
          <cell r="FS17">
            <v>12</v>
          </cell>
          <cell r="FT17">
            <v>17</v>
          </cell>
          <cell r="FU17">
            <v>0</v>
          </cell>
          <cell r="FV17">
            <v>0</v>
          </cell>
          <cell r="FW17">
            <v>19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10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30</v>
          </cell>
          <cell r="AB20">
            <v>0</v>
          </cell>
          <cell r="AC20">
            <v>2600</v>
          </cell>
          <cell r="AD20">
            <v>0</v>
          </cell>
          <cell r="AE20">
            <v>1100</v>
          </cell>
          <cell r="AF20">
            <v>0</v>
          </cell>
          <cell r="AG20">
            <v>0</v>
          </cell>
          <cell r="AH20">
            <v>365</v>
          </cell>
          <cell r="AI20">
            <v>1107</v>
          </cell>
          <cell r="AJ20">
            <v>0</v>
          </cell>
          <cell r="AK20">
            <v>1438</v>
          </cell>
          <cell r="AL20">
            <v>1573</v>
          </cell>
          <cell r="AM20">
            <v>0</v>
          </cell>
          <cell r="AN20">
            <v>1406</v>
          </cell>
          <cell r="AO20">
            <v>0</v>
          </cell>
          <cell r="AP20">
            <v>1707</v>
          </cell>
          <cell r="AQ20">
            <v>903</v>
          </cell>
          <cell r="AR20">
            <v>0</v>
          </cell>
          <cell r="AS20">
            <v>4618</v>
          </cell>
          <cell r="AT20">
            <v>189</v>
          </cell>
          <cell r="AU20">
            <v>1172</v>
          </cell>
          <cell r="AV20">
            <v>1113</v>
          </cell>
          <cell r="AW20">
            <v>4049</v>
          </cell>
          <cell r="AX20">
            <v>123</v>
          </cell>
          <cell r="AY20">
            <v>1205</v>
          </cell>
          <cell r="AZ20">
            <v>712</v>
          </cell>
          <cell r="BA20">
            <v>21520</v>
          </cell>
          <cell r="BB20">
            <v>0</v>
          </cell>
          <cell r="BC20">
            <v>1641</v>
          </cell>
          <cell r="BD20">
            <v>0</v>
          </cell>
          <cell r="BE20">
            <v>6075</v>
          </cell>
          <cell r="BF20">
            <v>4004</v>
          </cell>
          <cell r="BG20">
            <v>300</v>
          </cell>
          <cell r="BH20">
            <v>1792</v>
          </cell>
          <cell r="BI20">
            <v>0</v>
          </cell>
          <cell r="BJ20">
            <v>1173</v>
          </cell>
          <cell r="BK20">
            <v>3359</v>
          </cell>
          <cell r="BL20">
            <v>296</v>
          </cell>
          <cell r="BM20">
            <v>0</v>
          </cell>
          <cell r="BN20">
            <v>1493</v>
          </cell>
          <cell r="BO20">
            <v>9168</v>
          </cell>
          <cell r="BP20">
            <v>3435</v>
          </cell>
          <cell r="BQ20">
            <v>7257</v>
          </cell>
          <cell r="BR20">
            <v>2479</v>
          </cell>
          <cell r="BS20">
            <v>1742</v>
          </cell>
          <cell r="BT20">
            <v>1575</v>
          </cell>
          <cell r="BU20">
            <v>0</v>
          </cell>
          <cell r="BV20">
            <v>2567</v>
          </cell>
          <cell r="BW20">
            <v>1943</v>
          </cell>
          <cell r="BX20">
            <v>2870</v>
          </cell>
          <cell r="BY20">
            <v>8</v>
          </cell>
          <cell r="BZ20">
            <v>1164</v>
          </cell>
          <cell r="CA20">
            <v>0</v>
          </cell>
          <cell r="CB20">
            <v>1185</v>
          </cell>
          <cell r="CC20">
            <v>1492</v>
          </cell>
          <cell r="CD20">
            <v>8338</v>
          </cell>
          <cell r="CE20">
            <v>2086</v>
          </cell>
          <cell r="CF20">
            <v>1142</v>
          </cell>
          <cell r="CG20">
            <v>0</v>
          </cell>
          <cell r="CH20">
            <v>416</v>
          </cell>
          <cell r="CI20">
            <v>27330</v>
          </cell>
          <cell r="CJ20">
            <v>1168</v>
          </cell>
          <cell r="CK20">
            <v>1362</v>
          </cell>
          <cell r="CL20">
            <v>5844</v>
          </cell>
          <cell r="CM20">
            <v>158</v>
          </cell>
          <cell r="CN20">
            <v>0</v>
          </cell>
          <cell r="CO20">
            <v>2499</v>
          </cell>
          <cell r="CP20">
            <v>1087</v>
          </cell>
          <cell r="CQ20">
            <v>442</v>
          </cell>
          <cell r="CR20">
            <v>312</v>
          </cell>
          <cell r="CS20">
            <v>0</v>
          </cell>
          <cell r="CT20">
            <v>1058</v>
          </cell>
          <cell r="CU20">
            <v>0</v>
          </cell>
          <cell r="CV20">
            <v>75</v>
          </cell>
          <cell r="CW20">
            <v>0</v>
          </cell>
          <cell r="CX20">
            <v>136</v>
          </cell>
          <cell r="CY20">
            <v>769</v>
          </cell>
          <cell r="CZ20">
            <v>2350</v>
          </cell>
          <cell r="DA20">
            <v>209</v>
          </cell>
          <cell r="DB20">
            <v>62</v>
          </cell>
          <cell r="DC20">
            <v>139</v>
          </cell>
          <cell r="DD20">
            <v>806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646</v>
          </cell>
          <cell r="DJ20">
            <v>66</v>
          </cell>
          <cell r="DK20">
            <v>0</v>
          </cell>
          <cell r="DL20">
            <v>0</v>
          </cell>
          <cell r="DM20">
            <v>762</v>
          </cell>
          <cell r="DN20">
            <v>0</v>
          </cell>
          <cell r="DO20">
            <v>0</v>
          </cell>
          <cell r="DP20">
            <v>74</v>
          </cell>
          <cell r="DQ20">
            <v>0</v>
          </cell>
          <cell r="DR20">
            <v>1629</v>
          </cell>
          <cell r="DS20">
            <v>0</v>
          </cell>
          <cell r="DT20">
            <v>0</v>
          </cell>
          <cell r="DU20">
            <v>1357</v>
          </cell>
          <cell r="DV20">
            <v>3258</v>
          </cell>
          <cell r="DW20">
            <v>548</v>
          </cell>
          <cell r="DX20">
            <v>0</v>
          </cell>
          <cell r="DY20">
            <v>0</v>
          </cell>
          <cell r="DZ20">
            <v>769</v>
          </cell>
          <cell r="EA20">
            <v>0</v>
          </cell>
          <cell r="EB20">
            <v>0</v>
          </cell>
          <cell r="EC20">
            <v>90</v>
          </cell>
          <cell r="ED20">
            <v>0</v>
          </cell>
          <cell r="EE20">
            <v>2401</v>
          </cell>
          <cell r="EF20">
            <v>889</v>
          </cell>
          <cell r="EG20">
            <v>93</v>
          </cell>
          <cell r="EH20">
            <v>0</v>
          </cell>
          <cell r="EI20">
            <v>5489</v>
          </cell>
          <cell r="EJ20">
            <v>2843</v>
          </cell>
          <cell r="EK20">
            <v>0</v>
          </cell>
          <cell r="EL20">
            <v>1123</v>
          </cell>
          <cell r="EM20">
            <v>0</v>
          </cell>
          <cell r="EN20">
            <v>1622</v>
          </cell>
          <cell r="EO20">
            <v>122</v>
          </cell>
          <cell r="EP20">
            <v>306</v>
          </cell>
          <cell r="EQ20">
            <v>0</v>
          </cell>
          <cell r="ER20">
            <v>502</v>
          </cell>
          <cell r="ES20">
            <v>316</v>
          </cell>
          <cell r="ET20">
            <v>194</v>
          </cell>
          <cell r="EU20">
            <v>1918</v>
          </cell>
          <cell r="EV20">
            <v>656</v>
          </cell>
          <cell r="EW20">
            <v>43929</v>
          </cell>
          <cell r="EX20">
            <v>586</v>
          </cell>
          <cell r="EY20">
            <v>15336</v>
          </cell>
          <cell r="EZ20">
            <v>3810</v>
          </cell>
          <cell r="FA20">
            <v>276</v>
          </cell>
          <cell r="FB20">
            <v>5227</v>
          </cell>
          <cell r="FC20">
            <v>1887</v>
          </cell>
          <cell r="FD20">
            <v>312</v>
          </cell>
          <cell r="FE20">
            <v>440</v>
          </cell>
          <cell r="FF20">
            <v>1957</v>
          </cell>
          <cell r="FG20">
            <v>96</v>
          </cell>
          <cell r="FH20">
            <v>388</v>
          </cell>
          <cell r="FI20">
            <v>0</v>
          </cell>
          <cell r="FJ20">
            <v>56</v>
          </cell>
          <cell r="FK20">
            <v>860</v>
          </cell>
          <cell r="FL20">
            <v>150</v>
          </cell>
          <cell r="FM20">
            <v>4009</v>
          </cell>
          <cell r="FN20">
            <v>405</v>
          </cell>
          <cell r="FO20">
            <v>257</v>
          </cell>
          <cell r="FP20">
            <v>2070</v>
          </cell>
          <cell r="FQ20">
            <v>159</v>
          </cell>
          <cell r="FR20">
            <v>64</v>
          </cell>
          <cell r="FS20">
            <v>81</v>
          </cell>
          <cell r="FT20">
            <v>1005</v>
          </cell>
          <cell r="FU20">
            <v>715</v>
          </cell>
          <cell r="FV20">
            <v>2472</v>
          </cell>
          <cell r="FW20">
            <v>3918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9374</v>
          </cell>
          <cell r="O21">
            <v>9228</v>
          </cell>
          <cell r="P21">
            <v>3078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3501</v>
          </cell>
          <cell r="V21">
            <v>0</v>
          </cell>
          <cell r="W21">
            <v>0</v>
          </cell>
          <cell r="X21">
            <v>6652</v>
          </cell>
          <cell r="Y21">
            <v>0</v>
          </cell>
          <cell r="Z21">
            <v>773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6433</v>
          </cell>
          <cell r="AU21">
            <v>29101</v>
          </cell>
          <cell r="AV21">
            <v>41573</v>
          </cell>
          <cell r="AW21">
            <v>57069</v>
          </cell>
          <cell r="AX21">
            <v>55738</v>
          </cell>
          <cell r="AY21">
            <v>25645</v>
          </cell>
          <cell r="AZ21">
            <v>6440</v>
          </cell>
          <cell r="BA21">
            <v>26616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98</v>
          </cell>
          <cell r="BG21">
            <v>0</v>
          </cell>
          <cell r="BH21">
            <v>2715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6992</v>
          </cell>
          <cell r="BQ21">
            <v>0</v>
          </cell>
          <cell r="BR21">
            <v>2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34</v>
          </cell>
          <cell r="BZ21">
            <v>0</v>
          </cell>
          <cell r="CA21">
            <v>0</v>
          </cell>
          <cell r="CB21">
            <v>19</v>
          </cell>
          <cell r="CC21">
            <v>0</v>
          </cell>
          <cell r="CD21">
            <v>3892</v>
          </cell>
          <cell r="CE21">
            <v>3896</v>
          </cell>
          <cell r="CF21">
            <v>0</v>
          </cell>
          <cell r="CG21">
            <v>0</v>
          </cell>
          <cell r="CH21">
            <v>0</v>
          </cell>
          <cell r="CI21">
            <v>4419</v>
          </cell>
          <cell r="CJ21">
            <v>0</v>
          </cell>
          <cell r="CK21">
            <v>0</v>
          </cell>
          <cell r="CL21">
            <v>0</v>
          </cell>
          <cell r="CM21">
            <v>43</v>
          </cell>
          <cell r="CN21">
            <v>0</v>
          </cell>
          <cell r="CO21">
            <v>460</v>
          </cell>
          <cell r="CP21">
            <v>955</v>
          </cell>
          <cell r="CQ21">
            <v>833</v>
          </cell>
          <cell r="CR21">
            <v>1349</v>
          </cell>
          <cell r="CS21">
            <v>2324</v>
          </cell>
          <cell r="CT21">
            <v>1274</v>
          </cell>
          <cell r="CU21">
            <v>874</v>
          </cell>
          <cell r="CV21">
            <v>1707</v>
          </cell>
          <cell r="CW21">
            <v>98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8656</v>
          </cell>
          <cell r="DC21">
            <v>807</v>
          </cell>
          <cell r="DD21">
            <v>1231</v>
          </cell>
          <cell r="DE21">
            <v>1045</v>
          </cell>
          <cell r="DF21">
            <v>2592</v>
          </cell>
          <cell r="DG21">
            <v>396</v>
          </cell>
          <cell r="DH21">
            <v>821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57</v>
          </cell>
          <cell r="DN21">
            <v>1327</v>
          </cell>
          <cell r="DO21">
            <v>2752</v>
          </cell>
          <cell r="DP21">
            <v>5091</v>
          </cell>
          <cell r="DQ21">
            <v>543</v>
          </cell>
          <cell r="DR21">
            <v>905</v>
          </cell>
          <cell r="DS21">
            <v>582</v>
          </cell>
          <cell r="DT21">
            <v>174</v>
          </cell>
          <cell r="DU21">
            <v>0</v>
          </cell>
          <cell r="DV21">
            <v>0</v>
          </cell>
          <cell r="DW21">
            <v>40</v>
          </cell>
          <cell r="DX21">
            <v>1743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191</v>
          </cell>
          <cell r="EG21">
            <v>3506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1361</v>
          </cell>
          <cell r="EM21">
            <v>1570</v>
          </cell>
          <cell r="EN21">
            <v>1142</v>
          </cell>
          <cell r="EO21">
            <v>474</v>
          </cell>
          <cell r="EP21">
            <v>1339</v>
          </cell>
          <cell r="EQ21">
            <v>0</v>
          </cell>
          <cell r="ER21">
            <v>5082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128</v>
          </cell>
          <cell r="EZ21">
            <v>0</v>
          </cell>
          <cell r="FA21">
            <v>0</v>
          </cell>
          <cell r="FB21">
            <v>4481</v>
          </cell>
          <cell r="FC21">
            <v>7</v>
          </cell>
          <cell r="FD21">
            <v>182</v>
          </cell>
          <cell r="FE21">
            <v>175</v>
          </cell>
          <cell r="FF21">
            <v>141</v>
          </cell>
          <cell r="FG21">
            <v>117</v>
          </cell>
          <cell r="FH21">
            <v>64</v>
          </cell>
          <cell r="FI21">
            <v>399</v>
          </cell>
          <cell r="FJ21">
            <v>385</v>
          </cell>
          <cell r="FK21">
            <v>328</v>
          </cell>
          <cell r="FL21">
            <v>542</v>
          </cell>
          <cell r="FM21">
            <v>679</v>
          </cell>
          <cell r="FN21">
            <v>599</v>
          </cell>
          <cell r="FO21">
            <v>475</v>
          </cell>
          <cell r="FP21">
            <v>337</v>
          </cell>
          <cell r="FQ21">
            <v>845</v>
          </cell>
          <cell r="FR21">
            <v>841</v>
          </cell>
          <cell r="FS21">
            <v>539</v>
          </cell>
          <cell r="FT21">
            <v>602</v>
          </cell>
          <cell r="FU21">
            <v>444</v>
          </cell>
          <cell r="FV21">
            <v>167</v>
          </cell>
          <cell r="FW21">
            <v>344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2250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3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5520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7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4000</v>
          </cell>
          <cell r="CX22">
            <v>20000</v>
          </cell>
          <cell r="CY22">
            <v>20000</v>
          </cell>
          <cell r="CZ22">
            <v>16000</v>
          </cell>
          <cell r="DA22">
            <v>16000</v>
          </cell>
          <cell r="DB22">
            <v>12000</v>
          </cell>
          <cell r="DC22">
            <v>4000</v>
          </cell>
          <cell r="DD22">
            <v>36000</v>
          </cell>
          <cell r="DE22">
            <v>0</v>
          </cell>
          <cell r="DF22">
            <v>8000</v>
          </cell>
          <cell r="DG22">
            <v>17060</v>
          </cell>
          <cell r="DH22">
            <v>8000</v>
          </cell>
          <cell r="DI22">
            <v>8000</v>
          </cell>
          <cell r="DJ22">
            <v>32000</v>
          </cell>
          <cell r="DK22">
            <v>12000</v>
          </cell>
          <cell r="DL22">
            <v>20000</v>
          </cell>
          <cell r="DM22">
            <v>20000</v>
          </cell>
          <cell r="DN22">
            <v>16000</v>
          </cell>
          <cell r="DO22">
            <v>16000</v>
          </cell>
          <cell r="DP22">
            <v>16000</v>
          </cell>
          <cell r="DQ22">
            <v>12860</v>
          </cell>
          <cell r="DR22">
            <v>0</v>
          </cell>
          <cell r="DS22">
            <v>20000</v>
          </cell>
          <cell r="DT22">
            <v>33174</v>
          </cell>
          <cell r="DU22">
            <v>29106</v>
          </cell>
          <cell r="DV22">
            <v>36386</v>
          </cell>
          <cell r="DW22">
            <v>31188</v>
          </cell>
          <cell r="DX22">
            <v>26174</v>
          </cell>
          <cell r="DY22">
            <v>31096</v>
          </cell>
          <cell r="DZ22">
            <v>25530</v>
          </cell>
          <cell r="EA22">
            <v>33580</v>
          </cell>
          <cell r="EB22">
            <v>21666</v>
          </cell>
          <cell r="EC22">
            <v>10672</v>
          </cell>
          <cell r="ED22">
            <v>0</v>
          </cell>
          <cell r="EE22">
            <v>4000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5704</v>
          </cell>
          <cell r="EM22">
            <v>23092</v>
          </cell>
          <cell r="EN22">
            <v>22908</v>
          </cell>
          <cell r="EO22">
            <v>0</v>
          </cell>
          <cell r="EP22">
            <v>44188</v>
          </cell>
          <cell r="EQ22">
            <v>37412</v>
          </cell>
          <cell r="ER22">
            <v>32660</v>
          </cell>
          <cell r="ES22">
            <v>32292</v>
          </cell>
          <cell r="ET22">
            <v>19153</v>
          </cell>
          <cell r="EU22">
            <v>31806</v>
          </cell>
          <cell r="EV22">
            <v>6700</v>
          </cell>
          <cell r="EW22">
            <v>0</v>
          </cell>
          <cell r="EX22">
            <v>26246</v>
          </cell>
          <cell r="EY22">
            <v>32980</v>
          </cell>
          <cell r="EZ22">
            <v>12935</v>
          </cell>
          <cell r="FA22">
            <v>0</v>
          </cell>
          <cell r="FB22">
            <v>13524</v>
          </cell>
          <cell r="FC22">
            <v>26306</v>
          </cell>
          <cell r="FD22">
            <v>33967</v>
          </cell>
          <cell r="FE22">
            <v>33932</v>
          </cell>
          <cell r="FF22">
            <v>39080</v>
          </cell>
          <cell r="FG22">
            <v>26146</v>
          </cell>
          <cell r="FH22">
            <v>65202</v>
          </cell>
          <cell r="FI22">
            <v>26107</v>
          </cell>
          <cell r="FJ22">
            <v>40016</v>
          </cell>
          <cell r="FK22">
            <v>46884</v>
          </cell>
          <cell r="FL22">
            <v>39602</v>
          </cell>
          <cell r="FM22">
            <v>0</v>
          </cell>
          <cell r="FN22">
            <v>0</v>
          </cell>
          <cell r="FO22">
            <v>20545</v>
          </cell>
          <cell r="FP22">
            <v>6854</v>
          </cell>
          <cell r="FQ22">
            <v>7776</v>
          </cell>
          <cell r="FR22">
            <v>62452</v>
          </cell>
          <cell r="FS22">
            <v>13708</v>
          </cell>
          <cell r="FT22">
            <v>34437</v>
          </cell>
          <cell r="FU22">
            <v>20236</v>
          </cell>
          <cell r="FV22">
            <v>6854</v>
          </cell>
          <cell r="FW22">
            <v>7392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1107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2778</v>
          </cell>
          <cell r="X23">
            <v>0</v>
          </cell>
          <cell r="Y23">
            <v>2894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4346</v>
          </cell>
          <cell r="AL23">
            <v>0</v>
          </cell>
          <cell r="AM23">
            <v>0</v>
          </cell>
          <cell r="AN23">
            <v>0</v>
          </cell>
          <cell r="AO23">
            <v>578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4671</v>
          </cell>
          <cell r="AX23">
            <v>0</v>
          </cell>
          <cell r="AY23">
            <v>2295</v>
          </cell>
          <cell r="AZ23">
            <v>573</v>
          </cell>
          <cell r="BA23">
            <v>0</v>
          </cell>
          <cell r="BB23">
            <v>0</v>
          </cell>
          <cell r="BC23">
            <v>1849</v>
          </cell>
          <cell r="BD23">
            <v>1127</v>
          </cell>
          <cell r="BE23">
            <v>2477</v>
          </cell>
          <cell r="BF23">
            <v>0</v>
          </cell>
          <cell r="BG23">
            <v>0</v>
          </cell>
          <cell r="BH23">
            <v>1197</v>
          </cell>
          <cell r="BI23">
            <v>6</v>
          </cell>
          <cell r="BJ23">
            <v>0</v>
          </cell>
          <cell r="BK23">
            <v>0</v>
          </cell>
          <cell r="BL23">
            <v>0</v>
          </cell>
          <cell r="BM23">
            <v>2416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1122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201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21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704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16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641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2000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12817</v>
          </cell>
          <cell r="EZ25">
            <v>46698</v>
          </cell>
          <cell r="FA25">
            <v>11675</v>
          </cell>
          <cell r="FB25">
            <v>46698</v>
          </cell>
          <cell r="FC25">
            <v>11675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21178</v>
          </cell>
          <cell r="FI25">
            <v>21416</v>
          </cell>
          <cell r="FJ25">
            <v>0</v>
          </cell>
          <cell r="FK25">
            <v>10508</v>
          </cell>
          <cell r="FL25">
            <v>31925</v>
          </cell>
          <cell r="FM25">
            <v>0</v>
          </cell>
          <cell r="FN25">
            <v>10508</v>
          </cell>
          <cell r="FO25">
            <v>10908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9372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34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3400</v>
          </cell>
          <cell r="DL26">
            <v>6271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5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1049</v>
          </cell>
          <cell r="EJ26">
            <v>0</v>
          </cell>
          <cell r="EK26">
            <v>0</v>
          </cell>
          <cell r="EL26">
            <v>0</v>
          </cell>
          <cell r="EM26">
            <v>1378</v>
          </cell>
          <cell r="EN26">
            <v>2364</v>
          </cell>
          <cell r="EO26">
            <v>0</v>
          </cell>
          <cell r="EP26">
            <v>412</v>
          </cell>
          <cell r="EQ26">
            <v>0</v>
          </cell>
          <cell r="ER26">
            <v>0</v>
          </cell>
          <cell r="ES26">
            <v>1419</v>
          </cell>
          <cell r="ET26">
            <v>0</v>
          </cell>
          <cell r="EU26">
            <v>0</v>
          </cell>
          <cell r="EV26">
            <v>130</v>
          </cell>
          <cell r="EW26">
            <v>0</v>
          </cell>
          <cell r="EX26">
            <v>0</v>
          </cell>
          <cell r="EY26">
            <v>1909</v>
          </cell>
          <cell r="EZ26">
            <v>954</v>
          </cell>
          <cell r="FA26">
            <v>0</v>
          </cell>
          <cell r="FB26">
            <v>955</v>
          </cell>
          <cell r="FC26">
            <v>955</v>
          </cell>
          <cell r="FD26">
            <v>477</v>
          </cell>
          <cell r="FE26">
            <v>2387</v>
          </cell>
          <cell r="FF26">
            <v>1944</v>
          </cell>
          <cell r="FG26">
            <v>477</v>
          </cell>
          <cell r="FH26">
            <v>477</v>
          </cell>
          <cell r="FI26">
            <v>958</v>
          </cell>
          <cell r="FJ26">
            <v>105</v>
          </cell>
          <cell r="FK26">
            <v>0</v>
          </cell>
          <cell r="FL26">
            <v>0</v>
          </cell>
          <cell r="FM26">
            <v>8112</v>
          </cell>
          <cell r="FN26">
            <v>0</v>
          </cell>
          <cell r="FO26">
            <v>9</v>
          </cell>
          <cell r="FP26">
            <v>1099</v>
          </cell>
          <cell r="FQ26">
            <v>1082</v>
          </cell>
          <cell r="FR26">
            <v>75</v>
          </cell>
          <cell r="FS26">
            <v>0</v>
          </cell>
          <cell r="FT26">
            <v>1085</v>
          </cell>
          <cell r="FU26">
            <v>0</v>
          </cell>
          <cell r="FV26">
            <v>1082</v>
          </cell>
          <cell r="FW26">
            <v>1132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112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33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4397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4357</v>
          </cell>
          <cell r="CA27">
            <v>0</v>
          </cell>
          <cell r="CB27">
            <v>0</v>
          </cell>
          <cell r="CC27">
            <v>4267</v>
          </cell>
          <cell r="CD27">
            <v>4255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5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4258</v>
          </cell>
          <cell r="EH27">
            <v>8506</v>
          </cell>
          <cell r="EI27">
            <v>25559</v>
          </cell>
          <cell r="EJ27">
            <v>4221</v>
          </cell>
          <cell r="EK27">
            <v>8521</v>
          </cell>
          <cell r="EL27">
            <v>4281</v>
          </cell>
          <cell r="EM27">
            <v>12916</v>
          </cell>
          <cell r="EN27">
            <v>46685</v>
          </cell>
          <cell r="EO27">
            <v>3738</v>
          </cell>
          <cell r="EP27">
            <v>1652</v>
          </cell>
          <cell r="EQ27">
            <v>9669</v>
          </cell>
          <cell r="ER27">
            <v>49405</v>
          </cell>
          <cell r="ES27">
            <v>4939</v>
          </cell>
          <cell r="ET27">
            <v>14676</v>
          </cell>
          <cell r="EU27">
            <v>61667</v>
          </cell>
          <cell r="EV27">
            <v>26285</v>
          </cell>
          <cell r="EW27">
            <v>24754</v>
          </cell>
          <cell r="EX27">
            <v>6784</v>
          </cell>
          <cell r="EY27">
            <v>14314</v>
          </cell>
          <cell r="EZ27">
            <v>20887</v>
          </cell>
          <cell r="FA27">
            <v>0</v>
          </cell>
          <cell r="FB27">
            <v>0</v>
          </cell>
          <cell r="FC27">
            <v>0</v>
          </cell>
          <cell r="FD27">
            <v>34</v>
          </cell>
          <cell r="FE27">
            <v>0</v>
          </cell>
          <cell r="FF27">
            <v>49626</v>
          </cell>
          <cell r="FG27">
            <v>24510</v>
          </cell>
          <cell r="FH27">
            <v>0</v>
          </cell>
          <cell r="FI27">
            <v>0</v>
          </cell>
          <cell r="FJ27">
            <v>351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11986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582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22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996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946</v>
          </cell>
          <cell r="AQ1">
            <v>3611</v>
          </cell>
          <cell r="AR1">
            <v>4019</v>
          </cell>
          <cell r="AS1">
            <v>0</v>
          </cell>
          <cell r="AT1">
            <v>0</v>
          </cell>
          <cell r="AU1">
            <v>1146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897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3487</v>
          </cell>
          <cell r="BM1">
            <v>0</v>
          </cell>
          <cell r="BN1">
            <v>0</v>
          </cell>
          <cell r="BO1">
            <v>0</v>
          </cell>
          <cell r="BP1">
            <v>1221</v>
          </cell>
          <cell r="BQ1">
            <v>0</v>
          </cell>
          <cell r="BR1">
            <v>1383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1059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3821</v>
          </cell>
          <cell r="CL1">
            <v>0</v>
          </cell>
          <cell r="CM1">
            <v>0</v>
          </cell>
          <cell r="CN1">
            <v>1653</v>
          </cell>
          <cell r="CO1">
            <v>0</v>
          </cell>
          <cell r="CP1">
            <v>0</v>
          </cell>
          <cell r="CQ1">
            <v>1908</v>
          </cell>
          <cell r="CR1">
            <v>0</v>
          </cell>
          <cell r="CS1">
            <v>0</v>
          </cell>
          <cell r="CT1">
            <v>0</v>
          </cell>
          <cell r="CU1">
            <v>2554</v>
          </cell>
          <cell r="CV1">
            <v>0</v>
          </cell>
          <cell r="CW1">
            <v>0</v>
          </cell>
          <cell r="CX1">
            <v>0</v>
          </cell>
          <cell r="CY1">
            <v>908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61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37094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12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8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1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1442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28</v>
          </cell>
          <cell r="CQ2">
            <v>27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2238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100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17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35930</v>
          </cell>
          <cell r="X3">
            <v>0</v>
          </cell>
          <cell r="Y3">
            <v>2975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3869</v>
          </cell>
          <cell r="AH3">
            <v>0</v>
          </cell>
          <cell r="AI3">
            <v>0</v>
          </cell>
          <cell r="AJ3">
            <v>69162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58549</v>
          </cell>
          <cell r="BJ3">
            <v>0</v>
          </cell>
          <cell r="BK3">
            <v>0</v>
          </cell>
          <cell r="BL3">
            <v>125238</v>
          </cell>
          <cell r="BM3">
            <v>356042</v>
          </cell>
          <cell r="BN3">
            <v>2211310</v>
          </cell>
          <cell r="BO3">
            <v>3305744</v>
          </cell>
          <cell r="BP3">
            <v>1486838</v>
          </cell>
          <cell r="BQ3">
            <v>1620003</v>
          </cell>
          <cell r="BR3">
            <v>1455148</v>
          </cell>
          <cell r="BS3">
            <v>1770438</v>
          </cell>
          <cell r="BT3">
            <v>782257</v>
          </cell>
          <cell r="BU3">
            <v>3698742</v>
          </cell>
          <cell r="BV3">
            <v>362214</v>
          </cell>
          <cell r="BW3">
            <v>210659</v>
          </cell>
          <cell r="BX3">
            <v>235573</v>
          </cell>
          <cell r="BY3">
            <v>210273</v>
          </cell>
          <cell r="BZ3">
            <v>1184077</v>
          </cell>
          <cell r="CA3">
            <v>1995681</v>
          </cell>
          <cell r="CB3">
            <v>892718</v>
          </cell>
          <cell r="CC3">
            <v>1636710</v>
          </cell>
          <cell r="CD3">
            <v>341532</v>
          </cell>
          <cell r="CE3">
            <v>189718</v>
          </cell>
          <cell r="CF3">
            <v>862175</v>
          </cell>
          <cell r="CG3">
            <v>952113</v>
          </cell>
          <cell r="CH3">
            <v>1427943</v>
          </cell>
          <cell r="CI3">
            <v>1467164</v>
          </cell>
          <cell r="CJ3">
            <v>1776926</v>
          </cell>
          <cell r="CK3">
            <v>1474858</v>
          </cell>
          <cell r="CL3">
            <v>1918221</v>
          </cell>
          <cell r="CM3">
            <v>1710602</v>
          </cell>
          <cell r="CN3">
            <v>1565856</v>
          </cell>
          <cell r="CO3">
            <v>1112872</v>
          </cell>
          <cell r="CP3">
            <v>672031</v>
          </cell>
          <cell r="CQ3">
            <v>282518</v>
          </cell>
          <cell r="CR3">
            <v>128598</v>
          </cell>
          <cell r="CS3">
            <v>84695</v>
          </cell>
          <cell r="CT3">
            <v>105455</v>
          </cell>
          <cell r="CU3">
            <v>74280</v>
          </cell>
          <cell r="CV3">
            <v>22506</v>
          </cell>
          <cell r="CW3">
            <v>323233</v>
          </cell>
          <cell r="CX3">
            <v>963796</v>
          </cell>
          <cell r="CY3">
            <v>638093</v>
          </cell>
          <cell r="CZ3">
            <v>795675</v>
          </cell>
          <cell r="DA3">
            <v>654067</v>
          </cell>
          <cell r="DB3">
            <v>617570</v>
          </cell>
          <cell r="DC3">
            <v>486603</v>
          </cell>
          <cell r="DD3">
            <v>303734</v>
          </cell>
          <cell r="DE3">
            <v>102125</v>
          </cell>
          <cell r="DF3">
            <v>125516</v>
          </cell>
          <cell r="DG3">
            <v>0</v>
          </cell>
          <cell r="DH3">
            <v>27792</v>
          </cell>
          <cell r="DI3">
            <v>128178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247823</v>
          </cell>
          <cell r="DO3">
            <v>143142</v>
          </cell>
          <cell r="DP3">
            <v>385612</v>
          </cell>
          <cell r="DQ3">
            <v>295652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322531</v>
          </cell>
          <cell r="EJ3">
            <v>287205</v>
          </cell>
          <cell r="EK3">
            <v>161394</v>
          </cell>
          <cell r="EL3">
            <v>154946</v>
          </cell>
          <cell r="EM3">
            <v>0</v>
          </cell>
          <cell r="EN3">
            <v>0</v>
          </cell>
          <cell r="EO3">
            <v>198312</v>
          </cell>
          <cell r="EP3">
            <v>376893</v>
          </cell>
          <cell r="EQ3">
            <v>272130</v>
          </cell>
          <cell r="ER3">
            <v>0</v>
          </cell>
          <cell r="ES3">
            <v>0</v>
          </cell>
          <cell r="ET3">
            <v>264390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428165</v>
          </cell>
          <cell r="FI3">
            <v>449972</v>
          </cell>
          <cell r="FJ3">
            <v>220584</v>
          </cell>
          <cell r="FK3">
            <v>217244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9233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9405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9247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8807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8827</v>
          </cell>
          <cell r="DP8">
            <v>0</v>
          </cell>
          <cell r="DQ8">
            <v>4298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8685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9241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9206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10548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10787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10925</v>
          </cell>
          <cell r="FL8">
            <v>0</v>
          </cell>
          <cell r="FM8">
            <v>0</v>
          </cell>
          <cell r="FN8">
            <v>0</v>
          </cell>
          <cell r="FO8">
            <v>10092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1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27000</v>
          </cell>
          <cell r="H10">
            <v>915</v>
          </cell>
          <cell r="I10">
            <v>0</v>
          </cell>
          <cell r="J10">
            <v>9075</v>
          </cell>
          <cell r="K10">
            <v>1658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30385</v>
          </cell>
          <cell r="T10">
            <v>0</v>
          </cell>
          <cell r="U10">
            <v>9982</v>
          </cell>
          <cell r="V10">
            <v>0</v>
          </cell>
          <cell r="W10">
            <v>3951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109587</v>
          </cell>
          <cell r="AF10">
            <v>0</v>
          </cell>
          <cell r="AG10">
            <v>0</v>
          </cell>
          <cell r="AH10">
            <v>835</v>
          </cell>
          <cell r="AI10">
            <v>0</v>
          </cell>
          <cell r="AJ10">
            <v>330790</v>
          </cell>
          <cell r="AK10">
            <v>0</v>
          </cell>
          <cell r="AL10">
            <v>0</v>
          </cell>
          <cell r="AM10">
            <v>0</v>
          </cell>
          <cell r="AN10">
            <v>180</v>
          </cell>
          <cell r="AO10">
            <v>19295</v>
          </cell>
          <cell r="AP10">
            <v>0</v>
          </cell>
          <cell r="AQ10">
            <v>0</v>
          </cell>
          <cell r="AR10">
            <v>8808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27000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5490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19444</v>
          </cell>
          <cell r="BN10">
            <v>0</v>
          </cell>
          <cell r="BO10">
            <v>0</v>
          </cell>
          <cell r="BP10">
            <v>4066</v>
          </cell>
          <cell r="BQ10">
            <v>0</v>
          </cell>
          <cell r="BR10">
            <v>3228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207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9205</v>
          </cell>
          <cell r="CM10">
            <v>0</v>
          </cell>
          <cell r="CN10">
            <v>1236</v>
          </cell>
          <cell r="CO10">
            <v>0</v>
          </cell>
          <cell r="CP10">
            <v>14700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1580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2550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10666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132</v>
          </cell>
          <cell r="FE10">
            <v>0</v>
          </cell>
          <cell r="FF10">
            <v>2550</v>
          </cell>
          <cell r="FG10">
            <v>2108</v>
          </cell>
          <cell r="FH10">
            <v>17641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2355</v>
          </cell>
          <cell r="FN10">
            <v>0</v>
          </cell>
          <cell r="FO10">
            <v>0</v>
          </cell>
          <cell r="FP10">
            <v>1769</v>
          </cell>
          <cell r="FQ10">
            <v>14000</v>
          </cell>
          <cell r="FR10">
            <v>11920</v>
          </cell>
          <cell r="FS10">
            <v>0</v>
          </cell>
          <cell r="FT10">
            <v>3065</v>
          </cell>
          <cell r="FU10">
            <v>11200</v>
          </cell>
          <cell r="FV10">
            <v>52</v>
          </cell>
          <cell r="FW10">
            <v>50325</v>
          </cell>
          <cell r="FX10">
            <v>0</v>
          </cell>
          <cell r="FY10">
            <v>0</v>
          </cell>
        </row>
        <row r="11">
          <cell r="B11">
            <v>300</v>
          </cell>
          <cell r="C11">
            <v>394</v>
          </cell>
          <cell r="D11">
            <v>0</v>
          </cell>
          <cell r="E11">
            <v>0</v>
          </cell>
          <cell r="F11">
            <v>0</v>
          </cell>
          <cell r="G11">
            <v>334</v>
          </cell>
          <cell r="H11">
            <v>6435</v>
          </cell>
          <cell r="I11">
            <v>1000</v>
          </cell>
          <cell r="J11">
            <v>4012</v>
          </cell>
          <cell r="K11">
            <v>7260</v>
          </cell>
          <cell r="L11">
            <v>1741</v>
          </cell>
          <cell r="M11">
            <v>921</v>
          </cell>
          <cell r="N11">
            <v>1447</v>
          </cell>
          <cell r="O11">
            <v>0</v>
          </cell>
          <cell r="P11">
            <v>2514</v>
          </cell>
          <cell r="Q11">
            <v>0</v>
          </cell>
          <cell r="R11">
            <v>223</v>
          </cell>
          <cell r="S11">
            <v>0</v>
          </cell>
          <cell r="T11">
            <v>965</v>
          </cell>
          <cell r="U11">
            <v>4446</v>
          </cell>
          <cell r="V11">
            <v>1510</v>
          </cell>
          <cell r="W11">
            <v>21</v>
          </cell>
          <cell r="X11">
            <v>1143</v>
          </cell>
          <cell r="Y11">
            <v>0</v>
          </cell>
          <cell r="Z11">
            <v>6020</v>
          </cell>
          <cell r="AA11">
            <v>334</v>
          </cell>
          <cell r="AB11">
            <v>995</v>
          </cell>
          <cell r="AC11">
            <v>207</v>
          </cell>
          <cell r="AD11">
            <v>778</v>
          </cell>
          <cell r="AE11">
            <v>8735</v>
          </cell>
          <cell r="AF11">
            <v>1150</v>
          </cell>
          <cell r="AG11">
            <v>1981</v>
          </cell>
          <cell r="AH11">
            <v>0</v>
          </cell>
          <cell r="AI11">
            <v>415</v>
          </cell>
          <cell r="AJ11">
            <v>2232</v>
          </cell>
          <cell r="AK11">
            <v>4</v>
          </cell>
          <cell r="AL11">
            <v>17</v>
          </cell>
          <cell r="AM11">
            <v>418</v>
          </cell>
          <cell r="AN11">
            <v>15000</v>
          </cell>
          <cell r="AO11">
            <v>926</v>
          </cell>
          <cell r="AP11">
            <v>1506</v>
          </cell>
          <cell r="AQ11">
            <v>4235</v>
          </cell>
          <cell r="AR11">
            <v>0</v>
          </cell>
          <cell r="AS11">
            <v>653</v>
          </cell>
          <cell r="AT11">
            <v>38</v>
          </cell>
          <cell r="AU11">
            <v>0</v>
          </cell>
          <cell r="AV11">
            <v>1679</v>
          </cell>
          <cell r="AW11">
            <v>447</v>
          </cell>
          <cell r="AX11">
            <v>778</v>
          </cell>
          <cell r="AY11">
            <v>125</v>
          </cell>
          <cell r="AZ11">
            <v>1020</v>
          </cell>
          <cell r="BA11">
            <v>1274</v>
          </cell>
          <cell r="BB11">
            <v>1029</v>
          </cell>
          <cell r="BC11">
            <v>224</v>
          </cell>
          <cell r="BD11">
            <v>0</v>
          </cell>
          <cell r="BE11">
            <v>2707</v>
          </cell>
          <cell r="BF11">
            <v>0</v>
          </cell>
          <cell r="BG11">
            <v>450</v>
          </cell>
          <cell r="BH11">
            <v>1922</v>
          </cell>
          <cell r="BI11">
            <v>2485</v>
          </cell>
          <cell r="BJ11">
            <v>4151</v>
          </cell>
          <cell r="BK11">
            <v>5252</v>
          </cell>
          <cell r="BL11">
            <v>9072</v>
          </cell>
          <cell r="BM11">
            <v>20</v>
          </cell>
          <cell r="BN11">
            <v>5291</v>
          </cell>
          <cell r="BO11">
            <v>0</v>
          </cell>
          <cell r="BP11">
            <v>0</v>
          </cell>
          <cell r="BQ11">
            <v>2</v>
          </cell>
          <cell r="BR11">
            <v>447</v>
          </cell>
          <cell r="BS11">
            <v>1425</v>
          </cell>
          <cell r="BT11">
            <v>1774</v>
          </cell>
          <cell r="BU11">
            <v>0</v>
          </cell>
          <cell r="BV11">
            <v>11604</v>
          </cell>
          <cell r="BW11">
            <v>0</v>
          </cell>
          <cell r="BX11">
            <v>263</v>
          </cell>
          <cell r="BY11">
            <v>2276</v>
          </cell>
          <cell r="BZ11">
            <v>8960</v>
          </cell>
          <cell r="CA11">
            <v>447</v>
          </cell>
          <cell r="CB11">
            <v>584</v>
          </cell>
          <cell r="CC11">
            <v>3603</v>
          </cell>
          <cell r="CD11">
            <v>1342</v>
          </cell>
          <cell r="CE11">
            <v>494</v>
          </cell>
          <cell r="CF11">
            <v>2383</v>
          </cell>
          <cell r="CG11">
            <v>13010</v>
          </cell>
          <cell r="CH11">
            <v>10772</v>
          </cell>
          <cell r="CI11">
            <v>0</v>
          </cell>
          <cell r="CJ11">
            <v>1041</v>
          </cell>
          <cell r="CK11">
            <v>0</v>
          </cell>
          <cell r="CL11">
            <v>1551</v>
          </cell>
          <cell r="CM11">
            <v>0</v>
          </cell>
          <cell r="CN11">
            <v>1789</v>
          </cell>
          <cell r="CO11">
            <v>10902</v>
          </cell>
          <cell r="CP11">
            <v>3676</v>
          </cell>
          <cell r="CQ11">
            <v>54</v>
          </cell>
          <cell r="CR11">
            <v>1137</v>
          </cell>
          <cell r="CS11">
            <v>244</v>
          </cell>
          <cell r="CT11">
            <v>0</v>
          </cell>
          <cell r="CU11">
            <v>7041</v>
          </cell>
          <cell r="CV11">
            <v>14633</v>
          </cell>
          <cell r="CW11">
            <v>4910</v>
          </cell>
          <cell r="CX11">
            <v>9671</v>
          </cell>
          <cell r="CY11">
            <v>57</v>
          </cell>
          <cell r="CZ11">
            <v>4292</v>
          </cell>
          <cell r="DA11">
            <v>0</v>
          </cell>
          <cell r="DB11">
            <v>13688</v>
          </cell>
          <cell r="DC11">
            <v>3132</v>
          </cell>
          <cell r="DD11">
            <v>1520</v>
          </cell>
          <cell r="DE11">
            <v>0</v>
          </cell>
          <cell r="DF11">
            <v>2697</v>
          </cell>
          <cell r="DG11">
            <v>2956</v>
          </cell>
          <cell r="DH11">
            <v>1320</v>
          </cell>
          <cell r="DI11">
            <v>2302</v>
          </cell>
          <cell r="DJ11">
            <v>3304</v>
          </cell>
          <cell r="DK11">
            <v>0</v>
          </cell>
          <cell r="DL11">
            <v>14183</v>
          </cell>
          <cell r="DM11">
            <v>1881</v>
          </cell>
          <cell r="DN11">
            <v>1129</v>
          </cell>
          <cell r="DO11">
            <v>0</v>
          </cell>
          <cell r="DP11">
            <v>4659</v>
          </cell>
          <cell r="DQ11">
            <v>858</v>
          </cell>
          <cell r="DR11">
            <v>18460</v>
          </cell>
          <cell r="DS11">
            <v>0</v>
          </cell>
          <cell r="DT11">
            <v>4451</v>
          </cell>
          <cell r="DU11">
            <v>2388</v>
          </cell>
          <cell r="DV11">
            <v>3516</v>
          </cell>
          <cell r="DW11">
            <v>1115</v>
          </cell>
          <cell r="DX11">
            <v>0</v>
          </cell>
          <cell r="DY11">
            <v>33</v>
          </cell>
          <cell r="DZ11">
            <v>4271</v>
          </cell>
          <cell r="EA11">
            <v>23166</v>
          </cell>
          <cell r="EB11">
            <v>0</v>
          </cell>
          <cell r="EC11">
            <v>0</v>
          </cell>
          <cell r="ED11">
            <v>4811</v>
          </cell>
          <cell r="EE11">
            <v>277</v>
          </cell>
          <cell r="EF11">
            <v>6605</v>
          </cell>
          <cell r="EG11">
            <v>16538</v>
          </cell>
          <cell r="EH11">
            <v>3237</v>
          </cell>
          <cell r="EI11">
            <v>10</v>
          </cell>
          <cell r="EJ11">
            <v>4977</v>
          </cell>
          <cell r="EK11">
            <v>832</v>
          </cell>
          <cell r="EL11">
            <v>0</v>
          </cell>
          <cell r="EM11">
            <v>5588</v>
          </cell>
          <cell r="EN11">
            <v>9844</v>
          </cell>
          <cell r="EO11">
            <v>0</v>
          </cell>
          <cell r="EP11">
            <v>6393</v>
          </cell>
          <cell r="EQ11">
            <v>7555</v>
          </cell>
          <cell r="ER11">
            <v>2716</v>
          </cell>
          <cell r="ES11">
            <v>6394</v>
          </cell>
          <cell r="ET11">
            <v>12488</v>
          </cell>
          <cell r="EU11">
            <v>367</v>
          </cell>
          <cell r="EV11">
            <v>477</v>
          </cell>
          <cell r="EW11">
            <v>3208</v>
          </cell>
          <cell r="EX11">
            <v>7107</v>
          </cell>
          <cell r="EY11">
            <v>82</v>
          </cell>
          <cell r="EZ11">
            <v>4036</v>
          </cell>
          <cell r="FA11">
            <v>636</v>
          </cell>
          <cell r="FB11">
            <v>12082</v>
          </cell>
          <cell r="FC11">
            <v>2979</v>
          </cell>
          <cell r="FD11">
            <v>8277</v>
          </cell>
          <cell r="FE11">
            <v>1990</v>
          </cell>
          <cell r="FF11">
            <v>633</v>
          </cell>
          <cell r="FG11">
            <v>1623</v>
          </cell>
          <cell r="FH11">
            <v>3488</v>
          </cell>
          <cell r="FI11">
            <v>11954</v>
          </cell>
          <cell r="FJ11">
            <v>0</v>
          </cell>
          <cell r="FK11">
            <v>1670</v>
          </cell>
          <cell r="FL11">
            <v>2186</v>
          </cell>
          <cell r="FM11">
            <v>0</v>
          </cell>
          <cell r="FN11">
            <v>3922</v>
          </cell>
          <cell r="FO11">
            <v>2332</v>
          </cell>
          <cell r="FP11">
            <v>0</v>
          </cell>
          <cell r="FQ11">
            <v>6237</v>
          </cell>
          <cell r="FR11">
            <v>8268</v>
          </cell>
          <cell r="FS11">
            <v>11711</v>
          </cell>
          <cell r="FT11">
            <v>3016</v>
          </cell>
          <cell r="FU11">
            <v>1150</v>
          </cell>
          <cell r="FV11">
            <v>4123</v>
          </cell>
          <cell r="FW11">
            <v>4232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868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60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5673</v>
          </cell>
          <cell r="FG13">
            <v>0</v>
          </cell>
          <cell r="FH13">
            <v>1480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1</v>
          </cell>
          <cell r="C14">
            <v>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1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100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1009</v>
          </cell>
          <cell r="AE15">
            <v>0</v>
          </cell>
          <cell r="AF15">
            <v>1084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5663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557700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8471</v>
          </cell>
          <cell r="BV15">
            <v>0</v>
          </cell>
          <cell r="BW15">
            <v>0</v>
          </cell>
          <cell r="BX15">
            <v>0</v>
          </cell>
          <cell r="BY15">
            <v>4905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7770</v>
          </cell>
          <cell r="CO15">
            <v>84966</v>
          </cell>
          <cell r="CP15">
            <v>0</v>
          </cell>
          <cell r="CQ15">
            <v>0</v>
          </cell>
          <cell r="CR15">
            <v>8600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1564609</v>
          </cell>
          <cell r="BM16">
            <v>0</v>
          </cell>
          <cell r="BN16">
            <v>0</v>
          </cell>
          <cell r="BO16">
            <v>0</v>
          </cell>
          <cell r="BP16">
            <v>1529390</v>
          </cell>
          <cell r="BQ16">
            <v>0</v>
          </cell>
          <cell r="BR16">
            <v>0</v>
          </cell>
          <cell r="BS16">
            <v>1973644</v>
          </cell>
          <cell r="BT16">
            <v>0</v>
          </cell>
          <cell r="BU16">
            <v>2984829</v>
          </cell>
          <cell r="BV16">
            <v>0</v>
          </cell>
          <cell r="BW16">
            <v>1579980</v>
          </cell>
          <cell r="BX16">
            <v>0</v>
          </cell>
          <cell r="BY16">
            <v>2327455</v>
          </cell>
          <cell r="BZ16">
            <v>0</v>
          </cell>
          <cell r="CA16">
            <v>1870482</v>
          </cell>
          <cell r="CB16">
            <v>1849148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1566728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1407769</v>
          </cell>
          <cell r="EK16">
            <v>0</v>
          </cell>
          <cell r="EL16">
            <v>1337165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1659743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270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449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1873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4248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53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47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254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485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12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175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1617</v>
          </cell>
          <cell r="DG22">
            <v>0</v>
          </cell>
          <cell r="DH22">
            <v>0</v>
          </cell>
          <cell r="DI22">
            <v>3000</v>
          </cell>
          <cell r="DJ22">
            <v>0</v>
          </cell>
          <cell r="DK22">
            <v>5055</v>
          </cell>
          <cell r="DL22">
            <v>3438</v>
          </cell>
          <cell r="DM22">
            <v>0</v>
          </cell>
          <cell r="DN22">
            <v>0</v>
          </cell>
          <cell r="DO22">
            <v>3438</v>
          </cell>
          <cell r="DP22">
            <v>3438</v>
          </cell>
          <cell r="DQ22">
            <v>0</v>
          </cell>
          <cell r="DR22">
            <v>6876</v>
          </cell>
          <cell r="DS22">
            <v>0</v>
          </cell>
          <cell r="DT22">
            <v>3438</v>
          </cell>
          <cell r="DU22">
            <v>3438</v>
          </cell>
          <cell r="DV22">
            <v>3438</v>
          </cell>
          <cell r="DW22">
            <v>3438</v>
          </cell>
          <cell r="DX22">
            <v>0</v>
          </cell>
          <cell r="DY22">
            <v>0</v>
          </cell>
          <cell r="DZ22">
            <v>3438</v>
          </cell>
          <cell r="EA22">
            <v>3438</v>
          </cell>
          <cell r="EB22">
            <v>3438</v>
          </cell>
          <cell r="EC22">
            <v>3438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3438</v>
          </cell>
          <cell r="EP22">
            <v>0</v>
          </cell>
          <cell r="EQ22">
            <v>3438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3438</v>
          </cell>
          <cell r="FB22">
            <v>7029</v>
          </cell>
          <cell r="FC22">
            <v>0</v>
          </cell>
          <cell r="FD22">
            <v>3514</v>
          </cell>
          <cell r="FE22">
            <v>0</v>
          </cell>
          <cell r="FF22">
            <v>0</v>
          </cell>
          <cell r="FG22">
            <v>3514</v>
          </cell>
          <cell r="FH22">
            <v>3514</v>
          </cell>
          <cell r="FI22">
            <v>0</v>
          </cell>
          <cell r="FJ22">
            <v>0</v>
          </cell>
          <cell r="FK22">
            <v>0</v>
          </cell>
          <cell r="FL22">
            <v>3514</v>
          </cell>
          <cell r="FM22">
            <v>3514</v>
          </cell>
          <cell r="FN22">
            <v>0</v>
          </cell>
          <cell r="FO22">
            <v>3514</v>
          </cell>
          <cell r="FP22">
            <v>7029</v>
          </cell>
          <cell r="FQ22">
            <v>0</v>
          </cell>
          <cell r="FR22">
            <v>3514</v>
          </cell>
          <cell r="FS22">
            <v>10710</v>
          </cell>
          <cell r="FT22">
            <v>14633</v>
          </cell>
          <cell r="FU22">
            <v>11861</v>
          </cell>
          <cell r="FV22">
            <v>10126</v>
          </cell>
          <cell r="FW22">
            <v>11188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43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79538</v>
          </cell>
          <cell r="AQ23">
            <v>0</v>
          </cell>
          <cell r="AR23">
            <v>0</v>
          </cell>
          <cell r="AS23">
            <v>47463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87611</v>
          </cell>
          <cell r="AZ23">
            <v>0</v>
          </cell>
          <cell r="BA23">
            <v>299199</v>
          </cell>
          <cell r="BB23">
            <v>0</v>
          </cell>
          <cell r="BC23">
            <v>101121</v>
          </cell>
          <cell r="BD23">
            <v>91927</v>
          </cell>
          <cell r="BE23">
            <v>0</v>
          </cell>
          <cell r="BF23">
            <v>130969</v>
          </cell>
          <cell r="BG23">
            <v>0</v>
          </cell>
          <cell r="BH23">
            <v>175800</v>
          </cell>
          <cell r="BI23">
            <v>294291</v>
          </cell>
          <cell r="BJ23">
            <v>0</v>
          </cell>
          <cell r="BK23">
            <v>263457</v>
          </cell>
          <cell r="BL23">
            <v>261440</v>
          </cell>
          <cell r="BM23">
            <v>381465</v>
          </cell>
          <cell r="BN23">
            <v>433784</v>
          </cell>
          <cell r="BO23">
            <v>123232</v>
          </cell>
          <cell r="BP23">
            <v>146003</v>
          </cell>
          <cell r="BQ23">
            <v>175306</v>
          </cell>
          <cell r="BR23">
            <v>92542</v>
          </cell>
          <cell r="BS23">
            <v>95927</v>
          </cell>
          <cell r="BT23">
            <v>146931</v>
          </cell>
          <cell r="BU23">
            <v>111</v>
          </cell>
          <cell r="BV23">
            <v>0</v>
          </cell>
          <cell r="BW23">
            <v>329709</v>
          </cell>
          <cell r="BX23">
            <v>0</v>
          </cell>
          <cell r="BY23">
            <v>188816</v>
          </cell>
          <cell r="BZ23">
            <v>0</v>
          </cell>
          <cell r="CA23">
            <v>193910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2124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4142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448062</v>
          </cell>
          <cell r="AE26">
            <v>0</v>
          </cell>
          <cell r="AF26">
            <v>0</v>
          </cell>
          <cell r="AG26">
            <v>178282</v>
          </cell>
          <cell r="AH26">
            <v>402587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16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6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405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2905</v>
          </cell>
          <cell r="H1">
            <v>0</v>
          </cell>
          <cell r="I1">
            <v>2657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3036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6005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8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95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54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2647</v>
          </cell>
          <cell r="DI6">
            <v>0</v>
          </cell>
          <cell r="DJ6">
            <v>0</v>
          </cell>
          <cell r="DK6">
            <v>28</v>
          </cell>
          <cell r="DL6">
            <v>16</v>
          </cell>
          <cell r="DM6">
            <v>3865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69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3945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650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56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1350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164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250</v>
          </cell>
          <cell r="ED10">
            <v>0</v>
          </cell>
          <cell r="EE10">
            <v>0</v>
          </cell>
          <cell r="EF10">
            <v>750</v>
          </cell>
          <cell r="EG10">
            <v>4043</v>
          </cell>
          <cell r="EH10">
            <v>0</v>
          </cell>
          <cell r="EI10">
            <v>4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20</v>
          </cell>
          <cell r="FH10">
            <v>0</v>
          </cell>
          <cell r="FI10">
            <v>0</v>
          </cell>
          <cell r="FJ10">
            <v>0</v>
          </cell>
          <cell r="FK10">
            <v>54</v>
          </cell>
          <cell r="FL10">
            <v>0</v>
          </cell>
          <cell r="FM10">
            <v>0</v>
          </cell>
          <cell r="FN10">
            <v>26196</v>
          </cell>
          <cell r="FO10">
            <v>1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97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10000</v>
          </cell>
          <cell r="C11">
            <v>12000</v>
          </cell>
          <cell r="D11">
            <v>10060</v>
          </cell>
          <cell r="E11">
            <v>55</v>
          </cell>
          <cell r="F11">
            <v>31054</v>
          </cell>
          <cell r="G11">
            <v>298</v>
          </cell>
          <cell r="H11">
            <v>20399</v>
          </cell>
          <cell r="I11">
            <v>19</v>
          </cell>
          <cell r="J11">
            <v>21542</v>
          </cell>
          <cell r="K11">
            <v>10000</v>
          </cell>
          <cell r="L11">
            <v>0</v>
          </cell>
          <cell r="M11">
            <v>22022</v>
          </cell>
          <cell r="N11">
            <v>109</v>
          </cell>
          <cell r="O11">
            <v>22000</v>
          </cell>
          <cell r="P11">
            <v>90</v>
          </cell>
          <cell r="Q11">
            <v>10018</v>
          </cell>
          <cell r="R11">
            <v>22165</v>
          </cell>
          <cell r="S11">
            <v>0</v>
          </cell>
          <cell r="T11">
            <v>12000</v>
          </cell>
          <cell r="U11">
            <v>10000</v>
          </cell>
          <cell r="V11">
            <v>32623</v>
          </cell>
          <cell r="W11">
            <v>644</v>
          </cell>
          <cell r="X11">
            <v>23270</v>
          </cell>
          <cell r="Y11">
            <v>105</v>
          </cell>
          <cell r="Z11">
            <v>22000</v>
          </cell>
          <cell r="AA11">
            <v>109</v>
          </cell>
          <cell r="AB11">
            <v>11300</v>
          </cell>
          <cell r="AC11">
            <v>14400</v>
          </cell>
          <cell r="AD11">
            <v>10165</v>
          </cell>
          <cell r="AE11">
            <v>12120</v>
          </cell>
          <cell r="AF11">
            <v>10000</v>
          </cell>
          <cell r="AG11">
            <v>10324</v>
          </cell>
          <cell r="AH11">
            <v>22251</v>
          </cell>
          <cell r="AI11">
            <v>18</v>
          </cell>
          <cell r="AJ11">
            <v>22172</v>
          </cell>
          <cell r="AK11">
            <v>10235</v>
          </cell>
          <cell r="AL11">
            <v>13</v>
          </cell>
          <cell r="AM11">
            <v>12300</v>
          </cell>
          <cell r="AN11">
            <v>10000</v>
          </cell>
          <cell r="AO11">
            <v>22244</v>
          </cell>
          <cell r="AP11">
            <v>0</v>
          </cell>
          <cell r="AQ11">
            <v>10043</v>
          </cell>
          <cell r="AR11">
            <v>22288</v>
          </cell>
          <cell r="AS11">
            <v>95</v>
          </cell>
          <cell r="AT11">
            <v>22156</v>
          </cell>
          <cell r="AU11">
            <v>10787</v>
          </cell>
          <cell r="AV11">
            <v>91</v>
          </cell>
          <cell r="AW11">
            <v>22080</v>
          </cell>
          <cell r="AX11">
            <v>11188</v>
          </cell>
          <cell r="AY11">
            <v>12228</v>
          </cell>
          <cell r="AZ11">
            <v>10057</v>
          </cell>
          <cell r="BA11">
            <v>12106</v>
          </cell>
          <cell r="BB11">
            <v>10107</v>
          </cell>
          <cell r="BC11">
            <v>12315</v>
          </cell>
          <cell r="BD11">
            <v>10128</v>
          </cell>
          <cell r="BE11">
            <v>12000</v>
          </cell>
          <cell r="BF11">
            <v>344</v>
          </cell>
          <cell r="BG11">
            <v>22437</v>
          </cell>
          <cell r="BH11">
            <v>58</v>
          </cell>
          <cell r="BI11">
            <v>10014</v>
          </cell>
          <cell r="BJ11">
            <v>10430</v>
          </cell>
          <cell r="BK11">
            <v>0</v>
          </cell>
          <cell r="BL11">
            <v>0</v>
          </cell>
          <cell r="BM11">
            <v>10000</v>
          </cell>
          <cell r="BN11">
            <v>27</v>
          </cell>
          <cell r="BO11">
            <v>14</v>
          </cell>
          <cell r="BP11">
            <v>0</v>
          </cell>
          <cell r="BQ11">
            <v>10000</v>
          </cell>
          <cell r="BR11">
            <v>4</v>
          </cell>
          <cell r="BS11">
            <v>0</v>
          </cell>
          <cell r="BT11">
            <v>0</v>
          </cell>
          <cell r="BU11">
            <v>0</v>
          </cell>
          <cell r="BV11">
            <v>10000</v>
          </cell>
          <cell r="BW11">
            <v>0</v>
          </cell>
          <cell r="BX11">
            <v>4</v>
          </cell>
          <cell r="BY11">
            <v>4</v>
          </cell>
          <cell r="BZ11">
            <v>0</v>
          </cell>
          <cell r="CA11">
            <v>0</v>
          </cell>
          <cell r="CB11">
            <v>7</v>
          </cell>
          <cell r="CC11">
            <v>9805</v>
          </cell>
          <cell r="CD11">
            <v>11016</v>
          </cell>
          <cell r="CE11">
            <v>55</v>
          </cell>
          <cell r="CF11">
            <v>14</v>
          </cell>
          <cell r="CG11">
            <v>14</v>
          </cell>
          <cell r="CH11">
            <v>0</v>
          </cell>
          <cell r="CI11">
            <v>297</v>
          </cell>
          <cell r="CJ11">
            <v>41</v>
          </cell>
          <cell r="CK11">
            <v>0</v>
          </cell>
          <cell r="CL11">
            <v>0</v>
          </cell>
          <cell r="CM11">
            <v>25</v>
          </cell>
          <cell r="CN11">
            <v>0</v>
          </cell>
          <cell r="CO11">
            <v>5</v>
          </cell>
          <cell r="CP11">
            <v>16</v>
          </cell>
          <cell r="CQ11">
            <v>26</v>
          </cell>
          <cell r="CR11">
            <v>211</v>
          </cell>
          <cell r="CS11">
            <v>41</v>
          </cell>
          <cell r="CT11">
            <v>8697</v>
          </cell>
          <cell r="CU11">
            <v>158</v>
          </cell>
          <cell r="CV11">
            <v>0</v>
          </cell>
          <cell r="CW11">
            <v>43</v>
          </cell>
          <cell r="CX11">
            <v>559</v>
          </cell>
          <cell r="CY11">
            <v>20</v>
          </cell>
          <cell r="CZ11">
            <v>117</v>
          </cell>
          <cell r="DA11">
            <v>5689</v>
          </cell>
          <cell r="DB11">
            <v>423</v>
          </cell>
          <cell r="DC11">
            <v>4095</v>
          </cell>
          <cell r="DD11">
            <v>0</v>
          </cell>
          <cell r="DE11">
            <v>131</v>
          </cell>
          <cell r="DF11">
            <v>5</v>
          </cell>
          <cell r="DG11">
            <v>2557</v>
          </cell>
          <cell r="DH11">
            <v>142</v>
          </cell>
          <cell r="DI11">
            <v>3100</v>
          </cell>
          <cell r="DJ11">
            <v>0</v>
          </cell>
          <cell r="DK11">
            <v>8982</v>
          </cell>
          <cell r="DL11">
            <v>12136</v>
          </cell>
          <cell r="DM11">
            <v>509</v>
          </cell>
          <cell r="DN11">
            <v>2600</v>
          </cell>
          <cell r="DO11">
            <v>0</v>
          </cell>
          <cell r="DP11">
            <v>3309</v>
          </cell>
          <cell r="DQ11">
            <v>0</v>
          </cell>
          <cell r="DR11">
            <v>134</v>
          </cell>
          <cell r="DS11">
            <v>1700</v>
          </cell>
          <cell r="DT11">
            <v>2141</v>
          </cell>
          <cell r="DU11">
            <v>0</v>
          </cell>
          <cell r="DV11">
            <v>2170</v>
          </cell>
          <cell r="DW11">
            <v>539</v>
          </cell>
          <cell r="DX11">
            <v>2753</v>
          </cell>
          <cell r="DY11">
            <v>4693</v>
          </cell>
          <cell r="DZ11">
            <v>729</v>
          </cell>
          <cell r="EA11">
            <v>529</v>
          </cell>
          <cell r="EB11">
            <v>698</v>
          </cell>
          <cell r="EC11">
            <v>3212</v>
          </cell>
          <cell r="ED11">
            <v>323</v>
          </cell>
          <cell r="EE11">
            <v>3040</v>
          </cell>
          <cell r="EF11">
            <v>1760</v>
          </cell>
          <cell r="EG11">
            <v>1337</v>
          </cell>
          <cell r="EH11">
            <v>1296</v>
          </cell>
          <cell r="EI11">
            <v>9331</v>
          </cell>
          <cell r="EJ11">
            <v>893</v>
          </cell>
          <cell r="EK11">
            <v>2400</v>
          </cell>
          <cell r="EL11">
            <v>270</v>
          </cell>
          <cell r="EM11">
            <v>785</v>
          </cell>
          <cell r="EN11">
            <v>201</v>
          </cell>
          <cell r="EO11">
            <v>378</v>
          </cell>
          <cell r="EP11">
            <v>336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320</v>
          </cell>
          <cell r="EW11">
            <v>0</v>
          </cell>
          <cell r="EX11">
            <v>930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15270</v>
          </cell>
          <cell r="FE11">
            <v>0</v>
          </cell>
          <cell r="FF11">
            <v>15000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116</v>
          </cell>
          <cell r="FM11">
            <v>337</v>
          </cell>
          <cell r="FN11">
            <v>634</v>
          </cell>
          <cell r="FO11">
            <v>0</v>
          </cell>
          <cell r="FP11">
            <v>122</v>
          </cell>
          <cell r="FQ11">
            <v>547</v>
          </cell>
          <cell r="FR11">
            <v>110</v>
          </cell>
          <cell r="FS11">
            <v>41</v>
          </cell>
          <cell r="FT11">
            <v>0</v>
          </cell>
          <cell r="FU11">
            <v>44</v>
          </cell>
          <cell r="FV11">
            <v>0</v>
          </cell>
          <cell r="FW11">
            <v>459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16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9204</v>
          </cell>
          <cell r="DG15">
            <v>0</v>
          </cell>
          <cell r="DH15">
            <v>0</v>
          </cell>
          <cell r="DI15">
            <v>0</v>
          </cell>
          <cell r="DJ15">
            <v>18292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10727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10663</v>
          </cell>
          <cell r="ED15">
            <v>0</v>
          </cell>
          <cell r="EE15">
            <v>18838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5116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30270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5148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1118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1813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223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15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2064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6766</v>
          </cell>
          <cell r="T21">
            <v>0</v>
          </cell>
          <cell r="U21">
            <v>0</v>
          </cell>
          <cell r="V21">
            <v>0</v>
          </cell>
          <cell r="W21">
            <v>791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8163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8468</v>
          </cell>
          <cell r="AI21">
            <v>0</v>
          </cell>
          <cell r="AJ21">
            <v>0</v>
          </cell>
          <cell r="AK21">
            <v>0</v>
          </cell>
          <cell r="AL21">
            <v>8163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8316</v>
          </cell>
          <cell r="AU21">
            <v>25</v>
          </cell>
          <cell r="AV21">
            <v>0</v>
          </cell>
          <cell r="AW21">
            <v>0</v>
          </cell>
          <cell r="AX21">
            <v>0</v>
          </cell>
          <cell r="AY21">
            <v>8786</v>
          </cell>
          <cell r="AZ21">
            <v>0</v>
          </cell>
          <cell r="BA21">
            <v>0</v>
          </cell>
          <cell r="BB21">
            <v>0</v>
          </cell>
          <cell r="BC21">
            <v>8914</v>
          </cell>
          <cell r="BD21">
            <v>0</v>
          </cell>
          <cell r="BE21">
            <v>0</v>
          </cell>
          <cell r="BF21">
            <v>0</v>
          </cell>
          <cell r="BG21">
            <v>8766</v>
          </cell>
          <cell r="BH21">
            <v>0</v>
          </cell>
          <cell r="BI21">
            <v>99</v>
          </cell>
          <cell r="BJ21">
            <v>44</v>
          </cell>
          <cell r="BK21">
            <v>261</v>
          </cell>
          <cell r="BL21">
            <v>0</v>
          </cell>
          <cell r="BM21">
            <v>0</v>
          </cell>
          <cell r="BN21">
            <v>38</v>
          </cell>
          <cell r="BO21">
            <v>71</v>
          </cell>
          <cell r="BP21">
            <v>0</v>
          </cell>
          <cell r="BQ21">
            <v>1971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47</v>
          </cell>
          <cell r="BX21">
            <v>0</v>
          </cell>
          <cell r="BY21">
            <v>0</v>
          </cell>
          <cell r="BZ21">
            <v>549</v>
          </cell>
          <cell r="CA21">
            <v>311</v>
          </cell>
          <cell r="CB21">
            <v>5916</v>
          </cell>
          <cell r="CC21">
            <v>99</v>
          </cell>
          <cell r="CD21">
            <v>161</v>
          </cell>
          <cell r="CE21">
            <v>195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982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834</v>
          </cell>
          <cell r="CW21">
            <v>0</v>
          </cell>
          <cell r="CX21">
            <v>0</v>
          </cell>
          <cell r="CY21">
            <v>28</v>
          </cell>
          <cell r="CZ21">
            <v>0</v>
          </cell>
          <cell r="DA21">
            <v>0</v>
          </cell>
          <cell r="DB21">
            <v>25</v>
          </cell>
          <cell r="DC21">
            <v>0</v>
          </cell>
          <cell r="DD21">
            <v>28</v>
          </cell>
          <cell r="DE21">
            <v>0</v>
          </cell>
          <cell r="DF21">
            <v>0</v>
          </cell>
          <cell r="DG21">
            <v>1055</v>
          </cell>
          <cell r="DH21">
            <v>0</v>
          </cell>
          <cell r="DI21">
            <v>0</v>
          </cell>
          <cell r="DJ21">
            <v>1054</v>
          </cell>
          <cell r="DK21">
            <v>0</v>
          </cell>
          <cell r="DL21">
            <v>0</v>
          </cell>
          <cell r="DM21">
            <v>14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36</v>
          </cell>
          <cell r="DX21">
            <v>0</v>
          </cell>
          <cell r="DY21">
            <v>0</v>
          </cell>
          <cell r="DZ21">
            <v>0</v>
          </cell>
          <cell r="EA21">
            <v>9018</v>
          </cell>
          <cell r="EB21">
            <v>0</v>
          </cell>
          <cell r="EC21">
            <v>0</v>
          </cell>
          <cell r="ED21">
            <v>0</v>
          </cell>
          <cell r="EE21">
            <v>447</v>
          </cell>
          <cell r="EF21">
            <v>0</v>
          </cell>
          <cell r="EG21">
            <v>6799</v>
          </cell>
          <cell r="EH21">
            <v>762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9252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32</v>
          </cell>
          <cell r="EZ21">
            <v>11105</v>
          </cell>
          <cell r="FA21">
            <v>100</v>
          </cell>
          <cell r="FB21">
            <v>0</v>
          </cell>
          <cell r="FC21">
            <v>9</v>
          </cell>
          <cell r="FD21">
            <v>493</v>
          </cell>
          <cell r="FE21">
            <v>1790</v>
          </cell>
          <cell r="FF21">
            <v>237</v>
          </cell>
          <cell r="FG21">
            <v>403</v>
          </cell>
          <cell r="FH21">
            <v>793</v>
          </cell>
          <cell r="FI21">
            <v>15705</v>
          </cell>
          <cell r="FJ21">
            <v>312</v>
          </cell>
          <cell r="FK21">
            <v>266</v>
          </cell>
          <cell r="FL21">
            <v>145</v>
          </cell>
          <cell r="FM21">
            <v>0</v>
          </cell>
          <cell r="FN21">
            <v>182</v>
          </cell>
          <cell r="FO21">
            <v>0</v>
          </cell>
          <cell r="FP21">
            <v>1487</v>
          </cell>
          <cell r="FQ21">
            <v>2278</v>
          </cell>
          <cell r="FR21">
            <v>1751</v>
          </cell>
          <cell r="FS21">
            <v>116</v>
          </cell>
          <cell r="FT21">
            <v>284</v>
          </cell>
          <cell r="FU21">
            <v>101</v>
          </cell>
          <cell r="FV21">
            <v>81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/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120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48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793</v>
          </cell>
          <cell r="EP1">
            <v>0</v>
          </cell>
          <cell r="EQ1">
            <v>0</v>
          </cell>
          <cell r="ER1">
            <v>2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10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 t="str">
            <v>`</v>
          </cell>
          <cell r="FO1">
            <v>0</v>
          </cell>
          <cell r="FP1">
            <v>0</v>
          </cell>
          <cell r="FQ1">
            <v>3</v>
          </cell>
          <cell r="FR1">
            <v>0</v>
          </cell>
          <cell r="FS1">
            <v>3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461</v>
          </cell>
          <cell r="AB2">
            <v>0</v>
          </cell>
          <cell r="AC2">
            <v>12605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42635</v>
          </cell>
          <cell r="BZ2">
            <v>15127</v>
          </cell>
          <cell r="CA2">
            <v>17955</v>
          </cell>
          <cell r="CB2">
            <v>32373</v>
          </cell>
          <cell r="CC2">
            <v>0</v>
          </cell>
          <cell r="CD2">
            <v>16776</v>
          </cell>
          <cell r="CE2">
            <v>25443</v>
          </cell>
          <cell r="CF2">
            <v>15698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250</v>
          </cell>
          <cell r="CO2">
            <v>0</v>
          </cell>
          <cell r="CP2">
            <v>0</v>
          </cell>
          <cell r="CQ2">
            <v>0</v>
          </cell>
          <cell r="CR2">
            <v>340</v>
          </cell>
          <cell r="CS2">
            <v>4295</v>
          </cell>
          <cell r="CT2">
            <v>75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304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184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3259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4706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46</v>
          </cell>
          <cell r="EP2">
            <v>53</v>
          </cell>
          <cell r="EQ2">
            <v>0</v>
          </cell>
          <cell r="ER2">
            <v>0</v>
          </cell>
          <cell r="ES2">
            <v>67693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51289</v>
          </cell>
          <cell r="FE2">
            <v>62768</v>
          </cell>
          <cell r="FF2">
            <v>2342</v>
          </cell>
          <cell r="FG2">
            <v>1655</v>
          </cell>
          <cell r="FH2">
            <v>2</v>
          </cell>
          <cell r="FI2">
            <v>18382</v>
          </cell>
          <cell r="FJ2">
            <v>1038</v>
          </cell>
          <cell r="FK2">
            <v>12494</v>
          </cell>
          <cell r="FL2">
            <v>0</v>
          </cell>
          <cell r="FM2">
            <v>0</v>
          </cell>
          <cell r="FN2">
            <v>0</v>
          </cell>
          <cell r="FO2">
            <v>4469</v>
          </cell>
          <cell r="FP2">
            <v>0</v>
          </cell>
          <cell r="FQ2">
            <v>5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2574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1067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70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316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1</v>
          </cell>
          <cell r="CQ6">
            <v>0</v>
          </cell>
          <cell r="CR6">
            <v>1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3351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1477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7944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471</v>
          </cell>
          <cell r="FJ7">
            <v>0</v>
          </cell>
          <cell r="FK7">
            <v>0</v>
          </cell>
          <cell r="FL7">
            <v>0</v>
          </cell>
          <cell r="FM7">
            <v>107622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10537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24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21</v>
          </cell>
          <cell r="D9">
            <v>11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10</v>
          </cell>
          <cell r="AB9">
            <v>0</v>
          </cell>
          <cell r="AC9">
            <v>50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288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40</v>
          </cell>
          <cell r="AQ9">
            <v>0</v>
          </cell>
          <cell r="AR9">
            <v>0</v>
          </cell>
          <cell r="AS9">
            <v>0</v>
          </cell>
          <cell r="AT9">
            <v>257</v>
          </cell>
          <cell r="AU9">
            <v>0</v>
          </cell>
          <cell r="AV9">
            <v>9</v>
          </cell>
          <cell r="AW9">
            <v>89</v>
          </cell>
          <cell r="AX9">
            <v>240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16</v>
          </cell>
          <cell r="BF9">
            <v>1</v>
          </cell>
          <cell r="BG9">
            <v>20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2</v>
          </cell>
          <cell r="BP9">
            <v>393</v>
          </cell>
          <cell r="BQ9">
            <v>60</v>
          </cell>
          <cell r="BR9">
            <v>0</v>
          </cell>
          <cell r="BS9">
            <v>0</v>
          </cell>
          <cell r="BT9">
            <v>0</v>
          </cell>
          <cell r="BU9">
            <v>20</v>
          </cell>
          <cell r="BV9">
            <v>23</v>
          </cell>
          <cell r="BW9">
            <v>375</v>
          </cell>
          <cell r="BX9">
            <v>49</v>
          </cell>
          <cell r="BY9">
            <v>0</v>
          </cell>
          <cell r="BZ9">
            <v>0</v>
          </cell>
          <cell r="CA9">
            <v>54</v>
          </cell>
          <cell r="CB9">
            <v>0</v>
          </cell>
          <cell r="CC9">
            <v>20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5</v>
          </cell>
          <cell r="CQ9">
            <v>7151</v>
          </cell>
          <cell r="CR9">
            <v>4</v>
          </cell>
          <cell r="CS9">
            <v>81</v>
          </cell>
          <cell r="CT9">
            <v>0</v>
          </cell>
          <cell r="CU9">
            <v>218</v>
          </cell>
          <cell r="CV9">
            <v>247</v>
          </cell>
          <cell r="CW9">
            <v>0</v>
          </cell>
          <cell r="CX9">
            <v>0</v>
          </cell>
          <cell r="CY9">
            <v>32</v>
          </cell>
          <cell r="CZ9">
            <v>0</v>
          </cell>
          <cell r="DA9">
            <v>8</v>
          </cell>
          <cell r="DB9">
            <v>645</v>
          </cell>
          <cell r="DC9">
            <v>24</v>
          </cell>
          <cell r="DD9">
            <v>0</v>
          </cell>
          <cell r="DE9">
            <v>8</v>
          </cell>
          <cell r="DF9">
            <v>444</v>
          </cell>
          <cell r="DG9">
            <v>0</v>
          </cell>
          <cell r="DH9">
            <v>29</v>
          </cell>
          <cell r="DI9">
            <v>0</v>
          </cell>
          <cell r="DJ9">
            <v>8</v>
          </cell>
          <cell r="DK9">
            <v>0</v>
          </cell>
          <cell r="DL9">
            <v>0</v>
          </cell>
          <cell r="DM9">
            <v>0</v>
          </cell>
          <cell r="DN9">
            <v>31</v>
          </cell>
          <cell r="DO9">
            <v>1066</v>
          </cell>
          <cell r="DP9">
            <v>0</v>
          </cell>
          <cell r="DQ9">
            <v>12</v>
          </cell>
          <cell r="DR9">
            <v>16</v>
          </cell>
          <cell r="DS9">
            <v>16</v>
          </cell>
          <cell r="DT9">
            <v>7</v>
          </cell>
          <cell r="DU9">
            <v>14</v>
          </cell>
          <cell r="DV9">
            <v>26</v>
          </cell>
          <cell r="DW9">
            <v>465</v>
          </cell>
          <cell r="DX9">
            <v>12</v>
          </cell>
          <cell r="DY9">
            <v>1658</v>
          </cell>
          <cell r="DZ9">
            <v>5057</v>
          </cell>
          <cell r="EA9">
            <v>5241</v>
          </cell>
          <cell r="EB9">
            <v>350</v>
          </cell>
          <cell r="EC9">
            <v>45</v>
          </cell>
          <cell r="ED9">
            <v>11</v>
          </cell>
          <cell r="EE9">
            <v>6</v>
          </cell>
          <cell r="EF9">
            <v>0</v>
          </cell>
          <cell r="EG9">
            <v>4</v>
          </cell>
          <cell r="EH9">
            <v>4</v>
          </cell>
          <cell r="EI9">
            <v>3</v>
          </cell>
          <cell r="EJ9">
            <v>0</v>
          </cell>
          <cell r="EK9">
            <v>0</v>
          </cell>
          <cell r="EL9">
            <v>129</v>
          </cell>
          <cell r="EM9">
            <v>170</v>
          </cell>
          <cell r="EN9">
            <v>527</v>
          </cell>
          <cell r="EO9">
            <v>108</v>
          </cell>
          <cell r="EP9">
            <v>5</v>
          </cell>
          <cell r="EQ9">
            <v>10</v>
          </cell>
          <cell r="ER9">
            <v>5</v>
          </cell>
          <cell r="ES9">
            <v>2</v>
          </cell>
          <cell r="ET9">
            <v>0</v>
          </cell>
          <cell r="EU9">
            <v>311</v>
          </cell>
          <cell r="EV9">
            <v>120</v>
          </cell>
          <cell r="EW9">
            <v>48</v>
          </cell>
          <cell r="EX9">
            <v>98</v>
          </cell>
          <cell r="EY9">
            <v>45</v>
          </cell>
          <cell r="EZ9">
            <v>42</v>
          </cell>
          <cell r="FA9">
            <v>233</v>
          </cell>
          <cell r="FB9">
            <v>13</v>
          </cell>
          <cell r="FC9">
            <v>0</v>
          </cell>
          <cell r="FD9">
            <v>41</v>
          </cell>
          <cell r="FE9">
            <v>290</v>
          </cell>
          <cell r="FF9">
            <v>52</v>
          </cell>
          <cell r="FG9">
            <v>473</v>
          </cell>
          <cell r="FH9">
            <v>91</v>
          </cell>
          <cell r="FI9">
            <v>32</v>
          </cell>
          <cell r="FJ9">
            <v>31</v>
          </cell>
          <cell r="FK9">
            <v>27</v>
          </cell>
          <cell r="FL9">
            <v>233</v>
          </cell>
          <cell r="FM9">
            <v>16</v>
          </cell>
          <cell r="FN9">
            <v>22</v>
          </cell>
          <cell r="FO9">
            <v>19</v>
          </cell>
          <cell r="FP9">
            <v>19</v>
          </cell>
          <cell r="FQ9">
            <v>12</v>
          </cell>
          <cell r="FR9">
            <v>38</v>
          </cell>
          <cell r="FS9">
            <v>13</v>
          </cell>
          <cell r="FT9">
            <v>8</v>
          </cell>
          <cell r="FU9">
            <v>5</v>
          </cell>
          <cell r="FV9">
            <v>0</v>
          </cell>
          <cell r="FW9">
            <v>5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95676</v>
          </cell>
          <cell r="D10">
            <v>3680</v>
          </cell>
          <cell r="E10">
            <v>0</v>
          </cell>
          <cell r="F10">
            <v>0</v>
          </cell>
          <cell r="G10">
            <v>189688</v>
          </cell>
          <cell r="H10">
            <v>0</v>
          </cell>
          <cell r="I10">
            <v>96006</v>
          </cell>
          <cell r="J10">
            <v>0</v>
          </cell>
          <cell r="K10">
            <v>96608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3420</v>
          </cell>
          <cell r="R10">
            <v>116633</v>
          </cell>
          <cell r="S10">
            <v>194539</v>
          </cell>
          <cell r="T10">
            <v>0</v>
          </cell>
          <cell r="U10">
            <v>219245</v>
          </cell>
          <cell r="V10">
            <v>103062</v>
          </cell>
          <cell r="W10">
            <v>0</v>
          </cell>
          <cell r="X10">
            <v>201436</v>
          </cell>
          <cell r="Y10">
            <v>111730</v>
          </cell>
          <cell r="Z10">
            <v>0</v>
          </cell>
          <cell r="AA10">
            <v>10146</v>
          </cell>
          <cell r="AB10">
            <v>56956</v>
          </cell>
          <cell r="AC10">
            <v>102026</v>
          </cell>
          <cell r="AD10">
            <v>108827</v>
          </cell>
          <cell r="AE10">
            <v>195816</v>
          </cell>
          <cell r="AF10">
            <v>28872</v>
          </cell>
          <cell r="AG10">
            <v>194921</v>
          </cell>
          <cell r="AH10">
            <v>33047</v>
          </cell>
          <cell r="AI10">
            <v>209001</v>
          </cell>
          <cell r="AJ10">
            <v>1045</v>
          </cell>
          <cell r="AK10">
            <v>265</v>
          </cell>
          <cell r="AL10">
            <v>26074</v>
          </cell>
          <cell r="AM10">
            <v>12107</v>
          </cell>
          <cell r="AN10">
            <v>12270</v>
          </cell>
          <cell r="AO10">
            <v>217600</v>
          </cell>
          <cell r="AP10">
            <v>148819</v>
          </cell>
          <cell r="AQ10">
            <v>272898</v>
          </cell>
          <cell r="AR10">
            <v>496595</v>
          </cell>
          <cell r="AS10">
            <v>98741</v>
          </cell>
          <cell r="AT10">
            <v>143394</v>
          </cell>
          <cell r="AU10">
            <v>130009</v>
          </cell>
          <cell r="AV10">
            <v>51965</v>
          </cell>
          <cell r="AW10">
            <v>0</v>
          </cell>
          <cell r="AX10">
            <v>35590</v>
          </cell>
          <cell r="AY10">
            <v>12732</v>
          </cell>
          <cell r="AZ10">
            <v>195544</v>
          </cell>
          <cell r="BA10">
            <v>156238</v>
          </cell>
          <cell r="BB10">
            <v>209948</v>
          </cell>
          <cell r="BC10">
            <v>474453</v>
          </cell>
          <cell r="BD10">
            <v>63096</v>
          </cell>
          <cell r="BE10">
            <v>38884</v>
          </cell>
          <cell r="BF10">
            <v>196012</v>
          </cell>
          <cell r="BG10">
            <v>87246</v>
          </cell>
          <cell r="BH10">
            <v>21443</v>
          </cell>
          <cell r="BI10">
            <v>73743</v>
          </cell>
          <cell r="BJ10">
            <v>4875</v>
          </cell>
          <cell r="BK10">
            <v>207856</v>
          </cell>
          <cell r="BL10">
            <v>119691</v>
          </cell>
          <cell r="BM10">
            <v>528379</v>
          </cell>
          <cell r="BN10">
            <v>1264358</v>
          </cell>
          <cell r="BO10">
            <v>1197920</v>
          </cell>
          <cell r="BP10">
            <v>207576</v>
          </cell>
          <cell r="BQ10">
            <v>478023</v>
          </cell>
          <cell r="BR10">
            <v>172312</v>
          </cell>
          <cell r="BS10">
            <v>34668</v>
          </cell>
          <cell r="BT10">
            <v>19465</v>
          </cell>
          <cell r="BU10">
            <v>97146</v>
          </cell>
          <cell r="BV10">
            <v>256698</v>
          </cell>
          <cell r="BW10">
            <v>43187</v>
          </cell>
          <cell r="BX10">
            <v>318511</v>
          </cell>
          <cell r="BY10">
            <v>112822</v>
          </cell>
          <cell r="BZ10">
            <v>576760</v>
          </cell>
          <cell r="CA10">
            <v>270150</v>
          </cell>
          <cell r="CB10">
            <v>618443</v>
          </cell>
          <cell r="CC10">
            <v>328489</v>
          </cell>
          <cell r="CD10">
            <v>190056</v>
          </cell>
          <cell r="CE10">
            <v>160311</v>
          </cell>
          <cell r="CF10">
            <v>357695</v>
          </cell>
          <cell r="CG10">
            <v>183285</v>
          </cell>
          <cell r="CH10">
            <v>239626</v>
          </cell>
          <cell r="CI10">
            <v>237923</v>
          </cell>
          <cell r="CJ10">
            <v>145837</v>
          </cell>
          <cell r="CK10">
            <v>735248</v>
          </cell>
          <cell r="CL10">
            <v>764573</v>
          </cell>
          <cell r="CM10">
            <v>735117</v>
          </cell>
          <cell r="CN10">
            <v>609062</v>
          </cell>
          <cell r="CO10">
            <v>257278</v>
          </cell>
          <cell r="CP10">
            <v>339609</v>
          </cell>
          <cell r="CQ10">
            <v>181930</v>
          </cell>
          <cell r="CR10">
            <v>89886</v>
          </cell>
          <cell r="CS10">
            <v>382693</v>
          </cell>
          <cell r="CT10">
            <v>280585</v>
          </cell>
          <cell r="CU10">
            <v>114465</v>
          </cell>
          <cell r="CV10">
            <v>92066</v>
          </cell>
          <cell r="CW10">
            <v>287428</v>
          </cell>
          <cell r="CX10">
            <v>996857</v>
          </cell>
          <cell r="CY10">
            <v>913563</v>
          </cell>
          <cell r="CZ10">
            <v>1383425</v>
          </cell>
          <cell r="DA10">
            <v>165212</v>
          </cell>
          <cell r="DB10">
            <v>466228</v>
          </cell>
          <cell r="DC10">
            <v>378802</v>
          </cell>
          <cell r="DD10">
            <v>53258</v>
          </cell>
          <cell r="DE10">
            <v>167348</v>
          </cell>
          <cell r="DF10">
            <v>49104</v>
          </cell>
          <cell r="DG10">
            <v>293799</v>
          </cell>
          <cell r="DH10">
            <v>298132</v>
          </cell>
          <cell r="DI10">
            <v>797706</v>
          </cell>
          <cell r="DJ10">
            <v>1106019</v>
          </cell>
          <cell r="DK10">
            <v>1118147</v>
          </cell>
          <cell r="DL10">
            <v>544095</v>
          </cell>
          <cell r="DM10">
            <v>50914</v>
          </cell>
          <cell r="DN10">
            <v>419428</v>
          </cell>
          <cell r="DO10">
            <v>164488</v>
          </cell>
          <cell r="DP10">
            <v>120536</v>
          </cell>
          <cell r="DQ10">
            <v>18295</v>
          </cell>
          <cell r="DR10">
            <v>34804</v>
          </cell>
          <cell r="DS10">
            <v>132503</v>
          </cell>
          <cell r="DT10">
            <v>74455</v>
          </cell>
          <cell r="DU10">
            <v>734002</v>
          </cell>
          <cell r="DV10">
            <v>727581</v>
          </cell>
          <cell r="DW10">
            <v>1452908</v>
          </cell>
          <cell r="DX10">
            <v>243662</v>
          </cell>
          <cell r="DY10">
            <v>0</v>
          </cell>
          <cell r="DZ10">
            <v>174220</v>
          </cell>
          <cell r="EA10">
            <v>48480</v>
          </cell>
          <cell r="EB10">
            <v>347622</v>
          </cell>
          <cell r="EC10">
            <v>162835</v>
          </cell>
          <cell r="ED10">
            <v>243305</v>
          </cell>
          <cell r="EE10">
            <v>212019</v>
          </cell>
          <cell r="EF10">
            <v>61468</v>
          </cell>
          <cell r="EG10">
            <v>576922</v>
          </cell>
          <cell r="EH10">
            <v>249485</v>
          </cell>
          <cell r="EI10">
            <v>430952</v>
          </cell>
          <cell r="EJ10">
            <v>281574</v>
          </cell>
          <cell r="EK10">
            <v>190208</v>
          </cell>
          <cell r="EL10">
            <v>86173</v>
          </cell>
          <cell r="EM10">
            <v>107540</v>
          </cell>
          <cell r="EN10">
            <v>284528</v>
          </cell>
          <cell r="EO10">
            <v>280778</v>
          </cell>
          <cell r="EP10">
            <v>624250</v>
          </cell>
          <cell r="EQ10">
            <v>15060</v>
          </cell>
          <cell r="ER10">
            <v>99298</v>
          </cell>
          <cell r="ES10">
            <v>1424355</v>
          </cell>
          <cell r="ET10">
            <v>1320680</v>
          </cell>
          <cell r="EU10">
            <v>234013</v>
          </cell>
          <cell r="EV10">
            <v>582460</v>
          </cell>
          <cell r="EW10">
            <v>103740</v>
          </cell>
          <cell r="EX10">
            <v>181501</v>
          </cell>
          <cell r="EY10">
            <v>741259</v>
          </cell>
          <cell r="EZ10">
            <v>367099</v>
          </cell>
          <cell r="FA10">
            <v>202422</v>
          </cell>
          <cell r="FB10">
            <v>74878</v>
          </cell>
          <cell r="FC10">
            <v>222883</v>
          </cell>
          <cell r="FD10">
            <v>156284</v>
          </cell>
          <cell r="FE10">
            <v>715798</v>
          </cell>
          <cell r="FF10">
            <v>1274161</v>
          </cell>
          <cell r="FG10">
            <v>682416</v>
          </cell>
          <cell r="FH10">
            <v>109461</v>
          </cell>
          <cell r="FI10">
            <v>26978</v>
          </cell>
          <cell r="FJ10">
            <v>2163</v>
          </cell>
          <cell r="FK10">
            <v>113132</v>
          </cell>
          <cell r="FL10">
            <v>82425</v>
          </cell>
          <cell r="FM10">
            <v>1440</v>
          </cell>
          <cell r="FN10">
            <v>13207</v>
          </cell>
          <cell r="FO10">
            <v>57806</v>
          </cell>
          <cell r="FP10">
            <v>109980</v>
          </cell>
          <cell r="FQ10">
            <v>203322</v>
          </cell>
          <cell r="FR10">
            <v>144122</v>
          </cell>
          <cell r="FS10">
            <v>230842</v>
          </cell>
          <cell r="FT10">
            <v>340484</v>
          </cell>
          <cell r="FU10">
            <v>1205</v>
          </cell>
          <cell r="FV10">
            <v>21867</v>
          </cell>
          <cell r="FW10">
            <v>48167</v>
          </cell>
          <cell r="FX10">
            <v>0</v>
          </cell>
          <cell r="FY10">
            <v>0</v>
          </cell>
        </row>
        <row r="11">
          <cell r="B11">
            <v>1800</v>
          </cell>
          <cell r="C11">
            <v>0</v>
          </cell>
          <cell r="D11">
            <v>0</v>
          </cell>
          <cell r="E11">
            <v>17230</v>
          </cell>
          <cell r="F11">
            <v>0</v>
          </cell>
          <cell r="G11">
            <v>7150</v>
          </cell>
          <cell r="H11">
            <v>0</v>
          </cell>
          <cell r="I11">
            <v>25253</v>
          </cell>
          <cell r="J11">
            <v>19680</v>
          </cell>
          <cell r="K11">
            <v>0</v>
          </cell>
          <cell r="L11">
            <v>27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76260</v>
          </cell>
          <cell r="R11">
            <v>13467</v>
          </cell>
          <cell r="S11">
            <v>22372</v>
          </cell>
          <cell r="T11">
            <v>0</v>
          </cell>
          <cell r="U11">
            <v>150941</v>
          </cell>
          <cell r="V11">
            <v>0</v>
          </cell>
          <cell r="W11">
            <v>0</v>
          </cell>
          <cell r="X11">
            <v>428</v>
          </cell>
          <cell r="Y11">
            <v>0</v>
          </cell>
          <cell r="Z11">
            <v>0</v>
          </cell>
          <cell r="AA11">
            <v>0</v>
          </cell>
          <cell r="AB11">
            <v>138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53834</v>
          </cell>
          <cell r="AH11">
            <v>82876</v>
          </cell>
          <cell r="AI11">
            <v>0</v>
          </cell>
          <cell r="AJ11">
            <v>0</v>
          </cell>
          <cell r="AK11">
            <v>4</v>
          </cell>
          <cell r="AL11">
            <v>0</v>
          </cell>
          <cell r="AM11">
            <v>0</v>
          </cell>
          <cell r="AN11">
            <v>265</v>
          </cell>
          <cell r="AO11">
            <v>0</v>
          </cell>
          <cell r="AP11">
            <v>4</v>
          </cell>
          <cell r="AQ11">
            <v>0</v>
          </cell>
          <cell r="AR11">
            <v>163264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1242</v>
          </cell>
          <cell r="AY11">
            <v>825</v>
          </cell>
          <cell r="AZ11">
            <v>0</v>
          </cell>
          <cell r="BA11">
            <v>0</v>
          </cell>
          <cell r="BB11">
            <v>0</v>
          </cell>
          <cell r="BC11">
            <v>25042</v>
          </cell>
          <cell r="BD11">
            <v>114293</v>
          </cell>
          <cell r="BE11">
            <v>2338</v>
          </cell>
          <cell r="BF11">
            <v>618</v>
          </cell>
          <cell r="BG11">
            <v>0</v>
          </cell>
          <cell r="BH11">
            <v>4993</v>
          </cell>
          <cell r="BI11">
            <v>0</v>
          </cell>
          <cell r="BJ11">
            <v>0</v>
          </cell>
          <cell r="BK11">
            <v>413</v>
          </cell>
          <cell r="BL11">
            <v>0</v>
          </cell>
          <cell r="BM11">
            <v>2674</v>
          </cell>
          <cell r="BN11">
            <v>33</v>
          </cell>
          <cell r="BO11">
            <v>56544</v>
          </cell>
          <cell r="BP11">
            <v>187639</v>
          </cell>
          <cell r="BQ11">
            <v>0</v>
          </cell>
          <cell r="BR11">
            <v>816</v>
          </cell>
          <cell r="BS11">
            <v>0</v>
          </cell>
          <cell r="BT11">
            <v>0</v>
          </cell>
          <cell r="BU11">
            <v>586</v>
          </cell>
          <cell r="BV11">
            <v>6954</v>
          </cell>
          <cell r="BW11">
            <v>0</v>
          </cell>
          <cell r="BX11">
            <v>1314</v>
          </cell>
          <cell r="BY11">
            <v>174591</v>
          </cell>
          <cell r="BZ11">
            <v>70591</v>
          </cell>
          <cell r="CA11">
            <v>2367</v>
          </cell>
          <cell r="CB11">
            <v>19672</v>
          </cell>
          <cell r="CC11">
            <v>3586</v>
          </cell>
          <cell r="CD11">
            <v>53988</v>
          </cell>
          <cell r="CE11">
            <v>0</v>
          </cell>
          <cell r="CF11">
            <v>4321</v>
          </cell>
          <cell r="CG11">
            <v>1398</v>
          </cell>
          <cell r="CH11">
            <v>965</v>
          </cell>
          <cell r="CI11">
            <v>0</v>
          </cell>
          <cell r="CJ11">
            <v>688</v>
          </cell>
          <cell r="CK11">
            <v>11</v>
          </cell>
          <cell r="CL11">
            <v>29668</v>
          </cell>
          <cell r="CM11">
            <v>183338</v>
          </cell>
          <cell r="CN11">
            <v>124285</v>
          </cell>
          <cell r="CO11">
            <v>7868</v>
          </cell>
          <cell r="CP11">
            <v>805</v>
          </cell>
          <cell r="CQ11">
            <v>1182</v>
          </cell>
          <cell r="CR11">
            <v>46490</v>
          </cell>
          <cell r="CS11">
            <v>1400</v>
          </cell>
          <cell r="CT11">
            <v>0</v>
          </cell>
          <cell r="CU11">
            <v>1996</v>
          </cell>
          <cell r="CV11">
            <v>920</v>
          </cell>
          <cell r="CW11">
            <v>0</v>
          </cell>
          <cell r="CX11">
            <v>1716</v>
          </cell>
          <cell r="CY11">
            <v>2919</v>
          </cell>
          <cell r="CZ11">
            <v>216306</v>
          </cell>
          <cell r="DA11">
            <v>50219</v>
          </cell>
          <cell r="DB11">
            <v>15985</v>
          </cell>
          <cell r="DC11">
            <v>1872</v>
          </cell>
          <cell r="DD11">
            <v>2802</v>
          </cell>
          <cell r="DE11">
            <v>1327</v>
          </cell>
          <cell r="DF11">
            <v>2710</v>
          </cell>
          <cell r="DG11">
            <v>3385</v>
          </cell>
          <cell r="DH11">
            <v>432</v>
          </cell>
          <cell r="DI11">
            <v>4200</v>
          </cell>
          <cell r="DJ11">
            <v>1406</v>
          </cell>
          <cell r="DK11">
            <v>399</v>
          </cell>
          <cell r="DL11">
            <v>615</v>
          </cell>
          <cell r="DM11">
            <v>0</v>
          </cell>
          <cell r="DN11">
            <v>1196</v>
          </cell>
          <cell r="DO11">
            <v>2742</v>
          </cell>
          <cell r="DP11">
            <v>1737</v>
          </cell>
          <cell r="DQ11">
            <v>432</v>
          </cell>
          <cell r="DR11">
            <v>10629</v>
          </cell>
          <cell r="DS11">
            <v>369</v>
          </cell>
          <cell r="DT11">
            <v>847</v>
          </cell>
          <cell r="DU11">
            <v>419</v>
          </cell>
          <cell r="DV11">
            <v>169</v>
          </cell>
          <cell r="DW11">
            <v>1546</v>
          </cell>
          <cell r="DX11">
            <v>0</v>
          </cell>
          <cell r="DY11">
            <v>1861</v>
          </cell>
          <cell r="DZ11">
            <v>847</v>
          </cell>
          <cell r="EA11">
            <v>2050</v>
          </cell>
          <cell r="EB11">
            <v>0</v>
          </cell>
          <cell r="EC11">
            <v>0</v>
          </cell>
          <cell r="ED11">
            <v>1942</v>
          </cell>
          <cell r="EE11">
            <v>698</v>
          </cell>
          <cell r="EF11">
            <v>3895</v>
          </cell>
          <cell r="EG11">
            <v>0</v>
          </cell>
          <cell r="EH11">
            <v>1394</v>
          </cell>
          <cell r="EI11">
            <v>1361</v>
          </cell>
          <cell r="EJ11">
            <v>3021</v>
          </cell>
          <cell r="EK11">
            <v>3635</v>
          </cell>
          <cell r="EL11">
            <v>0</v>
          </cell>
          <cell r="EM11">
            <v>2468</v>
          </cell>
          <cell r="EN11">
            <v>98</v>
          </cell>
          <cell r="EO11">
            <v>399</v>
          </cell>
          <cell r="EP11">
            <v>200</v>
          </cell>
          <cell r="EQ11">
            <v>49565</v>
          </cell>
          <cell r="ER11">
            <v>685</v>
          </cell>
          <cell r="ES11">
            <v>869</v>
          </cell>
          <cell r="ET11">
            <v>25</v>
          </cell>
          <cell r="EU11">
            <v>3227</v>
          </cell>
          <cell r="EV11">
            <v>6292</v>
          </cell>
          <cell r="EW11">
            <v>1255</v>
          </cell>
          <cell r="EX11">
            <v>1012</v>
          </cell>
          <cell r="EY11">
            <v>0</v>
          </cell>
          <cell r="EZ11">
            <v>0</v>
          </cell>
          <cell r="FA11">
            <v>821</v>
          </cell>
          <cell r="FB11">
            <v>4742</v>
          </cell>
          <cell r="FC11">
            <v>3846</v>
          </cell>
          <cell r="FD11">
            <v>3910</v>
          </cell>
          <cell r="FE11">
            <v>4396</v>
          </cell>
          <cell r="FF11">
            <v>3736</v>
          </cell>
          <cell r="FG11">
            <v>1597</v>
          </cell>
          <cell r="FH11">
            <v>3754</v>
          </cell>
          <cell r="FI11">
            <v>0</v>
          </cell>
          <cell r="FJ11">
            <v>548</v>
          </cell>
          <cell r="FK11">
            <v>3260</v>
          </cell>
          <cell r="FL11">
            <v>2599</v>
          </cell>
          <cell r="FM11">
            <v>0</v>
          </cell>
          <cell r="FN11">
            <v>739</v>
          </cell>
          <cell r="FO11">
            <v>1339</v>
          </cell>
          <cell r="FP11">
            <v>0</v>
          </cell>
          <cell r="FQ11">
            <v>1828</v>
          </cell>
          <cell r="FR11">
            <v>1874</v>
          </cell>
          <cell r="FS11">
            <v>1062</v>
          </cell>
          <cell r="FT11">
            <v>1769</v>
          </cell>
          <cell r="FU11">
            <v>0</v>
          </cell>
          <cell r="FV11">
            <v>823</v>
          </cell>
          <cell r="FW11">
            <v>1126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34871</v>
          </cell>
          <cell r="H13">
            <v>22014</v>
          </cell>
          <cell r="I13">
            <v>324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8508</v>
          </cell>
          <cell r="T13">
            <v>36994</v>
          </cell>
          <cell r="U13">
            <v>173</v>
          </cell>
          <cell r="V13">
            <v>0</v>
          </cell>
          <cell r="W13">
            <v>7379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35561</v>
          </cell>
          <cell r="AF13">
            <v>7910</v>
          </cell>
          <cell r="AG13">
            <v>0</v>
          </cell>
          <cell r="AH13">
            <v>22313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26324</v>
          </cell>
          <cell r="AR13">
            <v>8617</v>
          </cell>
          <cell r="AS13">
            <v>787</v>
          </cell>
          <cell r="AT13">
            <v>21752</v>
          </cell>
          <cell r="AU13">
            <v>4294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51</v>
          </cell>
          <cell r="BA13">
            <v>4155</v>
          </cell>
          <cell r="BB13">
            <v>0</v>
          </cell>
          <cell r="BC13">
            <v>27827</v>
          </cell>
          <cell r="BD13">
            <v>7326</v>
          </cell>
          <cell r="BE13">
            <v>0</v>
          </cell>
          <cell r="BF13">
            <v>34062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28530</v>
          </cell>
          <cell r="BL13">
            <v>0</v>
          </cell>
          <cell r="BM13">
            <v>0</v>
          </cell>
          <cell r="BN13">
            <v>33389</v>
          </cell>
          <cell r="BO13">
            <v>23077</v>
          </cell>
          <cell r="BP13">
            <v>4163</v>
          </cell>
          <cell r="BQ13">
            <v>0</v>
          </cell>
          <cell r="BR13">
            <v>58233</v>
          </cell>
          <cell r="BS13">
            <v>3657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27748</v>
          </cell>
          <cell r="BY13">
            <v>0</v>
          </cell>
          <cell r="BZ13">
            <v>37417</v>
          </cell>
          <cell r="CA13">
            <v>39747</v>
          </cell>
          <cell r="CB13">
            <v>10800</v>
          </cell>
          <cell r="CC13">
            <v>0</v>
          </cell>
          <cell r="CD13">
            <v>30108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47967</v>
          </cell>
          <cell r="CN13">
            <v>46915</v>
          </cell>
          <cell r="CO13">
            <v>0</v>
          </cell>
          <cell r="CP13">
            <v>7077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26448</v>
          </cell>
          <cell r="CZ13">
            <v>4508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39289</v>
          </cell>
          <cell r="DL13">
            <v>2314</v>
          </cell>
          <cell r="DM13">
            <v>0</v>
          </cell>
          <cell r="DN13">
            <v>17468</v>
          </cell>
          <cell r="DO13">
            <v>0</v>
          </cell>
          <cell r="DP13">
            <v>6218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14276</v>
          </cell>
          <cell r="DX13">
            <v>10212</v>
          </cell>
          <cell r="DY13">
            <v>2287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13002</v>
          </cell>
          <cell r="EI13">
            <v>0</v>
          </cell>
          <cell r="EJ13">
            <v>7431</v>
          </cell>
          <cell r="EK13">
            <v>0</v>
          </cell>
          <cell r="EL13">
            <v>0</v>
          </cell>
          <cell r="EM13">
            <v>728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19903</v>
          </cell>
          <cell r="EV13">
            <v>11280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8722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4225</v>
          </cell>
          <cell r="FS13">
            <v>0</v>
          </cell>
          <cell r="FT13">
            <v>4266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3</v>
          </cell>
          <cell r="K14">
            <v>0</v>
          </cell>
          <cell r="L14">
            <v>317</v>
          </cell>
          <cell r="M14">
            <v>0</v>
          </cell>
          <cell r="N14">
            <v>5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50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8691</v>
          </cell>
          <cell r="AQ14">
            <v>0</v>
          </cell>
          <cell r="AR14">
            <v>0</v>
          </cell>
          <cell r="AS14">
            <v>1</v>
          </cell>
          <cell r="AT14">
            <v>0</v>
          </cell>
          <cell r="AU14">
            <v>0</v>
          </cell>
          <cell r="AV14">
            <v>0</v>
          </cell>
          <cell r="AW14">
            <v>1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3637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9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2460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1953</v>
          </cell>
          <cell r="BA15">
            <v>24452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1725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21630</v>
          </cell>
          <cell r="CU15">
            <v>62680</v>
          </cell>
          <cell r="CV15">
            <v>39472</v>
          </cell>
          <cell r="CW15">
            <v>8044</v>
          </cell>
          <cell r="CX15">
            <v>107820</v>
          </cell>
          <cell r="CY15">
            <v>84193</v>
          </cell>
          <cell r="CZ15">
            <v>145338</v>
          </cell>
          <cell r="DA15">
            <v>0</v>
          </cell>
          <cell r="DB15">
            <v>9310</v>
          </cell>
          <cell r="DC15">
            <v>26778</v>
          </cell>
          <cell r="DD15">
            <v>31769</v>
          </cell>
          <cell r="DE15">
            <v>18447</v>
          </cell>
          <cell r="DF15">
            <v>5340</v>
          </cell>
          <cell r="DG15">
            <v>109581</v>
          </cell>
          <cell r="DH15">
            <v>64711</v>
          </cell>
          <cell r="DI15">
            <v>10960</v>
          </cell>
          <cell r="DJ15">
            <v>1160</v>
          </cell>
          <cell r="DK15">
            <v>157157</v>
          </cell>
          <cell r="DL15">
            <v>39752</v>
          </cell>
          <cell r="DM15">
            <v>57024</v>
          </cell>
          <cell r="DN15">
            <v>0</v>
          </cell>
          <cell r="DO15">
            <v>4050</v>
          </cell>
          <cell r="DP15">
            <v>16304</v>
          </cell>
          <cell r="DQ15">
            <v>0</v>
          </cell>
          <cell r="DR15">
            <v>0</v>
          </cell>
          <cell r="DS15">
            <v>3723</v>
          </cell>
          <cell r="DT15">
            <v>86456</v>
          </cell>
          <cell r="DU15">
            <v>0</v>
          </cell>
          <cell r="DV15">
            <v>14688</v>
          </cell>
          <cell r="DW15">
            <v>0</v>
          </cell>
          <cell r="DX15">
            <v>12194</v>
          </cell>
          <cell r="DY15">
            <v>39328</v>
          </cell>
          <cell r="DZ15">
            <v>4896</v>
          </cell>
          <cell r="EA15">
            <v>0</v>
          </cell>
          <cell r="EB15">
            <v>15968</v>
          </cell>
          <cell r="EC15">
            <v>0</v>
          </cell>
          <cell r="ED15">
            <v>11016</v>
          </cell>
          <cell r="EE15">
            <v>9792</v>
          </cell>
          <cell r="EF15">
            <v>0</v>
          </cell>
          <cell r="EG15">
            <v>37316</v>
          </cell>
          <cell r="EH15">
            <v>92696</v>
          </cell>
          <cell r="EI15">
            <v>14471</v>
          </cell>
          <cell r="EJ15">
            <v>4896</v>
          </cell>
          <cell r="EK15">
            <v>105626</v>
          </cell>
          <cell r="EL15">
            <v>0</v>
          </cell>
          <cell r="EM15">
            <v>46912</v>
          </cell>
          <cell r="EN15">
            <v>30611</v>
          </cell>
          <cell r="EO15">
            <v>7512</v>
          </cell>
          <cell r="EP15">
            <v>32280</v>
          </cell>
          <cell r="EQ15">
            <v>64436</v>
          </cell>
          <cell r="ER15">
            <v>21394</v>
          </cell>
          <cell r="ES15">
            <v>97088</v>
          </cell>
          <cell r="ET15">
            <v>14172</v>
          </cell>
          <cell r="EU15">
            <v>202282</v>
          </cell>
          <cell r="EV15">
            <v>5040</v>
          </cell>
          <cell r="EW15">
            <v>61384</v>
          </cell>
          <cell r="EX15">
            <v>41060</v>
          </cell>
          <cell r="EY15">
            <v>15120</v>
          </cell>
          <cell r="EZ15">
            <v>10720</v>
          </cell>
          <cell r="FA15">
            <v>0</v>
          </cell>
          <cell r="FB15">
            <v>12016</v>
          </cell>
          <cell r="FC15">
            <v>0</v>
          </cell>
          <cell r="FD15">
            <v>0</v>
          </cell>
          <cell r="FE15">
            <v>49792</v>
          </cell>
          <cell r="FF15">
            <v>186780</v>
          </cell>
          <cell r="FG15">
            <v>0</v>
          </cell>
          <cell r="FH15">
            <v>0</v>
          </cell>
          <cell r="FI15">
            <v>27590</v>
          </cell>
          <cell r="FJ15">
            <v>21525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4920</v>
          </cell>
          <cell r="FP15">
            <v>10720</v>
          </cell>
          <cell r="FQ15">
            <v>83665</v>
          </cell>
          <cell r="FR15">
            <v>54008</v>
          </cell>
          <cell r="FS15">
            <v>6080</v>
          </cell>
          <cell r="FT15">
            <v>5720</v>
          </cell>
          <cell r="FU15">
            <v>39734</v>
          </cell>
          <cell r="FV15">
            <v>21850</v>
          </cell>
          <cell r="FW15">
            <v>5360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6</v>
          </cell>
          <cell r="AQ16">
            <v>127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271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1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25072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2870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1900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2710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496</v>
          </cell>
          <cell r="DI20">
            <v>0</v>
          </cell>
          <cell r="DJ20">
            <v>0</v>
          </cell>
          <cell r="DK20">
            <v>0</v>
          </cell>
          <cell r="DL20">
            <v>18795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27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28</v>
          </cell>
          <cell r="EK20">
            <v>0</v>
          </cell>
          <cell r="EL20">
            <v>0</v>
          </cell>
          <cell r="EM20">
            <v>52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16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3619</v>
          </cell>
          <cell r="FI20">
            <v>0</v>
          </cell>
          <cell r="FJ20">
            <v>0</v>
          </cell>
          <cell r="FK20">
            <v>29</v>
          </cell>
          <cell r="FL20">
            <v>35545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2871</v>
          </cell>
          <cell r="D21">
            <v>3738</v>
          </cell>
          <cell r="E21">
            <v>0</v>
          </cell>
          <cell r="F21">
            <v>0</v>
          </cell>
          <cell r="G21">
            <v>0</v>
          </cell>
          <cell r="H21">
            <v>3299</v>
          </cell>
          <cell r="I21">
            <v>0</v>
          </cell>
          <cell r="J21">
            <v>0</v>
          </cell>
          <cell r="K21">
            <v>3527</v>
          </cell>
          <cell r="L21">
            <v>0</v>
          </cell>
          <cell r="M21">
            <v>0</v>
          </cell>
          <cell r="N21">
            <v>3005</v>
          </cell>
          <cell r="O21">
            <v>1189</v>
          </cell>
          <cell r="P21">
            <v>3588</v>
          </cell>
          <cell r="Q21">
            <v>0</v>
          </cell>
          <cell r="R21">
            <v>0</v>
          </cell>
          <cell r="S21">
            <v>3376</v>
          </cell>
          <cell r="T21">
            <v>0</v>
          </cell>
          <cell r="U21">
            <v>0</v>
          </cell>
          <cell r="V21">
            <v>3373</v>
          </cell>
          <cell r="W21">
            <v>0</v>
          </cell>
          <cell r="X21">
            <v>0</v>
          </cell>
          <cell r="Y21">
            <v>0</v>
          </cell>
          <cell r="Z21">
            <v>3659</v>
          </cell>
          <cell r="AA21">
            <v>0</v>
          </cell>
          <cell r="AB21">
            <v>0</v>
          </cell>
          <cell r="AC21">
            <v>3081</v>
          </cell>
          <cell r="AD21">
            <v>14</v>
          </cell>
          <cell r="AE21">
            <v>0</v>
          </cell>
          <cell r="AF21">
            <v>0</v>
          </cell>
          <cell r="AG21">
            <v>0</v>
          </cell>
          <cell r="AH21">
            <v>3634</v>
          </cell>
          <cell r="AI21">
            <v>0</v>
          </cell>
          <cell r="AJ21">
            <v>0</v>
          </cell>
          <cell r="AK21">
            <v>4002</v>
          </cell>
          <cell r="AL21">
            <v>0</v>
          </cell>
          <cell r="AM21">
            <v>0</v>
          </cell>
          <cell r="AN21">
            <v>3080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6108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3638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3273</v>
          </cell>
          <cell r="BF21">
            <v>0</v>
          </cell>
          <cell r="BG21">
            <v>3902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4508</v>
          </cell>
          <cell r="BM21">
            <v>5278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4228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4681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4760</v>
          </cell>
          <cell r="CH21">
            <v>229</v>
          </cell>
          <cell r="CI21">
            <v>0</v>
          </cell>
          <cell r="CJ21">
            <v>0</v>
          </cell>
          <cell r="CK21">
            <v>5775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1699</v>
          </cell>
          <cell r="CQ21">
            <v>7186</v>
          </cell>
          <cell r="CR21">
            <v>0</v>
          </cell>
          <cell r="CS21">
            <v>0</v>
          </cell>
          <cell r="CT21">
            <v>0</v>
          </cell>
          <cell r="CU21">
            <v>240</v>
          </cell>
          <cell r="CV21">
            <v>0</v>
          </cell>
          <cell r="CW21">
            <v>6351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5707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5671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4583</v>
          </cell>
          <cell r="DT21">
            <v>0</v>
          </cell>
          <cell r="DU21">
            <v>0</v>
          </cell>
          <cell r="DV21">
            <v>155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4570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4042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6593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8622</v>
          </cell>
          <cell r="EY21">
            <v>0</v>
          </cell>
          <cell r="EZ21">
            <v>0</v>
          </cell>
          <cell r="FA21">
            <v>0</v>
          </cell>
          <cell r="FB21">
            <v>9538</v>
          </cell>
          <cell r="FC21">
            <v>0</v>
          </cell>
          <cell r="FD21">
            <v>0</v>
          </cell>
          <cell r="FE21">
            <v>0</v>
          </cell>
          <cell r="FF21">
            <v>9859</v>
          </cell>
          <cell r="FG21">
            <v>0</v>
          </cell>
          <cell r="FH21">
            <v>0</v>
          </cell>
          <cell r="FI21">
            <v>0</v>
          </cell>
          <cell r="FJ21">
            <v>7847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10294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18</v>
          </cell>
          <cell r="AB22">
            <v>0</v>
          </cell>
          <cell r="AC22">
            <v>0</v>
          </cell>
          <cell r="AD22">
            <v>6000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76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5</v>
          </cell>
          <cell r="CZ22">
            <v>0</v>
          </cell>
          <cell r="DA22">
            <v>1</v>
          </cell>
          <cell r="DB22">
            <v>0</v>
          </cell>
          <cell r="DC22">
            <v>4000</v>
          </cell>
          <cell r="DD22">
            <v>36500</v>
          </cell>
          <cell r="DE22">
            <v>25200</v>
          </cell>
          <cell r="DF22">
            <v>32600</v>
          </cell>
          <cell r="DG22">
            <v>41801</v>
          </cell>
          <cell r="DH22">
            <v>24904</v>
          </cell>
          <cell r="DI22">
            <v>28256</v>
          </cell>
          <cell r="DJ22">
            <v>5000</v>
          </cell>
          <cell r="DK22">
            <v>115362</v>
          </cell>
          <cell r="DL22">
            <v>75273</v>
          </cell>
          <cell r="DM22">
            <v>27720</v>
          </cell>
          <cell r="DN22">
            <v>37510</v>
          </cell>
          <cell r="DO22">
            <v>34050</v>
          </cell>
          <cell r="DP22">
            <v>20560</v>
          </cell>
          <cell r="DQ22">
            <v>26050</v>
          </cell>
          <cell r="DR22">
            <v>5500</v>
          </cell>
          <cell r="DS22">
            <v>32200</v>
          </cell>
          <cell r="DT22">
            <v>67920</v>
          </cell>
          <cell r="DU22">
            <v>75000</v>
          </cell>
          <cell r="DV22">
            <v>59780</v>
          </cell>
          <cell r="DW22">
            <v>52320</v>
          </cell>
          <cell r="DX22">
            <v>84994</v>
          </cell>
          <cell r="DY22">
            <v>47396</v>
          </cell>
          <cell r="DZ22">
            <v>77196</v>
          </cell>
          <cell r="EA22">
            <v>9998</v>
          </cell>
          <cell r="EB22">
            <v>18260</v>
          </cell>
          <cell r="EC22">
            <v>34288</v>
          </cell>
          <cell r="ED22">
            <v>18260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11033</v>
          </cell>
          <cell r="EL22">
            <v>23548</v>
          </cell>
          <cell r="EM22">
            <v>21966</v>
          </cell>
          <cell r="EN22">
            <v>68189</v>
          </cell>
          <cell r="EO22">
            <v>21266</v>
          </cell>
          <cell r="EP22">
            <v>26054</v>
          </cell>
          <cell r="EQ22">
            <v>79133</v>
          </cell>
          <cell r="ER22">
            <v>132670</v>
          </cell>
          <cell r="ES22">
            <v>0</v>
          </cell>
          <cell r="ET22">
            <v>13277</v>
          </cell>
          <cell r="EU22">
            <v>62461</v>
          </cell>
          <cell r="EV22">
            <v>0</v>
          </cell>
          <cell r="EW22">
            <v>36831</v>
          </cell>
          <cell r="EX22">
            <v>0</v>
          </cell>
          <cell r="EY22">
            <v>35154</v>
          </cell>
          <cell r="EZ22">
            <v>0</v>
          </cell>
          <cell r="FA22">
            <v>137</v>
          </cell>
          <cell r="FB22">
            <v>13277</v>
          </cell>
          <cell r="FC22">
            <v>0</v>
          </cell>
          <cell r="FD22">
            <v>104887</v>
          </cell>
          <cell r="FE22">
            <v>66427</v>
          </cell>
          <cell r="FF22">
            <v>767</v>
          </cell>
          <cell r="FG22">
            <v>55990</v>
          </cell>
          <cell r="FH22">
            <v>133385</v>
          </cell>
          <cell r="FI22">
            <v>54087</v>
          </cell>
          <cell r="FJ22">
            <v>111884</v>
          </cell>
          <cell r="FK22">
            <v>161728</v>
          </cell>
          <cell r="FL22">
            <v>6288</v>
          </cell>
          <cell r="FM22">
            <v>13547</v>
          </cell>
          <cell r="FN22">
            <v>56985</v>
          </cell>
          <cell r="FO22">
            <v>171677</v>
          </cell>
          <cell r="FP22">
            <v>268097</v>
          </cell>
          <cell r="FQ22">
            <v>36708</v>
          </cell>
          <cell r="FR22">
            <v>61934</v>
          </cell>
          <cell r="FS22">
            <v>123966</v>
          </cell>
          <cell r="FT22">
            <v>183862</v>
          </cell>
          <cell r="FU22">
            <v>117284</v>
          </cell>
          <cell r="FV22">
            <v>70236</v>
          </cell>
          <cell r="FW22">
            <v>69325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5734</v>
          </cell>
          <cell r="AW26">
            <v>0</v>
          </cell>
          <cell r="AX26">
            <v>0</v>
          </cell>
          <cell r="AY26">
            <v>1000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15272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2460</v>
          </cell>
          <cell r="CL26">
            <v>0</v>
          </cell>
          <cell r="CM26">
            <v>0</v>
          </cell>
          <cell r="CN26">
            <v>17</v>
          </cell>
          <cell r="CO26">
            <v>0</v>
          </cell>
          <cell r="CP26">
            <v>0</v>
          </cell>
          <cell r="CQ26">
            <v>889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15</v>
          </cell>
          <cell r="CX26">
            <v>0</v>
          </cell>
          <cell r="CY26">
            <v>4112</v>
          </cell>
          <cell r="CZ26">
            <v>0</v>
          </cell>
          <cell r="DA26">
            <v>20755</v>
          </cell>
          <cell r="DB26">
            <v>0</v>
          </cell>
          <cell r="DC26">
            <v>11297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22652</v>
          </cell>
          <cell r="DK26">
            <v>135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163596</v>
          </cell>
          <cell r="DT26">
            <v>0</v>
          </cell>
          <cell r="DU26">
            <v>0</v>
          </cell>
          <cell r="DV26">
            <v>1796</v>
          </cell>
          <cell r="DW26">
            <v>0</v>
          </cell>
          <cell r="DX26">
            <v>20538</v>
          </cell>
          <cell r="DY26">
            <v>3</v>
          </cell>
          <cell r="DZ26">
            <v>0</v>
          </cell>
          <cell r="EA26">
            <v>26017</v>
          </cell>
          <cell r="EB26">
            <v>0</v>
          </cell>
          <cell r="EC26">
            <v>0</v>
          </cell>
          <cell r="ED26">
            <v>29812</v>
          </cell>
          <cell r="EE26">
            <v>25198</v>
          </cell>
          <cell r="EF26">
            <v>0</v>
          </cell>
          <cell r="EG26">
            <v>22</v>
          </cell>
          <cell r="EH26">
            <v>10166</v>
          </cell>
          <cell r="EI26">
            <v>2099</v>
          </cell>
          <cell r="EJ26">
            <v>0</v>
          </cell>
          <cell r="EK26">
            <v>557</v>
          </cell>
          <cell r="EL26">
            <v>55</v>
          </cell>
          <cell r="EM26">
            <v>0</v>
          </cell>
          <cell r="EN26">
            <v>0</v>
          </cell>
          <cell r="EO26">
            <v>12</v>
          </cell>
          <cell r="EP26">
            <v>5</v>
          </cell>
          <cell r="EQ26">
            <v>0</v>
          </cell>
          <cell r="ER26">
            <v>2</v>
          </cell>
          <cell r="ES26">
            <v>60</v>
          </cell>
          <cell r="ET26">
            <v>3341</v>
          </cell>
          <cell r="EU26">
            <v>0</v>
          </cell>
          <cell r="EV26">
            <v>110</v>
          </cell>
          <cell r="EW26">
            <v>0</v>
          </cell>
          <cell r="EX26">
            <v>0</v>
          </cell>
          <cell r="EY26">
            <v>10557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23423</v>
          </cell>
          <cell r="FE26">
            <v>677</v>
          </cell>
          <cell r="FF26">
            <v>8281</v>
          </cell>
          <cell r="FG26">
            <v>12689</v>
          </cell>
          <cell r="FH26">
            <v>20764</v>
          </cell>
          <cell r="FI26">
            <v>385</v>
          </cell>
          <cell r="FJ26">
            <v>8116</v>
          </cell>
          <cell r="FK26">
            <v>10</v>
          </cell>
          <cell r="FL26">
            <v>0</v>
          </cell>
          <cell r="FM26">
            <v>0</v>
          </cell>
          <cell r="FN26">
            <v>0</v>
          </cell>
          <cell r="FO26">
            <v>20743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3278</v>
          </cell>
          <cell r="FV26">
            <v>0</v>
          </cell>
          <cell r="FW26">
            <v>5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7</v>
          </cell>
          <cell r="L27">
            <v>11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1</v>
          </cell>
          <cell r="AY27">
            <v>0</v>
          </cell>
          <cell r="AZ27">
            <v>2339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8</v>
          </cell>
          <cell r="BI27">
            <v>593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11</v>
          </cell>
          <cell r="BO27">
            <v>0</v>
          </cell>
          <cell r="BP27">
            <v>9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9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345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93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1003</v>
          </cell>
          <cell r="CS27">
            <v>0</v>
          </cell>
          <cell r="CT27">
            <v>0</v>
          </cell>
          <cell r="CU27">
            <v>2531</v>
          </cell>
          <cell r="CV27">
            <v>0</v>
          </cell>
          <cell r="CW27">
            <v>0</v>
          </cell>
          <cell r="CX27">
            <v>1</v>
          </cell>
          <cell r="CY27">
            <v>0</v>
          </cell>
          <cell r="CZ27">
            <v>1655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18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63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669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30</v>
          </cell>
          <cell r="EN27">
            <v>0</v>
          </cell>
          <cell r="EO27">
            <v>9</v>
          </cell>
          <cell r="EP27">
            <v>97</v>
          </cell>
          <cell r="EQ27">
            <v>0</v>
          </cell>
          <cell r="ER27">
            <v>0</v>
          </cell>
          <cell r="ES27">
            <v>2908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56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4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"/>
      <sheetName val="Ghana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/>
      <sheetData sheetId="1"/>
      <sheetData sheetId="2"/>
      <sheetData sheetId="3">
        <row r="5">
          <cell r="B5">
            <v>0</v>
          </cell>
        </row>
      </sheetData>
      <sheetData sheetId="4">
        <row r="5">
          <cell r="B5">
            <v>0</v>
          </cell>
        </row>
        <row r="29">
          <cell r="B29" t="str">
            <v>J</v>
          </cell>
          <cell r="C29" t="str">
            <v>F</v>
          </cell>
          <cell r="D29" t="str">
            <v>M</v>
          </cell>
          <cell r="E29" t="str">
            <v>A</v>
          </cell>
          <cell r="F29" t="str">
            <v>M</v>
          </cell>
          <cell r="G29" t="str">
            <v>J</v>
          </cell>
          <cell r="H29" t="str">
            <v>J</v>
          </cell>
          <cell r="I29" t="str">
            <v>A</v>
          </cell>
          <cell r="J29" t="str">
            <v>S</v>
          </cell>
          <cell r="K29" t="str">
            <v>O</v>
          </cell>
          <cell r="L29" t="str">
            <v>N</v>
          </cell>
          <cell r="M29" t="str">
            <v>D</v>
          </cell>
          <cell r="N29" t="str">
            <v>J</v>
          </cell>
          <cell r="O29" t="str">
            <v>F</v>
          </cell>
          <cell r="P29" t="str">
            <v>M</v>
          </cell>
          <cell r="Q29" t="str">
            <v>A</v>
          </cell>
          <cell r="R29" t="str">
            <v>M</v>
          </cell>
          <cell r="S29" t="str">
            <v>J</v>
          </cell>
          <cell r="T29" t="str">
            <v>J</v>
          </cell>
          <cell r="U29" t="str">
            <v>A</v>
          </cell>
          <cell r="V29" t="str">
            <v>S</v>
          </cell>
          <cell r="W29" t="str">
            <v>O</v>
          </cell>
          <cell r="X29" t="str">
            <v>N</v>
          </cell>
          <cell r="Y29" t="str">
            <v>D</v>
          </cell>
          <cell r="Z29" t="str">
            <v>J</v>
          </cell>
          <cell r="AA29" t="str">
            <v>F</v>
          </cell>
          <cell r="AB29" t="str">
            <v>M</v>
          </cell>
          <cell r="AC29" t="str">
            <v>A</v>
          </cell>
          <cell r="AD29" t="str">
            <v>M</v>
          </cell>
          <cell r="AE29" t="str">
            <v>J</v>
          </cell>
          <cell r="AF29" t="str">
            <v>J</v>
          </cell>
          <cell r="AG29" t="str">
            <v>A</v>
          </cell>
          <cell r="AH29" t="str">
            <v>S</v>
          </cell>
          <cell r="AI29" t="str">
            <v>O</v>
          </cell>
          <cell r="AJ29" t="str">
            <v>N</v>
          </cell>
          <cell r="AK29" t="str">
            <v>D</v>
          </cell>
          <cell r="AL29" t="str">
            <v>J</v>
          </cell>
          <cell r="AM29" t="str">
            <v>F</v>
          </cell>
          <cell r="AN29" t="str">
            <v>M</v>
          </cell>
          <cell r="AO29" t="str">
            <v>A</v>
          </cell>
          <cell r="AP29" t="str">
            <v>M</v>
          </cell>
          <cell r="AQ29" t="str">
            <v>J</v>
          </cell>
          <cell r="AR29" t="str">
            <v>J</v>
          </cell>
          <cell r="AS29" t="str">
            <v>A</v>
          </cell>
          <cell r="AT29" t="str">
            <v>S</v>
          </cell>
          <cell r="AU29" t="str">
            <v>O</v>
          </cell>
          <cell r="AV29" t="str">
            <v>N</v>
          </cell>
          <cell r="AW29" t="str">
            <v>N</v>
          </cell>
          <cell r="AX29" t="str">
            <v>J</v>
          </cell>
          <cell r="AY29" t="str">
            <v>F</v>
          </cell>
          <cell r="AZ29" t="str">
            <v>M</v>
          </cell>
          <cell r="BA29" t="str">
            <v>A</v>
          </cell>
          <cell r="BB29" t="str">
            <v>M</v>
          </cell>
          <cell r="BC29" t="str">
            <v>J</v>
          </cell>
          <cell r="BD29" t="str">
            <v>J</v>
          </cell>
          <cell r="BE29" t="str">
            <v>A</v>
          </cell>
          <cell r="BF29" t="str">
            <v>S</v>
          </cell>
          <cell r="BG29" t="str">
            <v>O</v>
          </cell>
          <cell r="BH29" t="str">
            <v>N</v>
          </cell>
          <cell r="BI29" t="str">
            <v>D</v>
          </cell>
          <cell r="BJ29" t="str">
            <v>J</v>
          </cell>
          <cell r="BK29" t="str">
            <v>F</v>
          </cell>
          <cell r="BL29" t="str">
            <v>M</v>
          </cell>
          <cell r="BM29" t="str">
            <v>A</v>
          </cell>
          <cell r="BN29" t="str">
            <v>M</v>
          </cell>
          <cell r="BO29" t="str">
            <v>J</v>
          </cell>
          <cell r="BP29" t="str">
            <v>J</v>
          </cell>
          <cell r="BQ29" t="str">
            <v>A</v>
          </cell>
          <cell r="BR29" t="str">
            <v>S</v>
          </cell>
          <cell r="BS29" t="str">
            <v>O</v>
          </cell>
          <cell r="BT29" t="str">
            <v>N</v>
          </cell>
          <cell r="BU29" t="str">
            <v>D</v>
          </cell>
          <cell r="BV29" t="str">
            <v>J</v>
          </cell>
          <cell r="BW29" t="str">
            <v>F</v>
          </cell>
          <cell r="BX29" t="str">
            <v>M</v>
          </cell>
          <cell r="BY29" t="str">
            <v>A</v>
          </cell>
          <cell r="BZ29" t="str">
            <v>M</v>
          </cell>
          <cell r="CA29" t="str">
            <v>J</v>
          </cell>
          <cell r="CB29" t="str">
            <v>J</v>
          </cell>
          <cell r="CC29" t="str">
            <v>A</v>
          </cell>
          <cell r="CD29" t="str">
            <v>S</v>
          </cell>
          <cell r="CE29" t="str">
            <v>O</v>
          </cell>
          <cell r="CF29" t="str">
            <v>N</v>
          </cell>
          <cell r="CG29" t="str">
            <v>D</v>
          </cell>
          <cell r="CH29" t="str">
            <v>J</v>
          </cell>
          <cell r="CI29" t="str">
            <v>F</v>
          </cell>
          <cell r="CJ29" t="str">
            <v>M</v>
          </cell>
          <cell r="CK29" t="str">
            <v>A</v>
          </cell>
          <cell r="CL29" t="str">
            <v>M</v>
          </cell>
          <cell r="CM29" t="str">
            <v>J</v>
          </cell>
          <cell r="CN29" t="str">
            <v>J</v>
          </cell>
          <cell r="CO29" t="str">
            <v>A</v>
          </cell>
          <cell r="CP29" t="str">
            <v>S</v>
          </cell>
          <cell r="CQ29" t="str">
            <v>O</v>
          </cell>
          <cell r="CR29" t="str">
            <v>N</v>
          </cell>
          <cell r="CS29" t="str">
            <v>D</v>
          </cell>
          <cell r="CT29" t="str">
            <v>J</v>
          </cell>
          <cell r="CU29" t="str">
            <v>F</v>
          </cell>
          <cell r="CV29" t="str">
            <v>M</v>
          </cell>
          <cell r="CW29" t="str">
            <v>A</v>
          </cell>
          <cell r="CX29" t="str">
            <v>M</v>
          </cell>
          <cell r="CY29" t="str">
            <v>J</v>
          </cell>
          <cell r="CZ29" t="str">
            <v>J</v>
          </cell>
          <cell r="DA29" t="str">
            <v>A</v>
          </cell>
          <cell r="DB29" t="str">
            <v>S</v>
          </cell>
          <cell r="DC29" t="str">
            <v>O</v>
          </cell>
          <cell r="DD29" t="str">
            <v>N</v>
          </cell>
          <cell r="DE29" t="str">
            <v>D</v>
          </cell>
          <cell r="DF29" t="str">
            <v>J</v>
          </cell>
          <cell r="DG29" t="str">
            <v>F</v>
          </cell>
          <cell r="DH29" t="str">
            <v>M</v>
          </cell>
          <cell r="DI29" t="str">
            <v>A</v>
          </cell>
          <cell r="DJ29" t="str">
            <v>M</v>
          </cell>
          <cell r="DK29" t="str">
            <v>J</v>
          </cell>
          <cell r="DL29" t="str">
            <v>J</v>
          </cell>
          <cell r="DM29" t="str">
            <v>A</v>
          </cell>
          <cell r="DN29" t="str">
            <v>S</v>
          </cell>
          <cell r="DO29" t="str">
            <v>O</v>
          </cell>
          <cell r="DP29" t="str">
            <v>N</v>
          </cell>
          <cell r="DQ29" t="str">
            <v>D</v>
          </cell>
          <cell r="DR29" t="str">
            <v>J</v>
          </cell>
          <cell r="DS29" t="str">
            <v>F</v>
          </cell>
          <cell r="DT29" t="str">
            <v>M</v>
          </cell>
          <cell r="DU29" t="str">
            <v>A</v>
          </cell>
          <cell r="DV29" t="str">
            <v>M</v>
          </cell>
          <cell r="DW29" t="str">
            <v>J</v>
          </cell>
          <cell r="DX29" t="str">
            <v>J</v>
          </cell>
          <cell r="DY29" t="str">
            <v>A</v>
          </cell>
          <cell r="DZ29" t="str">
            <v>S</v>
          </cell>
          <cell r="EA29" t="str">
            <v>O</v>
          </cell>
          <cell r="EB29" t="str">
            <v>N</v>
          </cell>
          <cell r="EC29" t="str">
            <v>D</v>
          </cell>
          <cell r="ED29" t="str">
            <v>J</v>
          </cell>
          <cell r="EE29" t="str">
            <v>F</v>
          </cell>
          <cell r="EF29" t="str">
            <v>M</v>
          </cell>
          <cell r="EG29" t="str">
            <v>A</v>
          </cell>
          <cell r="EH29" t="str">
            <v>M</v>
          </cell>
          <cell r="EI29" t="str">
            <v>J</v>
          </cell>
          <cell r="EJ29" t="str">
            <v>J</v>
          </cell>
          <cell r="EK29" t="str">
            <v>A</v>
          </cell>
          <cell r="EL29" t="str">
            <v>S</v>
          </cell>
          <cell r="EM29" t="str">
            <v>O</v>
          </cell>
          <cell r="EN29" t="str">
            <v>N</v>
          </cell>
          <cell r="EO29" t="str">
            <v>D</v>
          </cell>
          <cell r="EP29" t="str">
            <v>J</v>
          </cell>
          <cell r="EQ29" t="str">
            <v>F</v>
          </cell>
          <cell r="ER29" t="str">
            <v>M</v>
          </cell>
          <cell r="ES29" t="str">
            <v>A</v>
          </cell>
          <cell r="ET29" t="str">
            <v>M</v>
          </cell>
          <cell r="EU29" t="str">
            <v>J</v>
          </cell>
          <cell r="EV29" t="str">
            <v>J</v>
          </cell>
          <cell r="EW29" t="str">
            <v>A</v>
          </cell>
          <cell r="EX29" t="str">
            <v>S</v>
          </cell>
          <cell r="EY29" t="str">
            <v>O</v>
          </cell>
          <cell r="EZ29" t="str">
            <v>N</v>
          </cell>
          <cell r="FA29" t="str">
            <v>D</v>
          </cell>
          <cell r="FB29" t="str">
            <v>J</v>
          </cell>
          <cell r="FC29" t="str">
            <v>F</v>
          </cell>
          <cell r="FD29" t="str">
            <v>M</v>
          </cell>
          <cell r="FE29" t="str">
            <v>A</v>
          </cell>
          <cell r="FF29" t="str">
            <v>M</v>
          </cell>
          <cell r="FG29" t="str">
            <v>J</v>
          </cell>
          <cell r="FH29" t="str">
            <v>J</v>
          </cell>
          <cell r="FI29" t="str">
            <v>A</v>
          </cell>
          <cell r="FJ29" t="str">
            <v>S</v>
          </cell>
          <cell r="FK29" t="str">
            <v>O</v>
          </cell>
          <cell r="FL29" t="str">
            <v>N</v>
          </cell>
          <cell r="FM29" t="str">
            <v>D</v>
          </cell>
          <cell r="FN29" t="str">
            <v>J</v>
          </cell>
          <cell r="FO29" t="str">
            <v>F</v>
          </cell>
          <cell r="FP29" t="str">
            <v>M</v>
          </cell>
          <cell r="FQ29" t="str">
            <v>A</v>
          </cell>
          <cell r="FR29" t="str">
            <v>M</v>
          </cell>
          <cell r="FS29" t="str">
            <v>J</v>
          </cell>
          <cell r="FT29" t="str">
            <v>J</v>
          </cell>
          <cell r="FU29" t="str">
            <v>A</v>
          </cell>
          <cell r="FV29" t="str">
            <v>S</v>
          </cell>
          <cell r="FW29" t="str">
            <v>O</v>
          </cell>
          <cell r="FX29" t="str">
            <v>N</v>
          </cell>
          <cell r="FY29" t="str">
            <v>D</v>
          </cell>
        </row>
      </sheetData>
      <sheetData sheetId="5"/>
      <sheetData sheetId="6">
        <row r="5">
          <cell r="B5">
            <v>0</v>
          </cell>
        </row>
      </sheetData>
      <sheetData sheetId="7">
        <row r="5">
          <cell r="B5">
            <v>0</v>
          </cell>
        </row>
      </sheetData>
      <sheetData sheetId="8"/>
      <sheetData sheetId="9"/>
      <sheetData sheetId="10"/>
      <sheetData sheetId="11"/>
      <sheetData sheetId="12"/>
      <sheetData sheetId="13">
        <row r="5">
          <cell r="B5">
            <v>0</v>
          </cell>
        </row>
      </sheetData>
      <sheetData sheetId="14">
        <row r="5">
          <cell r="B5">
            <v>0</v>
          </cell>
        </row>
      </sheetData>
      <sheetData sheetId="15">
        <row r="5">
          <cell r="B5">
            <v>0</v>
          </cell>
        </row>
      </sheetData>
      <sheetData sheetId="16">
        <row r="5">
          <cell r="B5">
            <v>0</v>
          </cell>
        </row>
      </sheetData>
      <sheetData sheetId="17">
        <row r="1">
          <cell r="B1">
            <v>138.69999999999999</v>
          </cell>
        </row>
      </sheetData>
      <sheetData sheetId="18"/>
      <sheetData sheetId="19">
        <row r="5">
          <cell r="B5">
            <v>0</v>
          </cell>
        </row>
      </sheetData>
      <sheetData sheetId="20"/>
      <sheetData sheetId="21">
        <row r="5">
          <cell r="B5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roatia"/>
      <sheetName val="ExtraEU"/>
      <sheetName val="IntraEU"/>
      <sheetName val="Australia"/>
      <sheetName val="Belarus"/>
      <sheetName val="Brazil"/>
      <sheetName val="BosniaHerzegovina"/>
      <sheetName val="Canada"/>
      <sheetName val="Chile"/>
      <sheetName val="Congo"/>
      <sheetName val="Egypt"/>
      <sheetName val="Ghana"/>
      <sheetName val="Japan"/>
      <sheetName val="Liberia"/>
      <sheetName val="Montenegro"/>
      <sheetName val="Norway"/>
      <sheetName val="Russia"/>
      <sheetName val="Serbia"/>
      <sheetName val="SouthAfrica"/>
      <sheetName val="Switzerland"/>
      <sheetName val="Turkey"/>
      <sheetName val="Ukraine"/>
      <sheetName val="Uruguay"/>
      <sheetName val="USA"/>
    </sheetNames>
    <sheetDataSet>
      <sheetData sheetId="0" refreshError="1"/>
      <sheetData sheetId="1">
        <row r="1">
          <cell r="B1">
            <v>32318</v>
          </cell>
          <cell r="C1">
            <v>65848</v>
          </cell>
          <cell r="D1">
            <v>58486</v>
          </cell>
          <cell r="E1">
            <v>75772</v>
          </cell>
          <cell r="F1">
            <v>58331</v>
          </cell>
          <cell r="G1">
            <v>72621</v>
          </cell>
          <cell r="H1">
            <v>99818</v>
          </cell>
          <cell r="I1">
            <v>38368</v>
          </cell>
          <cell r="J1">
            <v>84775</v>
          </cell>
          <cell r="K1">
            <v>61066</v>
          </cell>
          <cell r="L1">
            <v>61060</v>
          </cell>
          <cell r="M1">
            <v>57115</v>
          </cell>
          <cell r="N1">
            <v>48610</v>
          </cell>
          <cell r="O1">
            <v>56007</v>
          </cell>
          <cell r="P1">
            <v>63490</v>
          </cell>
          <cell r="Q1">
            <v>84268</v>
          </cell>
          <cell r="R1">
            <v>88053</v>
          </cell>
          <cell r="S1">
            <v>41180</v>
          </cell>
          <cell r="T1">
            <v>19696</v>
          </cell>
          <cell r="U1">
            <v>43808</v>
          </cell>
          <cell r="V1">
            <v>35302</v>
          </cell>
          <cell r="W1">
            <v>62041</v>
          </cell>
          <cell r="X1">
            <v>87485</v>
          </cell>
          <cell r="Y1">
            <v>60752</v>
          </cell>
          <cell r="Z1">
            <v>126653</v>
          </cell>
          <cell r="AA1">
            <v>190585</v>
          </cell>
          <cell r="AB1">
            <v>208694</v>
          </cell>
          <cell r="AC1">
            <v>230763</v>
          </cell>
          <cell r="AD1">
            <v>162606</v>
          </cell>
          <cell r="AE1">
            <v>131513</v>
          </cell>
          <cell r="AF1">
            <v>95563</v>
          </cell>
          <cell r="AG1">
            <v>62150</v>
          </cell>
          <cell r="AH1">
            <v>94957</v>
          </cell>
          <cell r="AI1">
            <v>110019</v>
          </cell>
          <cell r="AJ1">
            <v>104584</v>
          </cell>
          <cell r="AK1">
            <v>84583</v>
          </cell>
          <cell r="AL1">
            <v>41344</v>
          </cell>
          <cell r="AM1">
            <v>50704</v>
          </cell>
          <cell r="AN1">
            <v>57616</v>
          </cell>
          <cell r="AO1">
            <v>77870</v>
          </cell>
          <cell r="AP1">
            <v>89735</v>
          </cell>
          <cell r="AQ1">
            <v>61679</v>
          </cell>
          <cell r="AR1">
            <v>64127</v>
          </cell>
          <cell r="AS1">
            <v>22053</v>
          </cell>
          <cell r="AT1">
            <v>62746</v>
          </cell>
          <cell r="AU1">
            <v>75248</v>
          </cell>
          <cell r="AV1">
            <v>62554</v>
          </cell>
          <cell r="AW1">
            <v>52735</v>
          </cell>
          <cell r="AX1">
            <v>13969</v>
          </cell>
          <cell r="AY1">
            <v>4422</v>
          </cell>
          <cell r="AZ1">
            <v>7057</v>
          </cell>
          <cell r="BA1">
            <v>13081</v>
          </cell>
          <cell r="BB1">
            <v>9275</v>
          </cell>
          <cell r="BC1">
            <v>26630</v>
          </cell>
          <cell r="BD1">
            <v>36864</v>
          </cell>
          <cell r="BE1">
            <v>8946</v>
          </cell>
          <cell r="BF1">
            <v>44760</v>
          </cell>
          <cell r="BG1">
            <v>79161</v>
          </cell>
          <cell r="BH1">
            <v>88807</v>
          </cell>
          <cell r="BI1">
            <v>47625</v>
          </cell>
          <cell r="BJ1">
            <v>60343</v>
          </cell>
          <cell r="BK1">
            <v>115168</v>
          </cell>
          <cell r="BL1">
            <v>94310</v>
          </cell>
          <cell r="BM1">
            <v>97910</v>
          </cell>
          <cell r="BN1">
            <v>86925</v>
          </cell>
          <cell r="BO1">
            <v>73598</v>
          </cell>
          <cell r="BP1">
            <v>143419</v>
          </cell>
          <cell r="BQ1">
            <v>75690</v>
          </cell>
          <cell r="BR1">
            <v>95555</v>
          </cell>
          <cell r="BS1">
            <v>78185</v>
          </cell>
          <cell r="BT1">
            <v>69294</v>
          </cell>
          <cell r="BU1">
            <v>60965</v>
          </cell>
          <cell r="BV1">
            <v>48976</v>
          </cell>
          <cell r="BW1">
            <v>78250</v>
          </cell>
          <cell r="BX1">
            <v>87737</v>
          </cell>
          <cell r="BY1">
            <v>59569</v>
          </cell>
          <cell r="BZ1">
            <v>69811</v>
          </cell>
          <cell r="CA1">
            <v>72546</v>
          </cell>
          <cell r="CB1">
            <v>61289</v>
          </cell>
          <cell r="CC1">
            <v>47704</v>
          </cell>
          <cell r="CD1">
            <v>72539</v>
          </cell>
          <cell r="CE1">
            <v>58764</v>
          </cell>
          <cell r="CF1">
            <v>67726</v>
          </cell>
          <cell r="CG1">
            <v>68279</v>
          </cell>
          <cell r="CH1">
            <v>63023</v>
          </cell>
          <cell r="CI1">
            <v>65409</v>
          </cell>
          <cell r="CJ1">
            <v>71480</v>
          </cell>
          <cell r="CK1">
            <v>55036</v>
          </cell>
          <cell r="CL1">
            <v>60397</v>
          </cell>
          <cell r="CM1">
            <v>22396</v>
          </cell>
          <cell r="CN1">
            <v>18901</v>
          </cell>
          <cell r="CO1">
            <v>39399</v>
          </cell>
          <cell r="CP1">
            <v>42986</v>
          </cell>
          <cell r="CQ1">
            <v>61598</v>
          </cell>
          <cell r="CR1">
            <v>66760</v>
          </cell>
          <cell r="CS1">
            <v>41926</v>
          </cell>
          <cell r="CT1">
            <v>53694</v>
          </cell>
          <cell r="CU1">
            <v>64197</v>
          </cell>
          <cell r="CV1">
            <v>47573</v>
          </cell>
          <cell r="CW1">
            <v>48837</v>
          </cell>
          <cell r="CX1">
            <v>43208</v>
          </cell>
          <cell r="CY1">
            <v>36028</v>
          </cell>
          <cell r="CZ1">
            <v>41570</v>
          </cell>
          <cell r="DA1">
            <v>22326</v>
          </cell>
          <cell r="DB1">
            <v>41692</v>
          </cell>
          <cell r="DC1">
            <v>77487</v>
          </cell>
          <cell r="DD1">
            <v>41772</v>
          </cell>
          <cell r="DE1">
            <v>28937</v>
          </cell>
          <cell r="DF1">
            <v>54278</v>
          </cell>
          <cell r="DG1">
            <v>54936</v>
          </cell>
          <cell r="DH1">
            <v>50605</v>
          </cell>
          <cell r="DI1">
            <v>44137</v>
          </cell>
          <cell r="DJ1">
            <v>45528</v>
          </cell>
          <cell r="DK1">
            <v>39277</v>
          </cell>
          <cell r="DL1">
            <v>50919</v>
          </cell>
          <cell r="DM1">
            <v>25612</v>
          </cell>
          <cell r="DN1">
            <v>54414</v>
          </cell>
          <cell r="DO1">
            <v>57028</v>
          </cell>
          <cell r="DP1">
            <v>75062</v>
          </cell>
          <cell r="DQ1">
            <v>49849</v>
          </cell>
          <cell r="DR1">
            <v>54249</v>
          </cell>
          <cell r="DS1">
            <v>56266</v>
          </cell>
          <cell r="DT1">
            <v>80260</v>
          </cell>
          <cell r="DU1">
            <v>92805</v>
          </cell>
          <cell r="DV1">
            <v>61469</v>
          </cell>
          <cell r="DW1">
            <v>52499</v>
          </cell>
          <cell r="DX1">
            <v>45801</v>
          </cell>
          <cell r="DY1">
            <v>34293</v>
          </cell>
          <cell r="DZ1">
            <v>57098</v>
          </cell>
          <cell r="EA1">
            <v>62085</v>
          </cell>
          <cell r="EB1">
            <v>79676</v>
          </cell>
          <cell r="EC1">
            <v>46089</v>
          </cell>
          <cell r="ED1">
            <v>24059</v>
          </cell>
          <cell r="EE1">
            <v>63388</v>
          </cell>
          <cell r="EF1">
            <v>44632</v>
          </cell>
          <cell r="EG1">
            <v>66491</v>
          </cell>
          <cell r="EH1">
            <v>72155</v>
          </cell>
          <cell r="EI1">
            <v>81944</v>
          </cell>
          <cell r="EJ1">
            <v>68816</v>
          </cell>
          <cell r="EK1">
            <v>61705</v>
          </cell>
          <cell r="EL1">
            <v>67163</v>
          </cell>
          <cell r="EM1">
            <v>60236</v>
          </cell>
          <cell r="EN1">
            <v>76929</v>
          </cell>
          <cell r="EO1">
            <v>54798</v>
          </cell>
          <cell r="EP1">
            <v>55168</v>
          </cell>
          <cell r="EQ1">
            <v>64999</v>
          </cell>
          <cell r="ER1">
            <v>83249</v>
          </cell>
          <cell r="ES1">
            <v>74940</v>
          </cell>
          <cell r="ET1">
            <v>50100</v>
          </cell>
          <cell r="EU1">
            <v>75074</v>
          </cell>
          <cell r="EV1">
            <v>70037</v>
          </cell>
          <cell r="EW1">
            <v>44593</v>
          </cell>
          <cell r="EX1">
            <v>61629</v>
          </cell>
          <cell r="EY1">
            <v>61137</v>
          </cell>
          <cell r="EZ1">
            <v>97189</v>
          </cell>
          <cell r="FA1">
            <v>135929</v>
          </cell>
          <cell r="FB1">
            <v>265176</v>
          </cell>
          <cell r="FC1">
            <v>291184</v>
          </cell>
          <cell r="FD1">
            <v>246823</v>
          </cell>
          <cell r="FE1">
            <v>89458</v>
          </cell>
          <cell r="FF1">
            <v>91496</v>
          </cell>
          <cell r="FG1">
            <v>82640</v>
          </cell>
          <cell r="FH1">
            <v>72698</v>
          </cell>
          <cell r="FI1">
            <v>43426</v>
          </cell>
          <cell r="FJ1">
            <v>82572</v>
          </cell>
          <cell r="FK1">
            <v>101720</v>
          </cell>
          <cell r="FL1">
            <v>203686</v>
          </cell>
          <cell r="FM1">
            <v>208189</v>
          </cell>
          <cell r="FN1">
            <v>212749</v>
          </cell>
          <cell r="FO1">
            <v>237398</v>
          </cell>
          <cell r="FP1">
            <v>184430</v>
          </cell>
          <cell r="FQ1">
            <v>197586</v>
          </cell>
          <cell r="FR1">
            <v>110087</v>
          </cell>
          <cell r="FS1">
            <v>86404</v>
          </cell>
          <cell r="FT1">
            <v>110848</v>
          </cell>
          <cell r="FU1">
            <v>102762</v>
          </cell>
          <cell r="FV1">
            <v>161307</v>
          </cell>
          <cell r="FW1">
            <v>128179</v>
          </cell>
          <cell r="FX1">
            <v>0</v>
          </cell>
          <cell r="FY1">
            <v>0</v>
          </cell>
        </row>
        <row r="2">
          <cell r="B2">
            <v>49211</v>
          </cell>
          <cell r="C2">
            <v>12525</v>
          </cell>
          <cell r="D2">
            <v>20974</v>
          </cell>
          <cell r="E2">
            <v>27164</v>
          </cell>
          <cell r="F2">
            <v>7381</v>
          </cell>
          <cell r="G2">
            <v>36687</v>
          </cell>
          <cell r="H2">
            <v>11831</v>
          </cell>
          <cell r="I2">
            <v>8820</v>
          </cell>
          <cell r="J2">
            <v>5696</v>
          </cell>
          <cell r="K2">
            <v>18151</v>
          </cell>
          <cell r="L2">
            <v>16924</v>
          </cell>
          <cell r="M2">
            <v>7541</v>
          </cell>
          <cell r="N2">
            <v>8079</v>
          </cell>
          <cell r="O2">
            <v>22360</v>
          </cell>
          <cell r="P2">
            <v>11264</v>
          </cell>
          <cell r="Q2">
            <v>13749</v>
          </cell>
          <cell r="R2">
            <v>38832</v>
          </cell>
          <cell r="S2">
            <v>25361</v>
          </cell>
          <cell r="T2">
            <v>13147</v>
          </cell>
          <cell r="U2">
            <v>46677</v>
          </cell>
          <cell r="V2">
            <v>15353</v>
          </cell>
          <cell r="W2">
            <v>31237</v>
          </cell>
          <cell r="X2">
            <v>16895</v>
          </cell>
          <cell r="Y2">
            <v>8039</v>
          </cell>
          <cell r="Z2">
            <v>7205</v>
          </cell>
          <cell r="AA2">
            <v>80467</v>
          </cell>
          <cell r="AB2">
            <v>40871</v>
          </cell>
          <cell r="AC2">
            <v>16861</v>
          </cell>
          <cell r="AD2">
            <v>21072</v>
          </cell>
          <cell r="AE2">
            <v>9356</v>
          </cell>
          <cell r="AF2">
            <v>24213</v>
          </cell>
          <cell r="AG2">
            <v>19923</v>
          </cell>
          <cell r="AH2">
            <v>16592</v>
          </cell>
          <cell r="AI2">
            <v>108378</v>
          </cell>
          <cell r="AJ2">
            <v>20668</v>
          </cell>
          <cell r="AK2">
            <v>57155</v>
          </cell>
          <cell r="AL2">
            <v>16838</v>
          </cell>
          <cell r="AM2">
            <v>48686</v>
          </cell>
          <cell r="AN2">
            <v>24745</v>
          </cell>
          <cell r="AO2">
            <v>6387</v>
          </cell>
          <cell r="AP2">
            <v>16098</v>
          </cell>
          <cell r="AQ2">
            <v>20351</v>
          </cell>
          <cell r="AR2">
            <v>35543</v>
          </cell>
          <cell r="AS2">
            <v>13368</v>
          </cell>
          <cell r="AT2">
            <v>23243</v>
          </cell>
          <cell r="AU2">
            <v>14577</v>
          </cell>
          <cell r="AV2">
            <v>18583</v>
          </cell>
          <cell r="AW2">
            <v>18910</v>
          </cell>
          <cell r="AX2">
            <v>86558</v>
          </cell>
          <cell r="AY2">
            <v>21427</v>
          </cell>
          <cell r="AZ2">
            <v>22758</v>
          </cell>
          <cell r="BA2">
            <v>12396</v>
          </cell>
          <cell r="BB2">
            <v>26325</v>
          </cell>
          <cell r="BC2">
            <v>6362</v>
          </cell>
          <cell r="BD2">
            <v>11734</v>
          </cell>
          <cell r="BE2">
            <v>58669</v>
          </cell>
          <cell r="BF2">
            <v>29390</v>
          </cell>
          <cell r="BG2">
            <v>90974</v>
          </cell>
          <cell r="BH2">
            <v>42213</v>
          </cell>
          <cell r="BI2">
            <v>62157</v>
          </cell>
          <cell r="BJ2">
            <v>99385</v>
          </cell>
          <cell r="BK2">
            <v>54451</v>
          </cell>
          <cell r="BL2">
            <v>42295</v>
          </cell>
          <cell r="BM2">
            <v>35924</v>
          </cell>
          <cell r="BN2">
            <v>102155</v>
          </cell>
          <cell r="BO2">
            <v>41952</v>
          </cell>
          <cell r="BP2">
            <v>37644</v>
          </cell>
          <cell r="BQ2">
            <v>28950</v>
          </cell>
          <cell r="BR2">
            <v>20738</v>
          </cell>
          <cell r="BS2">
            <v>146763</v>
          </cell>
          <cell r="BT2">
            <v>44049</v>
          </cell>
          <cell r="BU2">
            <v>80395</v>
          </cell>
          <cell r="BV2">
            <v>33764</v>
          </cell>
          <cell r="BW2">
            <v>99415</v>
          </cell>
          <cell r="BX2">
            <v>84614</v>
          </cell>
          <cell r="BY2">
            <v>50052</v>
          </cell>
          <cell r="BZ2">
            <v>47534</v>
          </cell>
          <cell r="CA2">
            <v>54639</v>
          </cell>
          <cell r="CB2">
            <v>15906</v>
          </cell>
          <cell r="CC2">
            <v>24586</v>
          </cell>
          <cell r="CD2">
            <v>55287</v>
          </cell>
          <cell r="CE2">
            <v>38456</v>
          </cell>
          <cell r="CF2">
            <v>53896</v>
          </cell>
          <cell r="CG2">
            <v>114625</v>
          </cell>
          <cell r="CH2">
            <v>25783</v>
          </cell>
          <cell r="CI2">
            <v>91781</v>
          </cell>
          <cell r="CJ2">
            <v>32975</v>
          </cell>
          <cell r="CK2">
            <v>31037</v>
          </cell>
          <cell r="CL2">
            <v>36232</v>
          </cell>
          <cell r="CM2">
            <v>32505</v>
          </cell>
          <cell r="CN2">
            <v>37847</v>
          </cell>
          <cell r="CO2">
            <v>20165</v>
          </cell>
          <cell r="CP2">
            <v>43211</v>
          </cell>
          <cell r="CQ2">
            <v>23046</v>
          </cell>
          <cell r="CR2">
            <v>43945</v>
          </cell>
          <cell r="CS2">
            <v>36417</v>
          </cell>
          <cell r="CT2">
            <v>22800</v>
          </cell>
          <cell r="CU2">
            <v>22660</v>
          </cell>
          <cell r="CV2">
            <v>16950</v>
          </cell>
          <cell r="CW2">
            <v>13012</v>
          </cell>
          <cell r="CX2">
            <v>20719</v>
          </cell>
          <cell r="CY2">
            <v>24475</v>
          </cell>
          <cell r="CZ2">
            <v>11460</v>
          </cell>
          <cell r="DA2">
            <v>24186</v>
          </cell>
          <cell r="DB2">
            <v>54042</v>
          </cell>
          <cell r="DC2">
            <v>26300</v>
          </cell>
          <cell r="DD2">
            <v>26326</v>
          </cell>
          <cell r="DE2">
            <v>14995</v>
          </cell>
          <cell r="DF2">
            <v>28161</v>
          </cell>
          <cell r="DG2">
            <v>34808</v>
          </cell>
          <cell r="DH2">
            <v>22903</v>
          </cell>
          <cell r="DI2">
            <v>26419</v>
          </cell>
          <cell r="DJ2">
            <v>38903</v>
          </cell>
          <cell r="DK2">
            <v>30610</v>
          </cell>
          <cell r="DL2">
            <v>25071</v>
          </cell>
          <cell r="DM2">
            <v>110224</v>
          </cell>
          <cell r="DN2">
            <v>19455</v>
          </cell>
          <cell r="DO2">
            <v>34812</v>
          </cell>
          <cell r="DP2">
            <v>15396</v>
          </cell>
          <cell r="DQ2">
            <v>21777</v>
          </cell>
          <cell r="DR2">
            <v>112222</v>
          </cell>
          <cell r="DS2">
            <v>63558</v>
          </cell>
          <cell r="DT2">
            <v>71095</v>
          </cell>
          <cell r="DU2">
            <v>55075</v>
          </cell>
          <cell r="DV2">
            <v>61486</v>
          </cell>
          <cell r="DW2">
            <v>42762</v>
          </cell>
          <cell r="DX2">
            <v>43407</v>
          </cell>
          <cell r="DY2">
            <v>12829</v>
          </cell>
          <cell r="DZ2">
            <v>41960</v>
          </cell>
          <cell r="EA2">
            <v>50683</v>
          </cell>
          <cell r="EB2">
            <v>40957</v>
          </cell>
          <cell r="EC2">
            <v>58800</v>
          </cell>
          <cell r="ED2">
            <v>112143</v>
          </cell>
          <cell r="EE2">
            <v>110542</v>
          </cell>
          <cell r="EF2">
            <v>102633</v>
          </cell>
          <cell r="EG2">
            <v>131487</v>
          </cell>
          <cell r="EH2">
            <v>121739</v>
          </cell>
          <cell r="EI2">
            <v>80193</v>
          </cell>
          <cell r="EJ2">
            <v>57853</v>
          </cell>
          <cell r="EK2">
            <v>139560</v>
          </cell>
          <cell r="EL2">
            <v>52801</v>
          </cell>
          <cell r="EM2">
            <v>107026</v>
          </cell>
          <cell r="EN2">
            <v>124898</v>
          </cell>
          <cell r="EO2">
            <v>157359</v>
          </cell>
          <cell r="EP2">
            <v>220352</v>
          </cell>
          <cell r="EQ2">
            <v>177892</v>
          </cell>
          <cell r="ER2">
            <v>75923</v>
          </cell>
          <cell r="ES2">
            <v>89513</v>
          </cell>
          <cell r="ET2">
            <v>135845</v>
          </cell>
          <cell r="EU2">
            <v>59320</v>
          </cell>
          <cell r="EV2">
            <v>59589</v>
          </cell>
          <cell r="EW2">
            <v>29070</v>
          </cell>
          <cell r="EX2">
            <v>80026</v>
          </cell>
          <cell r="EY2">
            <v>25958</v>
          </cell>
          <cell r="EZ2">
            <v>93966</v>
          </cell>
          <cell r="FA2">
            <v>50356</v>
          </cell>
          <cell r="FB2">
            <v>134792</v>
          </cell>
          <cell r="FC2">
            <v>84796</v>
          </cell>
          <cell r="FD2">
            <v>59644</v>
          </cell>
          <cell r="FE2">
            <v>105522</v>
          </cell>
          <cell r="FF2">
            <v>30897</v>
          </cell>
          <cell r="FG2">
            <v>16771</v>
          </cell>
          <cell r="FH2">
            <v>21550</v>
          </cell>
          <cell r="FI2">
            <v>30874</v>
          </cell>
          <cell r="FJ2">
            <v>49547</v>
          </cell>
          <cell r="FK2">
            <v>32952</v>
          </cell>
          <cell r="FL2">
            <v>17151</v>
          </cell>
          <cell r="FM2">
            <v>35053</v>
          </cell>
          <cell r="FN2">
            <v>38030</v>
          </cell>
          <cell r="FO2">
            <v>36010</v>
          </cell>
          <cell r="FP2">
            <v>38488</v>
          </cell>
          <cell r="FQ2">
            <v>28493</v>
          </cell>
          <cell r="FR2">
            <v>40520</v>
          </cell>
          <cell r="FS2">
            <v>8860</v>
          </cell>
          <cell r="FT2">
            <v>42128</v>
          </cell>
          <cell r="FU2">
            <v>41688</v>
          </cell>
          <cell r="FV2">
            <v>31948</v>
          </cell>
          <cell r="FW2">
            <v>29896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3567</v>
          </cell>
          <cell r="E3">
            <v>144</v>
          </cell>
          <cell r="F3">
            <v>3540</v>
          </cell>
          <cell r="G3">
            <v>2312</v>
          </cell>
          <cell r="H3">
            <v>2848</v>
          </cell>
          <cell r="I3">
            <v>2864</v>
          </cell>
          <cell r="J3">
            <v>33334</v>
          </cell>
          <cell r="K3">
            <v>18533</v>
          </cell>
          <cell r="L3">
            <v>2071</v>
          </cell>
          <cell r="M3">
            <v>14261</v>
          </cell>
          <cell r="N3">
            <v>384</v>
          </cell>
          <cell r="O3">
            <v>969</v>
          </cell>
          <cell r="P3">
            <v>0</v>
          </cell>
          <cell r="Q3">
            <v>14688</v>
          </cell>
          <cell r="R3">
            <v>2330</v>
          </cell>
          <cell r="S3">
            <v>279</v>
          </cell>
          <cell r="T3">
            <v>3500</v>
          </cell>
          <cell r="U3">
            <v>3249</v>
          </cell>
          <cell r="V3">
            <v>10886</v>
          </cell>
          <cell r="W3">
            <v>42442</v>
          </cell>
          <cell r="X3">
            <v>9118</v>
          </cell>
          <cell r="Y3">
            <v>5063</v>
          </cell>
          <cell r="Z3">
            <v>384</v>
          </cell>
          <cell r="AA3">
            <v>0</v>
          </cell>
          <cell r="AB3">
            <v>448</v>
          </cell>
          <cell r="AC3">
            <v>7682</v>
          </cell>
          <cell r="AD3">
            <v>0</v>
          </cell>
          <cell r="AE3">
            <v>2396</v>
          </cell>
          <cell r="AF3">
            <v>773</v>
          </cell>
          <cell r="AG3">
            <v>0</v>
          </cell>
          <cell r="AH3">
            <v>4765</v>
          </cell>
          <cell r="AI3">
            <v>3675</v>
          </cell>
          <cell r="AJ3">
            <v>2250</v>
          </cell>
          <cell r="AK3">
            <v>4294</v>
          </cell>
          <cell r="AL3">
            <v>7603</v>
          </cell>
          <cell r="AM3">
            <v>5308</v>
          </cell>
          <cell r="AN3">
            <v>6256</v>
          </cell>
          <cell r="AO3">
            <v>3713</v>
          </cell>
          <cell r="AP3">
            <v>4296</v>
          </cell>
          <cell r="AQ3">
            <v>1412</v>
          </cell>
          <cell r="AR3">
            <v>4339</v>
          </cell>
          <cell r="AS3">
            <v>2245</v>
          </cell>
          <cell r="AT3">
            <v>23813</v>
          </cell>
          <cell r="AU3">
            <v>23548</v>
          </cell>
          <cell r="AV3">
            <v>32881</v>
          </cell>
          <cell r="AW3">
            <v>1536</v>
          </cell>
          <cell r="AX3">
            <v>3239</v>
          </cell>
          <cell r="AY3">
            <v>0</v>
          </cell>
          <cell r="AZ3">
            <v>9386</v>
          </cell>
          <cell r="BA3">
            <v>5792</v>
          </cell>
          <cell r="BB3">
            <v>0</v>
          </cell>
          <cell r="BC3">
            <v>0</v>
          </cell>
          <cell r="BD3">
            <v>2363</v>
          </cell>
          <cell r="BE3">
            <v>768</v>
          </cell>
          <cell r="BF3">
            <v>15383</v>
          </cell>
          <cell r="BG3">
            <v>14083</v>
          </cell>
          <cell r="BH3">
            <v>2128</v>
          </cell>
          <cell r="BI3">
            <v>2056</v>
          </cell>
          <cell r="BJ3">
            <v>13231</v>
          </cell>
          <cell r="BK3">
            <v>9181</v>
          </cell>
          <cell r="BL3">
            <v>3482</v>
          </cell>
          <cell r="BM3">
            <v>9090</v>
          </cell>
          <cell r="BN3">
            <v>2039</v>
          </cell>
          <cell r="BO3">
            <v>4094</v>
          </cell>
          <cell r="BP3">
            <v>5353</v>
          </cell>
          <cell r="BQ3">
            <v>7925</v>
          </cell>
          <cell r="BR3">
            <v>2056</v>
          </cell>
          <cell r="BS3">
            <v>29155</v>
          </cell>
          <cell r="BT3">
            <v>8700</v>
          </cell>
          <cell r="BU3">
            <v>6527</v>
          </cell>
          <cell r="BV3">
            <v>2527</v>
          </cell>
          <cell r="BW3">
            <v>11133</v>
          </cell>
          <cell r="BX3">
            <v>26443</v>
          </cell>
          <cell r="BY3">
            <v>15990</v>
          </cell>
          <cell r="BZ3">
            <v>4588</v>
          </cell>
          <cell r="CA3">
            <v>6398</v>
          </cell>
          <cell r="CB3">
            <v>0</v>
          </cell>
          <cell r="CC3">
            <v>20323</v>
          </cell>
          <cell r="CD3">
            <v>5161</v>
          </cell>
          <cell r="CE3">
            <v>28723</v>
          </cell>
          <cell r="CF3">
            <v>5667</v>
          </cell>
          <cell r="CG3">
            <v>7236</v>
          </cell>
          <cell r="CH3">
            <v>0</v>
          </cell>
          <cell r="CI3">
            <v>7038</v>
          </cell>
          <cell r="CJ3">
            <v>19372</v>
          </cell>
          <cell r="CK3">
            <v>9656</v>
          </cell>
          <cell r="CL3">
            <v>3841</v>
          </cell>
          <cell r="CM3">
            <v>3008</v>
          </cell>
          <cell r="CN3">
            <v>2380</v>
          </cell>
          <cell r="CO3">
            <v>6954</v>
          </cell>
          <cell r="CP3">
            <v>355</v>
          </cell>
          <cell r="CQ3">
            <v>6282</v>
          </cell>
          <cell r="CR3">
            <v>7838</v>
          </cell>
          <cell r="CS3">
            <v>2431</v>
          </cell>
          <cell r="CT3">
            <v>0</v>
          </cell>
          <cell r="CU3">
            <v>2048</v>
          </cell>
          <cell r="CV3">
            <v>0</v>
          </cell>
          <cell r="CW3">
            <v>308</v>
          </cell>
          <cell r="CX3">
            <v>21309</v>
          </cell>
          <cell r="CY3">
            <v>0</v>
          </cell>
          <cell r="CZ3">
            <v>0</v>
          </cell>
          <cell r="DA3">
            <v>6740</v>
          </cell>
          <cell r="DB3">
            <v>1013</v>
          </cell>
          <cell r="DC3">
            <v>2174</v>
          </cell>
          <cell r="DD3">
            <v>0</v>
          </cell>
          <cell r="DE3">
            <v>0</v>
          </cell>
          <cell r="DF3">
            <v>2487</v>
          </cell>
          <cell r="DG3">
            <v>7623</v>
          </cell>
          <cell r="DH3">
            <v>25654</v>
          </cell>
          <cell r="DI3">
            <v>2150</v>
          </cell>
          <cell r="DJ3">
            <v>0</v>
          </cell>
          <cell r="DK3">
            <v>0</v>
          </cell>
          <cell r="DL3">
            <v>12212</v>
          </cell>
          <cell r="DM3">
            <v>13072</v>
          </cell>
          <cell r="DN3">
            <v>2880</v>
          </cell>
          <cell r="DO3">
            <v>315</v>
          </cell>
          <cell r="DP3">
            <v>0</v>
          </cell>
          <cell r="DQ3">
            <v>314</v>
          </cell>
          <cell r="DR3">
            <v>0</v>
          </cell>
          <cell r="DS3">
            <v>0</v>
          </cell>
          <cell r="DT3">
            <v>15246</v>
          </cell>
          <cell r="DU3">
            <v>7623</v>
          </cell>
          <cell r="DV3">
            <v>7623</v>
          </cell>
          <cell r="DW3">
            <v>12863</v>
          </cell>
          <cell r="DX3">
            <v>342</v>
          </cell>
          <cell r="DY3">
            <v>6491</v>
          </cell>
          <cell r="DZ3">
            <v>4719</v>
          </cell>
          <cell r="EA3">
            <v>0</v>
          </cell>
          <cell r="EB3">
            <v>11777</v>
          </cell>
          <cell r="EC3">
            <v>369</v>
          </cell>
          <cell r="ED3">
            <v>0</v>
          </cell>
          <cell r="EE3">
            <v>0</v>
          </cell>
          <cell r="EF3">
            <v>0</v>
          </cell>
          <cell r="EG3">
            <v>16523</v>
          </cell>
          <cell r="EH3">
            <v>17264</v>
          </cell>
          <cell r="EI3">
            <v>0</v>
          </cell>
          <cell r="EJ3">
            <v>31417</v>
          </cell>
          <cell r="EK3">
            <v>234</v>
          </cell>
          <cell r="EL3">
            <v>7623</v>
          </cell>
          <cell r="EM3">
            <v>12198</v>
          </cell>
          <cell r="EN3">
            <v>0</v>
          </cell>
          <cell r="EO3">
            <v>0</v>
          </cell>
          <cell r="EP3">
            <v>1037</v>
          </cell>
          <cell r="EQ3">
            <v>22136</v>
          </cell>
          <cell r="ER3">
            <v>0</v>
          </cell>
          <cell r="ES3">
            <v>4259</v>
          </cell>
          <cell r="ET3">
            <v>18440</v>
          </cell>
          <cell r="EU3">
            <v>6348</v>
          </cell>
          <cell r="EV3">
            <v>2239</v>
          </cell>
          <cell r="EW3">
            <v>3339</v>
          </cell>
          <cell r="EX3">
            <v>9608</v>
          </cell>
          <cell r="EY3">
            <v>0</v>
          </cell>
          <cell r="EZ3">
            <v>3645</v>
          </cell>
          <cell r="FA3">
            <v>730</v>
          </cell>
          <cell r="FB3">
            <v>1454</v>
          </cell>
          <cell r="FC3">
            <v>0</v>
          </cell>
          <cell r="FD3">
            <v>3617</v>
          </cell>
          <cell r="FE3">
            <v>2872</v>
          </cell>
          <cell r="FF3">
            <v>15033</v>
          </cell>
          <cell r="FG3">
            <v>12850</v>
          </cell>
          <cell r="FH3">
            <v>17952</v>
          </cell>
          <cell r="FI3">
            <v>20971</v>
          </cell>
          <cell r="FJ3">
            <v>15161</v>
          </cell>
          <cell r="FK3">
            <v>5114</v>
          </cell>
          <cell r="FL3">
            <v>4624</v>
          </cell>
          <cell r="FM3">
            <v>2226</v>
          </cell>
          <cell r="FN3">
            <v>10863</v>
          </cell>
          <cell r="FO3">
            <v>33999</v>
          </cell>
          <cell r="FP3">
            <v>2678</v>
          </cell>
          <cell r="FQ3">
            <v>3772</v>
          </cell>
          <cell r="FR3">
            <v>4945</v>
          </cell>
          <cell r="FS3">
            <v>3726</v>
          </cell>
          <cell r="FT3">
            <v>30569</v>
          </cell>
          <cell r="FU3">
            <v>7691</v>
          </cell>
          <cell r="FV3">
            <v>3994</v>
          </cell>
          <cell r="FW3">
            <v>27514</v>
          </cell>
          <cell r="FX3">
            <v>0</v>
          </cell>
          <cell r="FY3">
            <v>0</v>
          </cell>
        </row>
        <row r="4">
          <cell r="B4">
            <v>1785</v>
          </cell>
          <cell r="C4">
            <v>6386</v>
          </cell>
          <cell r="D4">
            <v>5683</v>
          </cell>
          <cell r="E4">
            <v>6402</v>
          </cell>
          <cell r="F4">
            <v>6548</v>
          </cell>
          <cell r="G4">
            <v>6897</v>
          </cell>
          <cell r="H4">
            <v>8376</v>
          </cell>
          <cell r="I4">
            <v>6206</v>
          </cell>
          <cell r="J4">
            <v>9640</v>
          </cell>
          <cell r="K4">
            <v>17608</v>
          </cell>
          <cell r="L4">
            <v>10230</v>
          </cell>
          <cell r="M4">
            <v>11781</v>
          </cell>
          <cell r="N4">
            <v>5171</v>
          </cell>
          <cell r="O4">
            <v>3123</v>
          </cell>
          <cell r="P4">
            <v>10268</v>
          </cell>
          <cell r="Q4">
            <v>8152</v>
          </cell>
          <cell r="R4">
            <v>6703</v>
          </cell>
          <cell r="S4">
            <v>15641</v>
          </cell>
          <cell r="T4">
            <v>22695</v>
          </cell>
          <cell r="U4">
            <v>15159</v>
          </cell>
          <cell r="V4">
            <v>2258</v>
          </cell>
          <cell r="W4">
            <v>7538</v>
          </cell>
          <cell r="X4">
            <v>6536</v>
          </cell>
          <cell r="Y4">
            <v>7480</v>
          </cell>
          <cell r="Z4">
            <v>4624</v>
          </cell>
          <cell r="AA4">
            <v>11914</v>
          </cell>
          <cell r="AB4">
            <v>4577</v>
          </cell>
          <cell r="AC4">
            <v>5034</v>
          </cell>
          <cell r="AD4">
            <v>11970</v>
          </cell>
          <cell r="AE4">
            <v>14802</v>
          </cell>
          <cell r="AF4">
            <v>4474</v>
          </cell>
          <cell r="AG4">
            <v>6022</v>
          </cell>
          <cell r="AH4">
            <v>5642</v>
          </cell>
          <cell r="AI4">
            <v>8367</v>
          </cell>
          <cell r="AJ4">
            <v>7990</v>
          </cell>
          <cell r="AK4">
            <v>6511</v>
          </cell>
          <cell r="AL4">
            <v>3744</v>
          </cell>
          <cell r="AM4">
            <v>3823</v>
          </cell>
          <cell r="AN4">
            <v>1930</v>
          </cell>
          <cell r="AO4">
            <v>2388</v>
          </cell>
          <cell r="AP4">
            <v>379</v>
          </cell>
          <cell r="AQ4">
            <v>4234</v>
          </cell>
          <cell r="AR4">
            <v>6109</v>
          </cell>
          <cell r="AS4">
            <v>26630</v>
          </cell>
          <cell r="AT4">
            <v>8639</v>
          </cell>
          <cell r="AU4">
            <v>2427</v>
          </cell>
          <cell r="AV4">
            <v>1219</v>
          </cell>
          <cell r="AW4">
            <v>15639</v>
          </cell>
          <cell r="AX4">
            <v>5281</v>
          </cell>
          <cell r="AY4">
            <v>9969</v>
          </cell>
          <cell r="AZ4">
            <v>3794</v>
          </cell>
          <cell r="BA4">
            <v>2988</v>
          </cell>
          <cell r="BB4">
            <v>1459</v>
          </cell>
          <cell r="BC4">
            <v>1782</v>
          </cell>
          <cell r="BD4">
            <v>3248</v>
          </cell>
          <cell r="BE4">
            <v>6000</v>
          </cell>
          <cell r="BF4">
            <v>6731</v>
          </cell>
          <cell r="BG4">
            <v>7694</v>
          </cell>
          <cell r="BH4">
            <v>404</v>
          </cell>
          <cell r="BI4">
            <v>697</v>
          </cell>
          <cell r="BJ4">
            <v>2777</v>
          </cell>
          <cell r="BK4">
            <v>15531</v>
          </cell>
          <cell r="BL4">
            <v>2921</v>
          </cell>
          <cell r="BM4">
            <v>1043</v>
          </cell>
          <cell r="BN4">
            <v>1383</v>
          </cell>
          <cell r="BO4">
            <v>8022</v>
          </cell>
          <cell r="BP4">
            <v>8748</v>
          </cell>
          <cell r="BQ4">
            <v>2162</v>
          </cell>
          <cell r="BR4">
            <v>8566</v>
          </cell>
          <cell r="BS4">
            <v>17057</v>
          </cell>
          <cell r="BT4">
            <v>40024</v>
          </cell>
          <cell r="BU4">
            <v>50734</v>
          </cell>
          <cell r="BV4">
            <v>71266</v>
          </cell>
          <cell r="BW4">
            <v>60416</v>
          </cell>
          <cell r="BX4">
            <v>23516</v>
          </cell>
          <cell r="BY4">
            <v>22940</v>
          </cell>
          <cell r="BZ4">
            <v>25490</v>
          </cell>
          <cell r="CA4">
            <v>26074</v>
          </cell>
          <cell r="CB4">
            <v>18485</v>
          </cell>
          <cell r="CC4">
            <v>14680</v>
          </cell>
          <cell r="CD4">
            <v>27634</v>
          </cell>
          <cell r="CE4">
            <v>23595</v>
          </cell>
          <cell r="CF4">
            <v>27981</v>
          </cell>
          <cell r="CG4">
            <v>28618</v>
          </cell>
          <cell r="CH4">
            <v>22762</v>
          </cell>
          <cell r="CI4">
            <v>39644</v>
          </cell>
          <cell r="CJ4">
            <v>30144</v>
          </cell>
          <cell r="CK4">
            <v>14110</v>
          </cell>
          <cell r="CL4">
            <v>13172</v>
          </cell>
          <cell r="CM4">
            <v>16887</v>
          </cell>
          <cell r="CN4">
            <v>27426</v>
          </cell>
          <cell r="CO4">
            <v>42818</v>
          </cell>
          <cell r="CP4">
            <v>41370</v>
          </cell>
          <cell r="CQ4">
            <v>48021</v>
          </cell>
          <cell r="CR4">
            <v>47326</v>
          </cell>
          <cell r="CS4">
            <v>142095</v>
          </cell>
          <cell r="CT4">
            <v>99101</v>
          </cell>
          <cell r="CU4">
            <v>20799</v>
          </cell>
          <cell r="CV4">
            <v>22338</v>
          </cell>
          <cell r="CW4">
            <v>17360</v>
          </cell>
          <cell r="CX4">
            <v>25680</v>
          </cell>
          <cell r="CY4">
            <v>17663</v>
          </cell>
          <cell r="CZ4">
            <v>15666</v>
          </cell>
          <cell r="DA4">
            <v>6352</v>
          </cell>
          <cell r="DB4">
            <v>23522</v>
          </cell>
          <cell r="DC4">
            <v>18809</v>
          </cell>
          <cell r="DD4">
            <v>19297</v>
          </cell>
          <cell r="DE4">
            <v>16268</v>
          </cell>
          <cell r="DF4">
            <v>16515</v>
          </cell>
          <cell r="DG4">
            <v>24213</v>
          </cell>
          <cell r="DH4">
            <v>21018</v>
          </cell>
          <cell r="DI4">
            <v>25104</v>
          </cell>
          <cell r="DJ4">
            <v>37999</v>
          </cell>
          <cell r="DK4">
            <v>32529</v>
          </cell>
          <cell r="DL4">
            <v>24233</v>
          </cell>
          <cell r="DM4">
            <v>27262</v>
          </cell>
          <cell r="DN4">
            <v>32639</v>
          </cell>
          <cell r="DO4">
            <v>41033</v>
          </cell>
          <cell r="DP4">
            <v>33914</v>
          </cell>
          <cell r="DQ4">
            <v>43304</v>
          </cell>
          <cell r="DR4">
            <v>31529</v>
          </cell>
          <cell r="DS4">
            <v>27874</v>
          </cell>
          <cell r="DT4">
            <v>26572</v>
          </cell>
          <cell r="DU4">
            <v>23533</v>
          </cell>
          <cell r="DV4">
            <v>29938</v>
          </cell>
          <cell r="DW4">
            <v>40821</v>
          </cell>
          <cell r="DX4">
            <v>35667</v>
          </cell>
          <cell r="DY4">
            <v>15736</v>
          </cell>
          <cell r="DZ4">
            <v>45727</v>
          </cell>
          <cell r="EA4">
            <v>37835</v>
          </cell>
          <cell r="EB4">
            <v>28993</v>
          </cell>
          <cell r="EC4">
            <v>29147</v>
          </cell>
          <cell r="ED4">
            <v>38955</v>
          </cell>
          <cell r="EE4">
            <v>23677</v>
          </cell>
          <cell r="EF4">
            <v>31253</v>
          </cell>
          <cell r="EG4">
            <v>34954</v>
          </cell>
          <cell r="EH4">
            <v>28179</v>
          </cell>
          <cell r="EI4">
            <v>31229</v>
          </cell>
          <cell r="EJ4">
            <v>31721</v>
          </cell>
          <cell r="EK4">
            <v>26632</v>
          </cell>
          <cell r="EL4">
            <v>57976</v>
          </cell>
          <cell r="EM4">
            <v>42704</v>
          </cell>
          <cell r="EN4">
            <v>28784</v>
          </cell>
          <cell r="EO4">
            <v>28139</v>
          </cell>
          <cell r="EP4">
            <v>53159</v>
          </cell>
          <cell r="EQ4">
            <v>66457</v>
          </cell>
          <cell r="ER4">
            <v>104471</v>
          </cell>
          <cell r="ES4">
            <v>53302</v>
          </cell>
          <cell r="ET4">
            <v>75035</v>
          </cell>
          <cell r="EU4">
            <v>104738</v>
          </cell>
          <cell r="EV4">
            <v>50874</v>
          </cell>
          <cell r="EW4">
            <v>26601</v>
          </cell>
          <cell r="EX4">
            <v>28021</v>
          </cell>
          <cell r="EY4">
            <v>101511</v>
          </cell>
          <cell r="EZ4">
            <v>44985</v>
          </cell>
          <cell r="FA4">
            <v>52032</v>
          </cell>
          <cell r="FB4">
            <v>39393</v>
          </cell>
          <cell r="FC4">
            <v>46035</v>
          </cell>
          <cell r="FD4">
            <v>35694</v>
          </cell>
          <cell r="FE4">
            <v>19688</v>
          </cell>
          <cell r="FF4">
            <v>34526</v>
          </cell>
          <cell r="FG4">
            <v>30129</v>
          </cell>
          <cell r="FH4">
            <v>24694</v>
          </cell>
          <cell r="FI4">
            <v>17519</v>
          </cell>
          <cell r="FJ4">
            <v>53562</v>
          </cell>
          <cell r="FK4">
            <v>65847</v>
          </cell>
          <cell r="FL4">
            <v>25702</v>
          </cell>
          <cell r="FM4">
            <v>44473</v>
          </cell>
          <cell r="FN4">
            <v>30186</v>
          </cell>
          <cell r="FO4">
            <v>17296</v>
          </cell>
          <cell r="FP4">
            <v>25715</v>
          </cell>
          <cell r="FQ4">
            <v>20822</v>
          </cell>
          <cell r="FR4">
            <v>20272</v>
          </cell>
          <cell r="FS4">
            <v>21463</v>
          </cell>
          <cell r="FT4">
            <v>20571</v>
          </cell>
          <cell r="FU4">
            <v>14185</v>
          </cell>
          <cell r="FV4">
            <v>36694</v>
          </cell>
          <cell r="FW4">
            <v>65367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34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1622</v>
          </cell>
          <cell r="C6">
            <v>19660</v>
          </cell>
          <cell r="D6">
            <v>2109</v>
          </cell>
          <cell r="E6">
            <v>4279</v>
          </cell>
          <cell r="F6">
            <v>6192</v>
          </cell>
          <cell r="G6">
            <v>1178</v>
          </cell>
          <cell r="H6">
            <v>6244</v>
          </cell>
          <cell r="I6">
            <v>20614</v>
          </cell>
          <cell r="J6">
            <v>52622</v>
          </cell>
          <cell r="K6">
            <v>57346</v>
          </cell>
          <cell r="L6">
            <v>72676</v>
          </cell>
          <cell r="M6">
            <v>45582</v>
          </cell>
          <cell r="N6">
            <v>12453</v>
          </cell>
          <cell r="O6">
            <v>16592</v>
          </cell>
          <cell r="P6">
            <v>1659</v>
          </cell>
          <cell r="Q6">
            <v>4767</v>
          </cell>
          <cell r="R6">
            <v>8467</v>
          </cell>
          <cell r="S6">
            <v>7867</v>
          </cell>
          <cell r="T6">
            <v>2984</v>
          </cell>
          <cell r="U6">
            <v>6395</v>
          </cell>
          <cell r="V6">
            <v>3815</v>
          </cell>
          <cell r="W6">
            <v>3849</v>
          </cell>
          <cell r="X6">
            <v>11381</v>
          </cell>
          <cell r="Y6">
            <v>5096</v>
          </cell>
          <cell r="Z6">
            <v>0</v>
          </cell>
          <cell r="AA6">
            <v>9382</v>
          </cell>
          <cell r="AB6">
            <v>0</v>
          </cell>
          <cell r="AC6">
            <v>359</v>
          </cell>
          <cell r="AD6">
            <v>203</v>
          </cell>
          <cell r="AE6">
            <v>4568</v>
          </cell>
          <cell r="AF6">
            <v>308</v>
          </cell>
          <cell r="AG6">
            <v>13754</v>
          </cell>
          <cell r="AH6">
            <v>22658</v>
          </cell>
          <cell r="AI6">
            <v>24383</v>
          </cell>
          <cell r="AJ6">
            <v>24155</v>
          </cell>
          <cell r="AK6">
            <v>27131</v>
          </cell>
          <cell r="AL6">
            <v>24472</v>
          </cell>
          <cell r="AM6">
            <v>5700</v>
          </cell>
          <cell r="AN6">
            <v>0</v>
          </cell>
          <cell r="AO6">
            <v>0</v>
          </cell>
          <cell r="AP6">
            <v>10600</v>
          </cell>
          <cell r="AQ6">
            <v>10110</v>
          </cell>
          <cell r="AR6">
            <v>594</v>
          </cell>
          <cell r="AS6">
            <v>11481</v>
          </cell>
          <cell r="AT6">
            <v>40298</v>
          </cell>
          <cell r="AU6">
            <v>47417</v>
          </cell>
          <cell r="AV6">
            <v>43041</v>
          </cell>
          <cell r="AW6">
            <v>33877</v>
          </cell>
          <cell r="AX6">
            <v>31046</v>
          </cell>
          <cell r="AY6">
            <v>8754</v>
          </cell>
          <cell r="AZ6">
            <v>112</v>
          </cell>
          <cell r="BA6">
            <v>442</v>
          </cell>
          <cell r="BB6">
            <v>0</v>
          </cell>
          <cell r="BC6">
            <v>224</v>
          </cell>
          <cell r="BD6">
            <v>4597</v>
          </cell>
          <cell r="BE6">
            <v>47736</v>
          </cell>
          <cell r="BF6">
            <v>67443</v>
          </cell>
          <cell r="BG6">
            <v>47342</v>
          </cell>
          <cell r="BH6">
            <v>34070</v>
          </cell>
          <cell r="BI6">
            <v>12238</v>
          </cell>
          <cell r="BJ6">
            <v>18707</v>
          </cell>
          <cell r="BK6">
            <v>4379</v>
          </cell>
          <cell r="BL6">
            <v>259</v>
          </cell>
          <cell r="BM6">
            <v>0</v>
          </cell>
          <cell r="BN6">
            <v>0</v>
          </cell>
          <cell r="BO6">
            <v>4209</v>
          </cell>
          <cell r="BP6">
            <v>0</v>
          </cell>
          <cell r="BQ6">
            <v>11712</v>
          </cell>
          <cell r="BR6">
            <v>15338</v>
          </cell>
          <cell r="BS6">
            <v>15351</v>
          </cell>
          <cell r="BT6">
            <v>25295</v>
          </cell>
          <cell r="BU6">
            <v>23022</v>
          </cell>
          <cell r="BV6">
            <v>5938</v>
          </cell>
          <cell r="BW6">
            <v>566</v>
          </cell>
          <cell r="BX6">
            <v>0</v>
          </cell>
          <cell r="BY6">
            <v>125</v>
          </cell>
          <cell r="BZ6">
            <v>121</v>
          </cell>
          <cell r="CA6">
            <v>382</v>
          </cell>
          <cell r="CB6">
            <v>260</v>
          </cell>
          <cell r="CC6">
            <v>122</v>
          </cell>
          <cell r="CD6">
            <v>1586</v>
          </cell>
          <cell r="CE6">
            <v>1855</v>
          </cell>
          <cell r="CF6">
            <v>6841</v>
          </cell>
          <cell r="CG6">
            <v>1351</v>
          </cell>
          <cell r="CH6">
            <v>1437</v>
          </cell>
          <cell r="CI6">
            <v>1025</v>
          </cell>
          <cell r="CJ6">
            <v>261</v>
          </cell>
          <cell r="CK6">
            <v>0</v>
          </cell>
          <cell r="CL6">
            <v>4445</v>
          </cell>
          <cell r="CM6">
            <v>0</v>
          </cell>
          <cell r="CN6">
            <v>197</v>
          </cell>
          <cell r="CO6">
            <v>6861</v>
          </cell>
          <cell r="CP6">
            <v>6542</v>
          </cell>
          <cell r="CQ6">
            <v>3589</v>
          </cell>
          <cell r="CR6">
            <v>2042</v>
          </cell>
          <cell r="CS6">
            <v>1027</v>
          </cell>
          <cell r="CT6">
            <v>5184</v>
          </cell>
          <cell r="CU6">
            <v>0</v>
          </cell>
          <cell r="CV6">
            <v>0</v>
          </cell>
          <cell r="CW6">
            <v>459</v>
          </cell>
          <cell r="CX6">
            <v>58</v>
          </cell>
          <cell r="CY6">
            <v>0</v>
          </cell>
          <cell r="CZ6">
            <v>5033</v>
          </cell>
          <cell r="DA6">
            <v>5021</v>
          </cell>
          <cell r="DB6">
            <v>1813</v>
          </cell>
          <cell r="DC6">
            <v>3621</v>
          </cell>
          <cell r="DD6">
            <v>1801</v>
          </cell>
          <cell r="DE6">
            <v>3535</v>
          </cell>
          <cell r="DF6">
            <v>3990</v>
          </cell>
          <cell r="DG6">
            <v>244</v>
          </cell>
          <cell r="DH6">
            <v>258</v>
          </cell>
          <cell r="DI6">
            <v>2565</v>
          </cell>
          <cell r="DJ6">
            <v>120</v>
          </cell>
          <cell r="DK6">
            <v>245</v>
          </cell>
          <cell r="DL6">
            <v>4564</v>
          </cell>
          <cell r="DM6">
            <v>479</v>
          </cell>
          <cell r="DN6">
            <v>3998</v>
          </cell>
          <cell r="DO6">
            <v>2601</v>
          </cell>
          <cell r="DP6">
            <v>6625</v>
          </cell>
          <cell r="DQ6">
            <v>446</v>
          </cell>
          <cell r="DR6">
            <v>2577</v>
          </cell>
          <cell r="DS6">
            <v>7817</v>
          </cell>
          <cell r="DT6">
            <v>254</v>
          </cell>
          <cell r="DU6">
            <v>139</v>
          </cell>
          <cell r="DV6">
            <v>0</v>
          </cell>
          <cell r="DW6">
            <v>4803</v>
          </cell>
          <cell r="DX6">
            <v>129</v>
          </cell>
          <cell r="DY6">
            <v>0</v>
          </cell>
          <cell r="DZ6">
            <v>1974</v>
          </cell>
          <cell r="EA6">
            <v>1266</v>
          </cell>
          <cell r="EB6">
            <v>410</v>
          </cell>
          <cell r="EC6">
            <v>0</v>
          </cell>
          <cell r="ED6">
            <v>536</v>
          </cell>
          <cell r="EE6">
            <v>754</v>
          </cell>
          <cell r="EF6">
            <v>3890</v>
          </cell>
          <cell r="EG6">
            <v>267</v>
          </cell>
          <cell r="EH6">
            <v>683</v>
          </cell>
          <cell r="EI6">
            <v>4441</v>
          </cell>
          <cell r="EJ6">
            <v>647</v>
          </cell>
          <cell r="EK6">
            <v>338</v>
          </cell>
          <cell r="EL6">
            <v>1065</v>
          </cell>
          <cell r="EM6">
            <v>5660</v>
          </cell>
          <cell r="EN6">
            <v>11355</v>
          </cell>
          <cell r="EO6">
            <v>15529</v>
          </cell>
          <cell r="EP6">
            <v>418</v>
          </cell>
          <cell r="EQ6">
            <v>0</v>
          </cell>
          <cell r="ER6">
            <v>651</v>
          </cell>
          <cell r="ES6">
            <v>8350</v>
          </cell>
          <cell r="ET6">
            <v>53</v>
          </cell>
          <cell r="EU6">
            <v>726</v>
          </cell>
          <cell r="EV6">
            <v>442</v>
          </cell>
          <cell r="EW6">
            <v>793</v>
          </cell>
          <cell r="EX6">
            <v>19502</v>
          </cell>
          <cell r="EY6">
            <v>18479</v>
          </cell>
          <cell r="EZ6">
            <v>8114</v>
          </cell>
          <cell r="FA6">
            <v>0</v>
          </cell>
          <cell r="FB6">
            <v>1518</v>
          </cell>
          <cell r="FC6">
            <v>156</v>
          </cell>
          <cell r="FD6">
            <v>9008</v>
          </cell>
          <cell r="FE6">
            <v>0</v>
          </cell>
          <cell r="FF6">
            <v>506</v>
          </cell>
          <cell r="FG6">
            <v>9018</v>
          </cell>
          <cell r="FH6">
            <v>0</v>
          </cell>
          <cell r="FI6">
            <v>9125</v>
          </cell>
          <cell r="FJ6">
            <v>143</v>
          </cell>
          <cell r="FK6">
            <v>330</v>
          </cell>
          <cell r="FL6">
            <v>3265</v>
          </cell>
          <cell r="FM6">
            <v>4114</v>
          </cell>
          <cell r="FN6">
            <v>18819</v>
          </cell>
          <cell r="FO6">
            <v>7185</v>
          </cell>
          <cell r="FP6">
            <v>9022</v>
          </cell>
          <cell r="FQ6">
            <v>4218</v>
          </cell>
          <cell r="FR6">
            <v>9336</v>
          </cell>
          <cell r="FS6">
            <v>3380</v>
          </cell>
          <cell r="FT6">
            <v>8591</v>
          </cell>
          <cell r="FU6">
            <v>2258</v>
          </cell>
          <cell r="FV6">
            <v>11592</v>
          </cell>
          <cell r="FW6">
            <v>3840</v>
          </cell>
          <cell r="FX6">
            <v>0</v>
          </cell>
          <cell r="FY6">
            <v>0</v>
          </cell>
        </row>
        <row r="7">
          <cell r="B7">
            <v>14234</v>
          </cell>
          <cell r="C7">
            <v>22979</v>
          </cell>
          <cell r="D7">
            <v>67928</v>
          </cell>
          <cell r="E7">
            <v>70377</v>
          </cell>
          <cell r="F7">
            <v>28035</v>
          </cell>
          <cell r="G7">
            <v>22030</v>
          </cell>
          <cell r="H7">
            <v>13669</v>
          </cell>
          <cell r="I7">
            <v>8903</v>
          </cell>
          <cell r="J7">
            <v>58354</v>
          </cell>
          <cell r="K7">
            <v>20700</v>
          </cell>
          <cell r="L7">
            <v>56204</v>
          </cell>
          <cell r="M7">
            <v>14843</v>
          </cell>
          <cell r="N7">
            <v>22166</v>
          </cell>
          <cell r="O7">
            <v>31934</v>
          </cell>
          <cell r="P7">
            <v>69802</v>
          </cell>
          <cell r="Q7">
            <v>35286</v>
          </cell>
          <cell r="R7">
            <v>73123</v>
          </cell>
          <cell r="S7">
            <v>32771</v>
          </cell>
          <cell r="T7">
            <v>16975</v>
          </cell>
          <cell r="U7">
            <v>6766</v>
          </cell>
          <cell r="V7">
            <v>85650</v>
          </cell>
          <cell r="W7">
            <v>23285</v>
          </cell>
          <cell r="X7">
            <v>60176</v>
          </cell>
          <cell r="Y7">
            <v>12983</v>
          </cell>
          <cell r="Z7">
            <v>5722</v>
          </cell>
          <cell r="AA7">
            <v>5273</v>
          </cell>
          <cell r="AB7">
            <v>5763</v>
          </cell>
          <cell r="AC7">
            <v>56858</v>
          </cell>
          <cell r="AD7">
            <v>24096</v>
          </cell>
          <cell r="AE7">
            <v>21544</v>
          </cell>
          <cell r="AF7">
            <v>9681</v>
          </cell>
          <cell r="AG7">
            <v>18694</v>
          </cell>
          <cell r="AH7">
            <v>25563</v>
          </cell>
          <cell r="AI7">
            <v>4189</v>
          </cell>
          <cell r="AJ7">
            <v>49065</v>
          </cell>
          <cell r="AK7">
            <v>16200</v>
          </cell>
          <cell r="AL7">
            <v>25735</v>
          </cell>
          <cell r="AM7">
            <v>15682</v>
          </cell>
          <cell r="AN7">
            <v>22668</v>
          </cell>
          <cell r="AO7">
            <v>30223</v>
          </cell>
          <cell r="AP7">
            <v>30542</v>
          </cell>
          <cell r="AQ7">
            <v>36026</v>
          </cell>
          <cell r="AR7">
            <v>29474</v>
          </cell>
          <cell r="AS7">
            <v>8171</v>
          </cell>
          <cell r="AT7">
            <v>45650</v>
          </cell>
          <cell r="AU7">
            <v>8649</v>
          </cell>
          <cell r="AV7">
            <v>11051</v>
          </cell>
          <cell r="AW7">
            <v>6772</v>
          </cell>
          <cell r="AX7">
            <v>46</v>
          </cell>
          <cell r="AY7">
            <v>4888</v>
          </cell>
          <cell r="AZ7">
            <v>18502</v>
          </cell>
          <cell r="BA7">
            <v>20412</v>
          </cell>
          <cell r="BB7">
            <v>909</v>
          </cell>
          <cell r="BC7">
            <v>1798</v>
          </cell>
          <cell r="BD7">
            <v>6940</v>
          </cell>
          <cell r="BE7">
            <v>5769</v>
          </cell>
          <cell r="BF7">
            <v>23760</v>
          </cell>
          <cell r="BG7">
            <v>30240</v>
          </cell>
          <cell r="BH7">
            <v>3930</v>
          </cell>
          <cell r="BI7">
            <v>21828</v>
          </cell>
          <cell r="BJ7">
            <v>6237</v>
          </cell>
          <cell r="BK7">
            <v>14797</v>
          </cell>
          <cell r="BL7">
            <v>5292</v>
          </cell>
          <cell r="BM7">
            <v>11149</v>
          </cell>
          <cell r="BN7">
            <v>14941</v>
          </cell>
          <cell r="BO7">
            <v>50668</v>
          </cell>
          <cell r="BP7">
            <v>5085</v>
          </cell>
          <cell r="BQ7">
            <v>14421</v>
          </cell>
          <cell r="BR7">
            <v>67546</v>
          </cell>
          <cell r="BS7">
            <v>70217</v>
          </cell>
          <cell r="BT7">
            <v>24222</v>
          </cell>
          <cell r="BU7">
            <v>30616</v>
          </cell>
          <cell r="BV7">
            <v>31305</v>
          </cell>
          <cell r="BW7">
            <v>52740</v>
          </cell>
          <cell r="BX7">
            <v>49168</v>
          </cell>
          <cell r="BY7">
            <v>47110</v>
          </cell>
          <cell r="BZ7">
            <v>50192</v>
          </cell>
          <cell r="CA7">
            <v>56005</v>
          </cell>
          <cell r="CB7">
            <v>26023</v>
          </cell>
          <cell r="CC7">
            <v>80269</v>
          </cell>
          <cell r="CD7">
            <v>124938</v>
          </cell>
          <cell r="CE7">
            <v>22782</v>
          </cell>
          <cell r="CF7">
            <v>69456</v>
          </cell>
          <cell r="CG7">
            <v>18932</v>
          </cell>
          <cell r="CH7">
            <v>58229</v>
          </cell>
          <cell r="CI7">
            <v>12110</v>
          </cell>
          <cell r="CJ7">
            <v>32573</v>
          </cell>
          <cell r="CK7">
            <v>19188</v>
          </cell>
          <cell r="CL7">
            <v>5341</v>
          </cell>
          <cell r="CM7">
            <v>8554</v>
          </cell>
          <cell r="CN7">
            <v>17483</v>
          </cell>
          <cell r="CO7">
            <v>2130</v>
          </cell>
          <cell r="CP7">
            <v>14085</v>
          </cell>
          <cell r="CQ7">
            <v>48855</v>
          </cell>
          <cell r="CR7">
            <v>49579</v>
          </cell>
          <cell r="CS7">
            <v>37750</v>
          </cell>
          <cell r="CT7">
            <v>2621</v>
          </cell>
          <cell r="CU7">
            <v>8940</v>
          </cell>
          <cell r="CV7">
            <v>49304</v>
          </cell>
          <cell r="CW7">
            <v>38854</v>
          </cell>
          <cell r="CX7">
            <v>16194</v>
          </cell>
          <cell r="CY7">
            <v>4456</v>
          </cell>
          <cell r="CZ7">
            <v>2595</v>
          </cell>
          <cell r="DA7">
            <v>3791</v>
          </cell>
          <cell r="DB7">
            <v>29437</v>
          </cell>
          <cell r="DC7">
            <v>103617</v>
          </cell>
          <cell r="DD7">
            <v>3546</v>
          </cell>
          <cell r="DE7">
            <v>120011</v>
          </cell>
          <cell r="DF7">
            <v>8848</v>
          </cell>
          <cell r="DG7">
            <v>16375</v>
          </cell>
          <cell r="DH7">
            <v>7910</v>
          </cell>
          <cell r="DI7">
            <v>23561</v>
          </cell>
          <cell r="DJ7">
            <v>39911</v>
          </cell>
          <cell r="DK7">
            <v>10703</v>
          </cell>
          <cell r="DL7">
            <v>1824</v>
          </cell>
          <cell r="DM7">
            <v>1991</v>
          </cell>
          <cell r="DN7">
            <v>20146</v>
          </cell>
          <cell r="DO7">
            <v>33991</v>
          </cell>
          <cell r="DP7">
            <v>10029</v>
          </cell>
          <cell r="DQ7">
            <v>552</v>
          </cell>
          <cell r="DR7">
            <v>4158</v>
          </cell>
          <cell r="DS7">
            <v>4236</v>
          </cell>
          <cell r="DT7">
            <v>3489</v>
          </cell>
          <cell r="DU7">
            <v>6919</v>
          </cell>
          <cell r="DV7">
            <v>1298</v>
          </cell>
          <cell r="DW7">
            <v>43888</v>
          </cell>
          <cell r="DX7">
            <v>2083</v>
          </cell>
          <cell r="DY7">
            <v>9304</v>
          </cell>
          <cell r="DZ7">
            <v>1500</v>
          </cell>
          <cell r="EA7">
            <v>34738</v>
          </cell>
          <cell r="EB7">
            <v>33763</v>
          </cell>
          <cell r="EC7">
            <v>9916</v>
          </cell>
          <cell r="ED7">
            <v>52657</v>
          </cell>
          <cell r="EE7">
            <v>5485</v>
          </cell>
          <cell r="EF7">
            <v>13487</v>
          </cell>
          <cell r="EG7">
            <v>7540</v>
          </cell>
          <cell r="EH7">
            <v>8182</v>
          </cell>
          <cell r="EI7">
            <v>9354</v>
          </cell>
          <cell r="EJ7">
            <v>1597</v>
          </cell>
          <cell r="EK7">
            <v>7456</v>
          </cell>
          <cell r="EL7">
            <v>10397</v>
          </cell>
          <cell r="EM7">
            <v>1765</v>
          </cell>
          <cell r="EN7">
            <v>5778</v>
          </cell>
          <cell r="EO7">
            <v>10381</v>
          </cell>
          <cell r="EP7">
            <v>437</v>
          </cell>
          <cell r="EQ7">
            <v>2353</v>
          </cell>
          <cell r="ER7">
            <v>2113</v>
          </cell>
          <cell r="ES7">
            <v>13615</v>
          </cell>
          <cell r="ET7">
            <v>2797</v>
          </cell>
          <cell r="EU7">
            <v>8235</v>
          </cell>
          <cell r="EV7">
            <v>2334</v>
          </cell>
          <cell r="EW7">
            <v>12217</v>
          </cell>
          <cell r="EX7">
            <v>12428</v>
          </cell>
          <cell r="EY7">
            <v>4093</v>
          </cell>
          <cell r="EZ7">
            <v>7177</v>
          </cell>
          <cell r="FA7">
            <v>7622</v>
          </cell>
          <cell r="FB7">
            <v>8246</v>
          </cell>
          <cell r="FC7">
            <v>29002</v>
          </cell>
          <cell r="FD7">
            <v>1749</v>
          </cell>
          <cell r="FE7">
            <v>3220</v>
          </cell>
          <cell r="FF7">
            <v>609</v>
          </cell>
          <cell r="FG7">
            <v>3122</v>
          </cell>
          <cell r="FH7">
            <v>5448</v>
          </cell>
          <cell r="FI7">
            <v>10923</v>
          </cell>
          <cell r="FJ7">
            <v>11332</v>
          </cell>
          <cell r="FK7">
            <v>49891</v>
          </cell>
          <cell r="FL7">
            <v>4601</v>
          </cell>
          <cell r="FM7">
            <v>0</v>
          </cell>
          <cell r="FN7">
            <v>2107</v>
          </cell>
          <cell r="FO7">
            <v>4107</v>
          </cell>
          <cell r="FP7">
            <v>1384</v>
          </cell>
          <cell r="FQ7">
            <v>8294</v>
          </cell>
          <cell r="FR7">
            <v>7673</v>
          </cell>
          <cell r="FS7">
            <v>9301</v>
          </cell>
          <cell r="FT7">
            <v>75179</v>
          </cell>
          <cell r="FU7">
            <v>84774</v>
          </cell>
          <cell r="FV7">
            <v>3911</v>
          </cell>
          <cell r="FW7">
            <v>10727</v>
          </cell>
          <cell r="FX7">
            <v>0</v>
          </cell>
          <cell r="FY7">
            <v>0</v>
          </cell>
        </row>
        <row r="8">
          <cell r="B8">
            <v>51766</v>
          </cell>
          <cell r="C8">
            <v>13096</v>
          </cell>
          <cell r="D8">
            <v>28432</v>
          </cell>
          <cell r="E8">
            <v>39562</v>
          </cell>
          <cell r="F8">
            <v>9726</v>
          </cell>
          <cell r="G8">
            <v>19973</v>
          </cell>
          <cell r="H8">
            <v>30968</v>
          </cell>
          <cell r="I8">
            <v>57815</v>
          </cell>
          <cell r="J8">
            <v>147494</v>
          </cell>
          <cell r="K8">
            <v>57400</v>
          </cell>
          <cell r="L8">
            <v>100250</v>
          </cell>
          <cell r="M8">
            <v>111957</v>
          </cell>
          <cell r="N8">
            <v>124589</v>
          </cell>
          <cell r="O8">
            <v>79965</v>
          </cell>
          <cell r="P8">
            <v>12356</v>
          </cell>
          <cell r="Q8">
            <v>14</v>
          </cell>
          <cell r="R8">
            <v>10261</v>
          </cell>
          <cell r="S8">
            <v>7081</v>
          </cell>
          <cell r="T8">
            <v>12217</v>
          </cell>
          <cell r="U8">
            <v>53200</v>
          </cell>
          <cell r="V8">
            <v>32054</v>
          </cell>
          <cell r="W8">
            <v>37858</v>
          </cell>
          <cell r="X8">
            <v>20335</v>
          </cell>
          <cell r="Y8">
            <v>40599</v>
          </cell>
          <cell r="Z8">
            <v>3724</v>
          </cell>
          <cell r="AA8">
            <v>3918</v>
          </cell>
          <cell r="AB8">
            <v>17489</v>
          </cell>
          <cell r="AC8">
            <v>10767</v>
          </cell>
          <cell r="AD8">
            <v>3592</v>
          </cell>
          <cell r="AE8">
            <v>13522</v>
          </cell>
          <cell r="AF8">
            <v>10625</v>
          </cell>
          <cell r="AG8">
            <v>8184</v>
          </cell>
          <cell r="AH8">
            <v>68672</v>
          </cell>
          <cell r="AI8">
            <v>33113</v>
          </cell>
          <cell r="AJ8">
            <v>37154</v>
          </cell>
          <cell r="AK8">
            <v>6556</v>
          </cell>
          <cell r="AL8">
            <v>107117</v>
          </cell>
          <cell r="AM8">
            <v>6217</v>
          </cell>
          <cell r="AN8">
            <v>9056</v>
          </cell>
          <cell r="AO8">
            <v>7674</v>
          </cell>
          <cell r="AP8">
            <v>7376</v>
          </cell>
          <cell r="AQ8">
            <v>9998</v>
          </cell>
          <cell r="AR8">
            <v>17399</v>
          </cell>
          <cell r="AS8">
            <v>84344</v>
          </cell>
          <cell r="AT8">
            <v>4869</v>
          </cell>
          <cell r="AU8">
            <v>41003</v>
          </cell>
          <cell r="AV8">
            <v>12694</v>
          </cell>
          <cell r="AW8">
            <v>42443</v>
          </cell>
          <cell r="AX8">
            <v>43433</v>
          </cell>
          <cell r="AY8">
            <v>20361</v>
          </cell>
          <cell r="AZ8">
            <v>6967</v>
          </cell>
          <cell r="BA8">
            <v>21308</v>
          </cell>
          <cell r="BB8">
            <v>13582</v>
          </cell>
          <cell r="BC8">
            <v>9369</v>
          </cell>
          <cell r="BD8">
            <v>3458</v>
          </cell>
          <cell r="BE8">
            <v>12369</v>
          </cell>
          <cell r="BF8">
            <v>12791</v>
          </cell>
          <cell r="BG8">
            <v>26222</v>
          </cell>
          <cell r="BH8">
            <v>8957</v>
          </cell>
          <cell r="BI8">
            <v>13850</v>
          </cell>
          <cell r="BJ8">
            <v>11811</v>
          </cell>
          <cell r="BK8">
            <v>4045</v>
          </cell>
          <cell r="BL8">
            <v>3320</v>
          </cell>
          <cell r="BM8">
            <v>6479</v>
          </cell>
          <cell r="BN8">
            <v>5634</v>
          </cell>
          <cell r="BO8">
            <v>4218</v>
          </cell>
          <cell r="BP8">
            <v>13652</v>
          </cell>
          <cell r="BQ8">
            <v>4357</v>
          </cell>
          <cell r="BR8">
            <v>8856</v>
          </cell>
          <cell r="BS8">
            <v>8814</v>
          </cell>
          <cell r="BT8">
            <v>6125</v>
          </cell>
          <cell r="BU8">
            <v>4397</v>
          </cell>
          <cell r="BV8">
            <v>16016</v>
          </cell>
          <cell r="BW8">
            <v>19449</v>
          </cell>
          <cell r="BX8">
            <v>4211</v>
          </cell>
          <cell r="BY8">
            <v>5663</v>
          </cell>
          <cell r="BZ8">
            <v>4121</v>
          </cell>
          <cell r="CA8">
            <v>450</v>
          </cell>
          <cell r="CB8">
            <v>8313</v>
          </cell>
          <cell r="CC8">
            <v>4258</v>
          </cell>
          <cell r="CD8">
            <v>4162</v>
          </cell>
          <cell r="CE8">
            <v>4206</v>
          </cell>
          <cell r="CF8">
            <v>5032</v>
          </cell>
          <cell r="CG8">
            <v>6898</v>
          </cell>
          <cell r="CH8">
            <v>0</v>
          </cell>
          <cell r="CI8">
            <v>5802</v>
          </cell>
          <cell r="CJ8">
            <v>4690</v>
          </cell>
          <cell r="CK8">
            <v>7789</v>
          </cell>
          <cell r="CL8">
            <v>3183</v>
          </cell>
          <cell r="CM8">
            <v>8719</v>
          </cell>
          <cell r="CN8">
            <v>6352</v>
          </cell>
          <cell r="CO8">
            <v>0</v>
          </cell>
          <cell r="CP8">
            <v>4116</v>
          </cell>
          <cell r="CQ8">
            <v>4045</v>
          </cell>
          <cell r="CR8">
            <v>5813</v>
          </cell>
          <cell r="CS8">
            <v>4710</v>
          </cell>
          <cell r="CT8">
            <v>4142</v>
          </cell>
          <cell r="CU8">
            <v>6592</v>
          </cell>
          <cell r="CV8">
            <v>140079</v>
          </cell>
          <cell r="CW8">
            <v>2928</v>
          </cell>
          <cell r="CX8">
            <v>977</v>
          </cell>
          <cell r="CY8">
            <v>0</v>
          </cell>
          <cell r="CZ8">
            <v>0</v>
          </cell>
          <cell r="DA8">
            <v>0</v>
          </cell>
          <cell r="DB8">
            <v>635</v>
          </cell>
          <cell r="DC8">
            <v>17817</v>
          </cell>
          <cell r="DD8">
            <v>0</v>
          </cell>
          <cell r="DE8">
            <v>0</v>
          </cell>
          <cell r="DF8">
            <v>3185</v>
          </cell>
          <cell r="DG8">
            <v>0</v>
          </cell>
          <cell r="DH8">
            <v>6839</v>
          </cell>
          <cell r="DI8">
            <v>8042</v>
          </cell>
          <cell r="DJ8">
            <v>889</v>
          </cell>
          <cell r="DK8">
            <v>0</v>
          </cell>
          <cell r="DL8">
            <v>1225</v>
          </cell>
          <cell r="DM8">
            <v>5738</v>
          </cell>
          <cell r="DN8">
            <v>0</v>
          </cell>
          <cell r="DO8">
            <v>2505</v>
          </cell>
          <cell r="DP8">
            <v>8897</v>
          </cell>
          <cell r="DQ8">
            <v>1665</v>
          </cell>
          <cell r="DR8">
            <v>2260</v>
          </cell>
          <cell r="DS8">
            <v>0</v>
          </cell>
          <cell r="DT8">
            <v>2260</v>
          </cell>
          <cell r="DU8">
            <v>5882</v>
          </cell>
          <cell r="DV8">
            <v>4728</v>
          </cell>
          <cell r="DW8">
            <v>0</v>
          </cell>
          <cell r="DX8">
            <v>86</v>
          </cell>
          <cell r="DY8">
            <v>0</v>
          </cell>
          <cell r="DZ8">
            <v>2260</v>
          </cell>
          <cell r="EA8">
            <v>4520</v>
          </cell>
          <cell r="EB8">
            <v>0</v>
          </cell>
          <cell r="EC8">
            <v>4520</v>
          </cell>
          <cell r="ED8">
            <v>0</v>
          </cell>
          <cell r="EE8">
            <v>0</v>
          </cell>
          <cell r="EF8">
            <v>0</v>
          </cell>
          <cell r="EG8">
            <v>4520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5664</v>
          </cell>
          <cell r="EM8">
            <v>0</v>
          </cell>
          <cell r="EN8">
            <v>6868</v>
          </cell>
          <cell r="EO8">
            <v>2548</v>
          </cell>
          <cell r="EP8">
            <v>140575</v>
          </cell>
          <cell r="EQ8">
            <v>74879</v>
          </cell>
          <cell r="ER8">
            <v>0</v>
          </cell>
          <cell r="ES8">
            <v>0</v>
          </cell>
          <cell r="ET8">
            <v>2548</v>
          </cell>
          <cell r="EU8">
            <v>0</v>
          </cell>
          <cell r="EV8">
            <v>0</v>
          </cell>
          <cell r="EW8">
            <v>59323</v>
          </cell>
          <cell r="EX8">
            <v>13392</v>
          </cell>
          <cell r="EY8">
            <v>0</v>
          </cell>
          <cell r="EZ8">
            <v>6142</v>
          </cell>
          <cell r="FA8">
            <v>0</v>
          </cell>
          <cell r="FB8">
            <v>0</v>
          </cell>
          <cell r="FC8">
            <v>516</v>
          </cell>
          <cell r="FD8">
            <v>5809</v>
          </cell>
          <cell r="FE8">
            <v>0</v>
          </cell>
          <cell r="FF8">
            <v>0</v>
          </cell>
          <cell r="FG8">
            <v>607</v>
          </cell>
          <cell r="FH8">
            <v>0</v>
          </cell>
          <cell r="FI8">
            <v>10330</v>
          </cell>
          <cell r="FJ8">
            <v>33464</v>
          </cell>
          <cell r="FK8">
            <v>49078</v>
          </cell>
          <cell r="FL8">
            <v>66757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43</v>
          </cell>
          <cell r="FT8">
            <v>0</v>
          </cell>
          <cell r="FU8">
            <v>22716</v>
          </cell>
          <cell r="FV8">
            <v>3664</v>
          </cell>
          <cell r="FW8">
            <v>370</v>
          </cell>
          <cell r="FX8">
            <v>0</v>
          </cell>
          <cell r="FY8">
            <v>0</v>
          </cell>
        </row>
        <row r="9">
          <cell r="B9">
            <v>6214</v>
          </cell>
          <cell r="C9">
            <v>1270</v>
          </cell>
          <cell r="D9">
            <v>264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2635</v>
          </cell>
          <cell r="L9">
            <v>7128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1083</v>
          </cell>
          <cell r="R9">
            <v>0</v>
          </cell>
          <cell r="S9">
            <v>65</v>
          </cell>
          <cell r="T9">
            <v>480</v>
          </cell>
          <cell r="U9">
            <v>7389</v>
          </cell>
          <cell r="V9">
            <v>11</v>
          </cell>
          <cell r="W9">
            <v>0</v>
          </cell>
          <cell r="X9">
            <v>10605</v>
          </cell>
          <cell r="Y9">
            <v>0</v>
          </cell>
          <cell r="Z9">
            <v>50</v>
          </cell>
          <cell r="AA9">
            <v>5574</v>
          </cell>
          <cell r="AB9">
            <v>63</v>
          </cell>
          <cell r="AC9">
            <v>0</v>
          </cell>
          <cell r="AD9">
            <v>0</v>
          </cell>
          <cell r="AE9">
            <v>0</v>
          </cell>
          <cell r="AF9">
            <v>197</v>
          </cell>
          <cell r="AG9">
            <v>20</v>
          </cell>
          <cell r="AH9">
            <v>10</v>
          </cell>
          <cell r="AI9">
            <v>0</v>
          </cell>
          <cell r="AJ9">
            <v>780</v>
          </cell>
          <cell r="AK9">
            <v>10</v>
          </cell>
          <cell r="AL9">
            <v>0</v>
          </cell>
          <cell r="AM9">
            <v>103</v>
          </cell>
          <cell r="AN9">
            <v>718</v>
          </cell>
          <cell r="AO9">
            <v>70</v>
          </cell>
          <cell r="AP9">
            <v>1234</v>
          </cell>
          <cell r="AQ9">
            <v>0</v>
          </cell>
          <cell r="AR9">
            <v>7084</v>
          </cell>
          <cell r="AS9">
            <v>1555</v>
          </cell>
          <cell r="AT9">
            <v>140</v>
          </cell>
          <cell r="AU9">
            <v>2606</v>
          </cell>
          <cell r="AV9">
            <v>1685</v>
          </cell>
          <cell r="AW9">
            <v>105</v>
          </cell>
          <cell r="AX9">
            <v>2280</v>
          </cell>
          <cell r="AY9">
            <v>35</v>
          </cell>
          <cell r="AZ9">
            <v>0</v>
          </cell>
          <cell r="BA9">
            <v>29</v>
          </cell>
          <cell r="BB9">
            <v>22</v>
          </cell>
          <cell r="BC9">
            <v>6717</v>
          </cell>
          <cell r="BD9">
            <v>27</v>
          </cell>
          <cell r="BE9">
            <v>2535</v>
          </cell>
          <cell r="BF9">
            <v>1706</v>
          </cell>
          <cell r="BG9">
            <v>2838</v>
          </cell>
          <cell r="BH9">
            <v>1209</v>
          </cell>
          <cell r="BI9">
            <v>70</v>
          </cell>
          <cell r="BJ9">
            <v>0</v>
          </cell>
          <cell r="BK9">
            <v>0</v>
          </cell>
          <cell r="BL9">
            <v>6530</v>
          </cell>
          <cell r="BM9">
            <v>38</v>
          </cell>
          <cell r="BN9">
            <v>0</v>
          </cell>
          <cell r="BO9">
            <v>0</v>
          </cell>
          <cell r="BP9">
            <v>1067</v>
          </cell>
          <cell r="BQ9">
            <v>212</v>
          </cell>
          <cell r="BR9">
            <v>24</v>
          </cell>
          <cell r="BS9">
            <v>3462</v>
          </cell>
          <cell r="BT9">
            <v>341</v>
          </cell>
          <cell r="BU9">
            <v>6603</v>
          </cell>
          <cell r="BV9">
            <v>827</v>
          </cell>
          <cell r="BW9">
            <v>5</v>
          </cell>
          <cell r="BX9">
            <v>0</v>
          </cell>
          <cell r="BY9">
            <v>1264</v>
          </cell>
          <cell r="BZ9">
            <v>1767</v>
          </cell>
          <cell r="CA9">
            <v>65</v>
          </cell>
          <cell r="CB9">
            <v>2795</v>
          </cell>
          <cell r="CC9">
            <v>0</v>
          </cell>
          <cell r="CD9">
            <v>0</v>
          </cell>
          <cell r="CE9">
            <v>2948</v>
          </cell>
          <cell r="CF9">
            <v>905</v>
          </cell>
          <cell r="CG9">
            <v>12978</v>
          </cell>
          <cell r="CH9">
            <v>89051</v>
          </cell>
          <cell r="CI9">
            <v>0</v>
          </cell>
          <cell r="CJ9">
            <v>10</v>
          </cell>
          <cell r="CK9">
            <v>618</v>
          </cell>
          <cell r="CL9">
            <v>861</v>
          </cell>
          <cell r="CM9">
            <v>51</v>
          </cell>
          <cell r="CN9">
            <v>0</v>
          </cell>
          <cell r="CO9">
            <v>181675</v>
          </cell>
          <cell r="CP9">
            <v>5</v>
          </cell>
          <cell r="CQ9">
            <v>3263</v>
          </cell>
          <cell r="CR9">
            <v>569</v>
          </cell>
          <cell r="CS9">
            <v>80</v>
          </cell>
          <cell r="CT9">
            <v>0</v>
          </cell>
          <cell r="CU9">
            <v>0</v>
          </cell>
          <cell r="CV9">
            <v>17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13</v>
          </cell>
          <cell r="DC9">
            <v>2860</v>
          </cell>
          <cell r="DD9">
            <v>617</v>
          </cell>
          <cell r="DE9">
            <v>0</v>
          </cell>
          <cell r="DF9">
            <v>126</v>
          </cell>
          <cell r="DG9">
            <v>134</v>
          </cell>
          <cell r="DH9">
            <v>20</v>
          </cell>
          <cell r="DI9">
            <v>3552</v>
          </cell>
          <cell r="DJ9">
            <v>0</v>
          </cell>
          <cell r="DK9">
            <v>379</v>
          </cell>
          <cell r="DL9">
            <v>0</v>
          </cell>
          <cell r="DM9">
            <v>0</v>
          </cell>
          <cell r="DN9">
            <v>448</v>
          </cell>
          <cell r="DO9">
            <v>5</v>
          </cell>
          <cell r="DP9">
            <v>1687</v>
          </cell>
          <cell r="DQ9">
            <v>0</v>
          </cell>
          <cell r="DR9">
            <v>0</v>
          </cell>
          <cell r="DS9">
            <v>3097</v>
          </cell>
          <cell r="DT9">
            <v>6</v>
          </cell>
          <cell r="DU9">
            <v>113</v>
          </cell>
          <cell r="DV9">
            <v>1357</v>
          </cell>
          <cell r="DW9">
            <v>10</v>
          </cell>
          <cell r="DX9">
            <v>4704</v>
          </cell>
          <cell r="DY9">
            <v>0</v>
          </cell>
          <cell r="DZ9">
            <v>1239</v>
          </cell>
          <cell r="EA9">
            <v>306</v>
          </cell>
          <cell r="EB9">
            <v>600</v>
          </cell>
          <cell r="EC9">
            <v>14099</v>
          </cell>
          <cell r="ED9">
            <v>54</v>
          </cell>
          <cell r="EE9">
            <v>0</v>
          </cell>
          <cell r="EF9">
            <v>8</v>
          </cell>
          <cell r="EG9">
            <v>0</v>
          </cell>
          <cell r="EH9">
            <v>1264</v>
          </cell>
          <cell r="EI9">
            <v>4593</v>
          </cell>
          <cell r="EJ9">
            <v>1088</v>
          </cell>
          <cell r="EK9">
            <v>0</v>
          </cell>
          <cell r="EL9">
            <v>162</v>
          </cell>
          <cell r="EM9">
            <v>0</v>
          </cell>
          <cell r="EN9">
            <v>25973</v>
          </cell>
          <cell r="EO9">
            <v>31393</v>
          </cell>
          <cell r="EP9">
            <v>34001</v>
          </cell>
          <cell r="EQ9">
            <v>19134</v>
          </cell>
          <cell r="ER9">
            <v>18612</v>
          </cell>
          <cell r="ES9">
            <v>22423</v>
          </cell>
          <cell r="ET9">
            <v>13026</v>
          </cell>
          <cell r="EU9">
            <v>16758</v>
          </cell>
          <cell r="EV9">
            <v>9585</v>
          </cell>
          <cell r="EW9">
            <v>9736</v>
          </cell>
          <cell r="EX9">
            <v>9249</v>
          </cell>
          <cell r="EY9">
            <v>11665</v>
          </cell>
          <cell r="EZ9">
            <v>39386</v>
          </cell>
          <cell r="FA9">
            <v>24799</v>
          </cell>
          <cell r="FB9">
            <v>49432</v>
          </cell>
          <cell r="FC9">
            <v>47057</v>
          </cell>
          <cell r="FD9">
            <v>25725</v>
          </cell>
          <cell r="FE9">
            <v>18356</v>
          </cell>
          <cell r="FF9">
            <v>21799</v>
          </cell>
          <cell r="FG9">
            <v>14655</v>
          </cell>
          <cell r="FH9">
            <v>6413</v>
          </cell>
          <cell r="FI9">
            <v>16287</v>
          </cell>
          <cell r="FJ9">
            <v>121</v>
          </cell>
          <cell r="FK9">
            <v>0</v>
          </cell>
          <cell r="FL9">
            <v>0</v>
          </cell>
          <cell r="FM9">
            <v>62688</v>
          </cell>
          <cell r="FN9">
            <v>38755</v>
          </cell>
          <cell r="FO9">
            <v>68910</v>
          </cell>
          <cell r="FP9">
            <v>62333</v>
          </cell>
          <cell r="FQ9">
            <v>44533</v>
          </cell>
          <cell r="FR9">
            <v>52894</v>
          </cell>
          <cell r="FS9">
            <v>36570</v>
          </cell>
          <cell r="FT9">
            <v>35880</v>
          </cell>
          <cell r="FU9">
            <v>492148</v>
          </cell>
          <cell r="FV9">
            <v>42690</v>
          </cell>
          <cell r="FW9">
            <v>47477</v>
          </cell>
          <cell r="FX9">
            <v>0</v>
          </cell>
          <cell r="FY9">
            <v>0</v>
          </cell>
        </row>
        <row r="10">
          <cell r="B10">
            <v>437901</v>
          </cell>
          <cell r="C10">
            <v>735623</v>
          </cell>
          <cell r="D10">
            <v>574535</v>
          </cell>
          <cell r="E10">
            <v>471487</v>
          </cell>
          <cell r="F10">
            <v>469579</v>
          </cell>
          <cell r="G10">
            <v>527353</v>
          </cell>
          <cell r="H10">
            <v>343809</v>
          </cell>
          <cell r="I10">
            <v>208499</v>
          </cell>
          <cell r="J10">
            <v>472355</v>
          </cell>
          <cell r="K10">
            <v>459152</v>
          </cell>
          <cell r="L10">
            <v>411771</v>
          </cell>
          <cell r="M10">
            <v>889252</v>
          </cell>
          <cell r="N10">
            <v>630322</v>
          </cell>
          <cell r="O10">
            <v>560644</v>
          </cell>
          <cell r="P10">
            <v>509815</v>
          </cell>
          <cell r="Q10">
            <v>629926</v>
          </cell>
          <cell r="R10">
            <v>788214</v>
          </cell>
          <cell r="S10">
            <v>719517</v>
          </cell>
          <cell r="T10">
            <v>699588</v>
          </cell>
          <cell r="U10">
            <v>321368</v>
          </cell>
          <cell r="V10">
            <v>542163</v>
          </cell>
          <cell r="W10">
            <v>481957</v>
          </cell>
          <cell r="X10">
            <v>319044</v>
          </cell>
          <cell r="Y10">
            <v>482185</v>
          </cell>
          <cell r="Z10">
            <v>275005</v>
          </cell>
          <cell r="AA10">
            <v>400559</v>
          </cell>
          <cell r="AB10">
            <v>345429</v>
          </cell>
          <cell r="AC10">
            <v>348509</v>
          </cell>
          <cell r="AD10">
            <v>314877</v>
          </cell>
          <cell r="AE10">
            <v>543431</v>
          </cell>
          <cell r="AF10">
            <v>458642</v>
          </cell>
          <cell r="AG10">
            <v>280689</v>
          </cell>
          <cell r="AH10">
            <v>376926</v>
          </cell>
          <cell r="AI10">
            <v>421534</v>
          </cell>
          <cell r="AJ10">
            <v>290815</v>
          </cell>
          <cell r="AK10">
            <v>552972</v>
          </cell>
          <cell r="AL10">
            <v>371762</v>
          </cell>
          <cell r="AM10">
            <v>333878</v>
          </cell>
          <cell r="AN10">
            <v>277181</v>
          </cell>
          <cell r="AO10">
            <v>363529</v>
          </cell>
          <cell r="AP10">
            <v>458490</v>
          </cell>
          <cell r="AQ10">
            <v>325731</v>
          </cell>
          <cell r="AR10">
            <v>446232</v>
          </cell>
          <cell r="AS10">
            <v>134871</v>
          </cell>
          <cell r="AT10">
            <v>362869</v>
          </cell>
          <cell r="AU10">
            <v>438197</v>
          </cell>
          <cell r="AV10">
            <v>351081</v>
          </cell>
          <cell r="AW10">
            <v>269518</v>
          </cell>
          <cell r="AX10">
            <v>261125</v>
          </cell>
          <cell r="AY10">
            <v>423401</v>
          </cell>
          <cell r="AZ10">
            <v>453189</v>
          </cell>
          <cell r="BA10">
            <v>379176</v>
          </cell>
          <cell r="BB10">
            <v>282597</v>
          </cell>
          <cell r="BC10">
            <v>351378</v>
          </cell>
          <cell r="BD10">
            <v>253746</v>
          </cell>
          <cell r="BE10">
            <v>70058</v>
          </cell>
          <cell r="BF10">
            <v>337291</v>
          </cell>
          <cell r="BG10">
            <v>345003</v>
          </cell>
          <cell r="BH10">
            <v>322941</v>
          </cell>
          <cell r="BI10">
            <v>348581</v>
          </cell>
          <cell r="BJ10">
            <v>262707</v>
          </cell>
          <cell r="BK10">
            <v>414925</v>
          </cell>
          <cell r="BL10">
            <v>503603</v>
          </cell>
          <cell r="BM10">
            <v>412504</v>
          </cell>
          <cell r="BN10">
            <v>348957</v>
          </cell>
          <cell r="BO10">
            <v>392271</v>
          </cell>
          <cell r="BP10">
            <v>608870</v>
          </cell>
          <cell r="BQ10">
            <v>266563</v>
          </cell>
          <cell r="BR10">
            <v>526181</v>
          </cell>
          <cell r="BS10">
            <v>487273</v>
          </cell>
          <cell r="BT10">
            <v>386720</v>
          </cell>
          <cell r="BU10">
            <v>212622</v>
          </cell>
          <cell r="BV10">
            <v>247224</v>
          </cell>
          <cell r="BW10">
            <v>275497</v>
          </cell>
          <cell r="BX10">
            <v>337668</v>
          </cell>
          <cell r="BY10">
            <v>403848</v>
          </cell>
          <cell r="BZ10">
            <v>386512</v>
          </cell>
          <cell r="CA10">
            <v>271177</v>
          </cell>
          <cell r="CB10">
            <v>413205</v>
          </cell>
          <cell r="CC10">
            <v>138912</v>
          </cell>
          <cell r="CD10">
            <v>337554</v>
          </cell>
          <cell r="CE10">
            <v>393148</v>
          </cell>
          <cell r="CF10">
            <v>345946</v>
          </cell>
          <cell r="CG10">
            <v>349362</v>
          </cell>
          <cell r="CH10">
            <v>340914</v>
          </cell>
          <cell r="CI10">
            <v>444432</v>
          </cell>
          <cell r="CJ10">
            <v>714537</v>
          </cell>
          <cell r="CK10">
            <v>396320</v>
          </cell>
          <cell r="CL10">
            <v>399669</v>
          </cell>
          <cell r="CM10">
            <v>379552</v>
          </cell>
          <cell r="CN10">
            <v>366445</v>
          </cell>
          <cell r="CO10">
            <v>375495</v>
          </cell>
          <cell r="CP10">
            <v>494757</v>
          </cell>
          <cell r="CQ10">
            <v>363843</v>
          </cell>
          <cell r="CR10">
            <v>300479</v>
          </cell>
          <cell r="CS10">
            <v>247142</v>
          </cell>
          <cell r="CT10">
            <v>422681</v>
          </cell>
          <cell r="CU10">
            <v>510294</v>
          </cell>
          <cell r="CV10">
            <v>463204</v>
          </cell>
          <cell r="CW10">
            <v>451293</v>
          </cell>
          <cell r="CX10">
            <v>568275</v>
          </cell>
          <cell r="CY10">
            <v>419544</v>
          </cell>
          <cell r="CZ10">
            <v>334404</v>
          </cell>
          <cell r="DA10">
            <v>265731</v>
          </cell>
          <cell r="DB10">
            <v>447309</v>
          </cell>
          <cell r="DC10">
            <v>803041</v>
          </cell>
          <cell r="DD10">
            <v>411519</v>
          </cell>
          <cell r="DE10">
            <v>502997</v>
          </cell>
          <cell r="DF10">
            <v>368095</v>
          </cell>
          <cell r="DG10">
            <v>539363</v>
          </cell>
          <cell r="DH10">
            <v>457538</v>
          </cell>
          <cell r="DI10">
            <v>277359</v>
          </cell>
          <cell r="DJ10">
            <v>297815</v>
          </cell>
          <cell r="DK10">
            <v>285565</v>
          </cell>
          <cell r="DL10">
            <v>386420</v>
          </cell>
          <cell r="DM10">
            <v>170283</v>
          </cell>
          <cell r="DN10">
            <v>290590</v>
          </cell>
          <cell r="DO10">
            <v>287967</v>
          </cell>
          <cell r="DP10">
            <v>236902</v>
          </cell>
          <cell r="DQ10">
            <v>252999</v>
          </cell>
          <cell r="DR10">
            <v>332209</v>
          </cell>
          <cell r="DS10">
            <v>249259</v>
          </cell>
          <cell r="DT10">
            <v>272604</v>
          </cell>
          <cell r="DU10">
            <v>533759</v>
          </cell>
          <cell r="DV10">
            <v>261119</v>
          </cell>
          <cell r="DW10">
            <v>342106</v>
          </cell>
          <cell r="DX10">
            <v>411865</v>
          </cell>
          <cell r="DY10">
            <v>222966</v>
          </cell>
          <cell r="DZ10">
            <v>230588</v>
          </cell>
          <cell r="EA10">
            <v>197386</v>
          </cell>
          <cell r="EB10">
            <v>434873</v>
          </cell>
          <cell r="EC10">
            <v>423860</v>
          </cell>
          <cell r="ED10">
            <v>388529</v>
          </cell>
          <cell r="EE10">
            <v>349529</v>
          </cell>
          <cell r="EF10">
            <v>512056</v>
          </cell>
          <cell r="EG10">
            <v>365382</v>
          </cell>
          <cell r="EH10">
            <v>598980</v>
          </cell>
          <cell r="EI10">
            <v>405842</v>
          </cell>
          <cell r="EJ10">
            <v>642967</v>
          </cell>
          <cell r="EK10">
            <v>206266</v>
          </cell>
          <cell r="EL10">
            <v>836240</v>
          </cell>
          <cell r="EM10">
            <v>476065</v>
          </cell>
          <cell r="EN10">
            <v>323555</v>
          </cell>
          <cell r="EO10">
            <v>273436</v>
          </cell>
          <cell r="EP10">
            <v>385929</v>
          </cell>
          <cell r="EQ10">
            <v>336739</v>
          </cell>
          <cell r="ER10">
            <v>521092</v>
          </cell>
          <cell r="ES10">
            <v>645338</v>
          </cell>
          <cell r="ET10">
            <v>444912</v>
          </cell>
          <cell r="EU10">
            <v>422916</v>
          </cell>
          <cell r="EV10">
            <v>507987</v>
          </cell>
          <cell r="EW10">
            <v>414318</v>
          </cell>
          <cell r="EX10">
            <v>480197</v>
          </cell>
          <cell r="EY10">
            <v>684933</v>
          </cell>
          <cell r="EZ10">
            <v>324214</v>
          </cell>
          <cell r="FA10">
            <v>450463</v>
          </cell>
          <cell r="FB10">
            <v>462667</v>
          </cell>
          <cell r="FC10">
            <v>502009</v>
          </cell>
          <cell r="FD10">
            <v>579612</v>
          </cell>
          <cell r="FE10">
            <v>515428</v>
          </cell>
          <cell r="FF10">
            <v>615352</v>
          </cell>
          <cell r="FG10">
            <v>386814</v>
          </cell>
          <cell r="FH10">
            <v>588368</v>
          </cell>
          <cell r="FI10">
            <v>241212</v>
          </cell>
          <cell r="FJ10">
            <v>426010</v>
          </cell>
          <cell r="FK10">
            <v>763374</v>
          </cell>
          <cell r="FL10">
            <v>694648</v>
          </cell>
          <cell r="FM10">
            <v>496141</v>
          </cell>
          <cell r="FN10">
            <v>542449</v>
          </cell>
          <cell r="FO10">
            <v>685504</v>
          </cell>
          <cell r="FP10">
            <v>569614</v>
          </cell>
          <cell r="FQ10">
            <v>688908</v>
          </cell>
          <cell r="FR10">
            <v>405431</v>
          </cell>
          <cell r="FS10">
            <v>787815</v>
          </cell>
          <cell r="FT10">
            <v>363063</v>
          </cell>
          <cell r="FU10">
            <v>150660</v>
          </cell>
          <cell r="FV10">
            <v>456774</v>
          </cell>
          <cell r="FW10">
            <v>390782</v>
          </cell>
          <cell r="FX10">
            <v>0</v>
          </cell>
          <cell r="FY10">
            <v>0</v>
          </cell>
        </row>
        <row r="11">
          <cell r="B11">
            <v>700566</v>
          </cell>
          <cell r="C11">
            <v>760357</v>
          </cell>
          <cell r="D11">
            <v>1016205</v>
          </cell>
          <cell r="E11">
            <v>788425</v>
          </cell>
          <cell r="F11">
            <v>890455</v>
          </cell>
          <cell r="G11">
            <v>921309</v>
          </cell>
          <cell r="H11">
            <v>982521</v>
          </cell>
          <cell r="I11">
            <v>1054793</v>
          </cell>
          <cell r="J11">
            <v>922344</v>
          </cell>
          <cell r="K11">
            <v>1091328</v>
          </cell>
          <cell r="L11">
            <v>932420</v>
          </cell>
          <cell r="M11">
            <v>844792</v>
          </cell>
          <cell r="N11">
            <v>833250</v>
          </cell>
          <cell r="O11">
            <v>822520</v>
          </cell>
          <cell r="P11">
            <v>901380</v>
          </cell>
          <cell r="Q11">
            <v>791437</v>
          </cell>
          <cell r="R11">
            <v>984985</v>
          </cell>
          <cell r="S11">
            <v>742944</v>
          </cell>
          <cell r="T11">
            <v>801153</v>
          </cell>
          <cell r="U11">
            <v>853630</v>
          </cell>
          <cell r="V11">
            <v>918679</v>
          </cell>
          <cell r="W11">
            <v>861470</v>
          </cell>
          <cell r="X11">
            <v>871841</v>
          </cell>
          <cell r="Y11">
            <v>804800</v>
          </cell>
          <cell r="Z11">
            <v>807582</v>
          </cell>
          <cell r="AA11">
            <v>801544</v>
          </cell>
          <cell r="AB11">
            <v>1059008</v>
          </cell>
          <cell r="AC11">
            <v>883296</v>
          </cell>
          <cell r="AD11">
            <v>1039715</v>
          </cell>
          <cell r="AE11">
            <v>940460</v>
          </cell>
          <cell r="AF11">
            <v>1005773</v>
          </cell>
          <cell r="AG11">
            <v>735535</v>
          </cell>
          <cell r="AH11">
            <v>938104</v>
          </cell>
          <cell r="AI11">
            <v>1036615</v>
          </cell>
          <cell r="AJ11">
            <v>1070584</v>
          </cell>
          <cell r="AK11">
            <v>687726</v>
          </cell>
          <cell r="AL11">
            <v>881296</v>
          </cell>
          <cell r="AM11">
            <v>872905</v>
          </cell>
          <cell r="AN11">
            <v>1063625</v>
          </cell>
          <cell r="AO11">
            <v>1248348</v>
          </cell>
          <cell r="AP11">
            <v>1174083</v>
          </cell>
          <cell r="AQ11">
            <v>1180406</v>
          </cell>
          <cell r="AR11">
            <v>1154867</v>
          </cell>
          <cell r="AS11">
            <v>1119612</v>
          </cell>
          <cell r="AT11">
            <v>1152443</v>
          </cell>
          <cell r="AU11">
            <v>1244210</v>
          </cell>
          <cell r="AV11">
            <v>1173085</v>
          </cell>
          <cell r="AW11">
            <v>1002698</v>
          </cell>
          <cell r="AX11">
            <v>1359915</v>
          </cell>
          <cell r="AY11">
            <v>1336131</v>
          </cell>
          <cell r="AZ11">
            <v>1377830</v>
          </cell>
          <cell r="BA11">
            <v>1243908</v>
          </cell>
          <cell r="BB11">
            <v>1298403</v>
          </cell>
          <cell r="BC11">
            <v>1060572</v>
          </cell>
          <cell r="BD11">
            <v>1085862</v>
          </cell>
          <cell r="BE11">
            <v>939063</v>
          </cell>
          <cell r="BF11">
            <v>1214615</v>
          </cell>
          <cell r="BG11">
            <v>1128509</v>
          </cell>
          <cell r="BH11">
            <v>1001469</v>
          </cell>
          <cell r="BI11">
            <v>951321</v>
          </cell>
          <cell r="BJ11">
            <v>1191554</v>
          </cell>
          <cell r="BK11">
            <v>978207</v>
          </cell>
          <cell r="BL11">
            <v>1384744</v>
          </cell>
          <cell r="BM11">
            <v>1341631</v>
          </cell>
          <cell r="BN11">
            <v>1116125</v>
          </cell>
          <cell r="BO11">
            <v>1341186</v>
          </cell>
          <cell r="BP11">
            <v>1301362</v>
          </cell>
          <cell r="BQ11">
            <v>1216848</v>
          </cell>
          <cell r="BR11">
            <v>1436074</v>
          </cell>
          <cell r="BS11">
            <v>1419970</v>
          </cell>
          <cell r="BT11">
            <v>1093956</v>
          </cell>
          <cell r="BU11">
            <v>1056213</v>
          </cell>
          <cell r="BV11">
            <v>1199329</v>
          </cell>
          <cell r="BW11">
            <v>1297249</v>
          </cell>
          <cell r="BX11">
            <v>1310781</v>
          </cell>
          <cell r="BY11">
            <v>1449176</v>
          </cell>
          <cell r="BZ11">
            <v>1494451</v>
          </cell>
          <cell r="CA11">
            <v>1633362</v>
          </cell>
          <cell r="CB11">
            <v>1504555</v>
          </cell>
          <cell r="CC11">
            <v>1807556</v>
          </cell>
          <cell r="CD11">
            <v>1819670</v>
          </cell>
          <cell r="CE11">
            <v>1695227</v>
          </cell>
          <cell r="CF11">
            <v>1519376</v>
          </cell>
          <cell r="CG11">
            <v>1509478</v>
          </cell>
          <cell r="CH11">
            <v>1390288</v>
          </cell>
          <cell r="CI11">
            <v>1308637</v>
          </cell>
          <cell r="CJ11">
            <v>1465135</v>
          </cell>
          <cell r="CK11">
            <v>1631542</v>
          </cell>
          <cell r="CL11">
            <v>1666379</v>
          </cell>
          <cell r="CM11">
            <v>1642128</v>
          </cell>
          <cell r="CN11">
            <v>1635418</v>
          </cell>
          <cell r="CO11">
            <v>1713525</v>
          </cell>
          <cell r="CP11">
            <v>2023479</v>
          </cell>
          <cell r="CQ11">
            <v>1555237</v>
          </cell>
          <cell r="CR11">
            <v>2015286</v>
          </cell>
          <cell r="CS11">
            <v>1436214</v>
          </cell>
          <cell r="CT11">
            <v>1968119</v>
          </cell>
          <cell r="CU11">
            <v>2025550</v>
          </cell>
          <cell r="CV11">
            <v>1738357</v>
          </cell>
          <cell r="CW11">
            <v>1709319</v>
          </cell>
          <cell r="CX11">
            <v>1761605</v>
          </cell>
          <cell r="CY11">
            <v>1466401</v>
          </cell>
          <cell r="CZ11">
            <v>1622276</v>
          </cell>
          <cell r="DA11">
            <v>1630771</v>
          </cell>
          <cell r="DB11">
            <v>1654216</v>
          </cell>
          <cell r="DC11">
            <v>1815183</v>
          </cell>
          <cell r="DD11">
            <v>1745803</v>
          </cell>
          <cell r="DE11">
            <v>1255637</v>
          </cell>
          <cell r="DF11">
            <v>1939219</v>
          </cell>
          <cell r="DG11">
            <v>1788346</v>
          </cell>
          <cell r="DH11">
            <v>1551440</v>
          </cell>
          <cell r="DI11">
            <v>1610781</v>
          </cell>
          <cell r="DJ11">
            <v>1627292</v>
          </cell>
          <cell r="DK11">
            <v>1440061</v>
          </cell>
          <cell r="DL11">
            <v>1922288</v>
          </cell>
          <cell r="DM11">
            <v>1503996</v>
          </cell>
          <cell r="DN11">
            <v>1461009</v>
          </cell>
          <cell r="DO11">
            <v>1576742</v>
          </cell>
          <cell r="DP11">
            <v>1588241</v>
          </cell>
          <cell r="DQ11">
            <v>1332173</v>
          </cell>
          <cell r="DR11">
            <v>1856028</v>
          </cell>
          <cell r="DS11">
            <v>1514304</v>
          </cell>
          <cell r="DT11">
            <v>1821856</v>
          </cell>
          <cell r="DU11">
            <v>1853619</v>
          </cell>
          <cell r="DV11">
            <v>1771478</v>
          </cell>
          <cell r="DW11">
            <v>1446291</v>
          </cell>
          <cell r="DX11">
            <v>1524589</v>
          </cell>
          <cell r="DY11">
            <v>1526167</v>
          </cell>
          <cell r="DZ11">
            <v>1888534</v>
          </cell>
          <cell r="EA11">
            <v>1892978</v>
          </cell>
          <cell r="EB11">
            <v>1815923</v>
          </cell>
          <cell r="EC11">
            <v>1690216</v>
          </cell>
          <cell r="ED11">
            <v>1837355</v>
          </cell>
          <cell r="EE11">
            <v>2307079</v>
          </cell>
          <cell r="EF11">
            <v>2210874</v>
          </cell>
          <cell r="EG11">
            <v>2028276</v>
          </cell>
          <cell r="EH11">
            <v>1834251</v>
          </cell>
          <cell r="EI11">
            <v>2079074</v>
          </cell>
          <cell r="EJ11">
            <v>2111441</v>
          </cell>
          <cell r="EK11">
            <v>1953797</v>
          </cell>
          <cell r="EL11">
            <v>2112642</v>
          </cell>
          <cell r="EM11">
            <v>1869792</v>
          </cell>
          <cell r="EN11">
            <v>2161878</v>
          </cell>
          <cell r="EO11">
            <v>1806617</v>
          </cell>
          <cell r="EP11">
            <v>2102511</v>
          </cell>
          <cell r="EQ11">
            <v>2301048</v>
          </cell>
          <cell r="ER11">
            <v>2676279</v>
          </cell>
          <cell r="ES11">
            <v>2276072</v>
          </cell>
          <cell r="ET11">
            <v>2622725</v>
          </cell>
          <cell r="EU11">
            <v>2255658</v>
          </cell>
          <cell r="EV11">
            <v>2646678</v>
          </cell>
          <cell r="EW11">
            <v>2574844</v>
          </cell>
          <cell r="EX11">
            <v>3797655</v>
          </cell>
          <cell r="EY11">
            <v>3294227</v>
          </cell>
          <cell r="EZ11">
            <v>3370701</v>
          </cell>
          <cell r="FA11">
            <v>2483540</v>
          </cell>
          <cell r="FB11">
            <v>3288015</v>
          </cell>
          <cell r="FC11">
            <v>2812165</v>
          </cell>
          <cell r="FD11">
            <v>2952485</v>
          </cell>
          <cell r="FE11">
            <v>2253660</v>
          </cell>
          <cell r="FF11">
            <v>3264150</v>
          </cell>
          <cell r="FG11">
            <v>3102578</v>
          </cell>
          <cell r="FH11">
            <v>2813231</v>
          </cell>
          <cell r="FI11">
            <v>2281747</v>
          </cell>
          <cell r="FJ11">
            <v>3006690</v>
          </cell>
          <cell r="FK11">
            <v>3103238</v>
          </cell>
          <cell r="FL11">
            <v>3363345</v>
          </cell>
          <cell r="FM11">
            <v>2950910</v>
          </cell>
          <cell r="FN11">
            <v>2553086</v>
          </cell>
          <cell r="FO11">
            <v>2638154</v>
          </cell>
          <cell r="FP11">
            <v>2658146</v>
          </cell>
          <cell r="FQ11">
            <v>3693507</v>
          </cell>
          <cell r="FR11">
            <v>3548064</v>
          </cell>
          <cell r="FS11">
            <v>3884699</v>
          </cell>
          <cell r="FT11">
            <v>2455566</v>
          </cell>
          <cell r="FU11">
            <v>2829499</v>
          </cell>
          <cell r="FV11">
            <v>2979771</v>
          </cell>
          <cell r="FW11">
            <v>3861303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40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5576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4329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280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4095</v>
          </cell>
          <cell r="AK12">
            <v>0</v>
          </cell>
          <cell r="AL12">
            <v>0</v>
          </cell>
          <cell r="AM12">
            <v>70</v>
          </cell>
          <cell r="AN12">
            <v>0</v>
          </cell>
          <cell r="AO12">
            <v>576</v>
          </cell>
          <cell r="AP12">
            <v>0</v>
          </cell>
          <cell r="AQ12">
            <v>122</v>
          </cell>
          <cell r="AR12">
            <v>1674</v>
          </cell>
          <cell r="AS12">
            <v>0</v>
          </cell>
          <cell r="AT12">
            <v>4095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5385</v>
          </cell>
          <cell r="BF12">
            <v>3906</v>
          </cell>
          <cell r="BG12">
            <v>4158</v>
          </cell>
          <cell r="BH12">
            <v>20274</v>
          </cell>
          <cell r="BI12">
            <v>4617</v>
          </cell>
          <cell r="BJ12">
            <v>0</v>
          </cell>
          <cell r="BK12">
            <v>0</v>
          </cell>
          <cell r="BL12">
            <v>0</v>
          </cell>
          <cell r="BM12">
            <v>108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1608</v>
          </cell>
          <cell r="BS12">
            <v>768</v>
          </cell>
          <cell r="BT12">
            <v>786</v>
          </cell>
          <cell r="BU12">
            <v>0</v>
          </cell>
          <cell r="BV12">
            <v>0</v>
          </cell>
          <cell r="BW12">
            <v>168</v>
          </cell>
          <cell r="BX12">
            <v>0</v>
          </cell>
          <cell r="BY12">
            <v>0</v>
          </cell>
          <cell r="BZ12">
            <v>546</v>
          </cell>
          <cell r="CA12">
            <v>0</v>
          </cell>
          <cell r="CB12">
            <v>0</v>
          </cell>
          <cell r="CC12">
            <v>0</v>
          </cell>
          <cell r="CD12">
            <v>801</v>
          </cell>
          <cell r="CE12">
            <v>240</v>
          </cell>
          <cell r="CF12">
            <v>4540</v>
          </cell>
          <cell r="CG12">
            <v>11602</v>
          </cell>
          <cell r="CH12">
            <v>252</v>
          </cell>
          <cell r="CI12">
            <v>0</v>
          </cell>
          <cell r="CJ12">
            <v>0</v>
          </cell>
          <cell r="CK12">
            <v>0</v>
          </cell>
          <cell r="CL12">
            <v>126</v>
          </cell>
          <cell r="CM12">
            <v>0</v>
          </cell>
          <cell r="CN12">
            <v>83</v>
          </cell>
          <cell r="CO12">
            <v>0</v>
          </cell>
          <cell r="CP12">
            <v>168</v>
          </cell>
          <cell r="CQ12">
            <v>0</v>
          </cell>
          <cell r="CR12">
            <v>168</v>
          </cell>
          <cell r="CS12">
            <v>0</v>
          </cell>
          <cell r="CT12">
            <v>227</v>
          </cell>
          <cell r="CU12">
            <v>0</v>
          </cell>
          <cell r="CV12">
            <v>0</v>
          </cell>
          <cell r="CW12">
            <v>0</v>
          </cell>
          <cell r="CX12">
            <v>252</v>
          </cell>
          <cell r="CY12">
            <v>0</v>
          </cell>
          <cell r="CZ12">
            <v>252</v>
          </cell>
          <cell r="DA12">
            <v>0</v>
          </cell>
          <cell r="DB12">
            <v>168</v>
          </cell>
          <cell r="DC12">
            <v>336</v>
          </cell>
          <cell r="DD12">
            <v>0</v>
          </cell>
          <cell r="DE12">
            <v>0</v>
          </cell>
          <cell r="DF12">
            <v>168</v>
          </cell>
          <cell r="DG12">
            <v>0</v>
          </cell>
          <cell r="DH12">
            <v>252</v>
          </cell>
          <cell r="DI12">
            <v>0</v>
          </cell>
          <cell r="DJ12">
            <v>0</v>
          </cell>
          <cell r="DK12">
            <v>0</v>
          </cell>
          <cell r="DL12">
            <v>1053</v>
          </cell>
          <cell r="DM12">
            <v>0</v>
          </cell>
          <cell r="DN12">
            <v>0</v>
          </cell>
          <cell r="DO12">
            <v>168</v>
          </cell>
          <cell r="DP12">
            <v>0</v>
          </cell>
          <cell r="DQ12">
            <v>0</v>
          </cell>
          <cell r="DR12">
            <v>0</v>
          </cell>
          <cell r="DS12">
            <v>168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2958</v>
          </cell>
          <cell r="EM12">
            <v>2958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31366</v>
          </cell>
          <cell r="EZ12">
            <v>0</v>
          </cell>
          <cell r="FA12">
            <v>2642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4511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4864</v>
          </cell>
          <cell r="FO12">
            <v>0</v>
          </cell>
          <cell r="FP12">
            <v>490</v>
          </cell>
          <cell r="FQ12">
            <v>3653</v>
          </cell>
          <cell r="FR12">
            <v>1775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51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4836</v>
          </cell>
          <cell r="G13">
            <v>329</v>
          </cell>
          <cell r="H13">
            <v>224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500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283</v>
          </cell>
          <cell r="AC13">
            <v>3644</v>
          </cell>
          <cell r="AD13">
            <v>0</v>
          </cell>
          <cell r="AE13">
            <v>362</v>
          </cell>
          <cell r="AF13">
            <v>20</v>
          </cell>
          <cell r="AG13">
            <v>127</v>
          </cell>
          <cell r="AH13">
            <v>0</v>
          </cell>
          <cell r="AI13">
            <v>445</v>
          </cell>
          <cell r="AJ13">
            <v>640</v>
          </cell>
          <cell r="AK13">
            <v>759</v>
          </cell>
          <cell r="AL13">
            <v>775</v>
          </cell>
          <cell r="AM13">
            <v>1427</v>
          </cell>
          <cell r="AN13">
            <v>781</v>
          </cell>
          <cell r="AO13">
            <v>3422</v>
          </cell>
          <cell r="AP13">
            <v>1172</v>
          </cell>
          <cell r="AQ13">
            <v>801</v>
          </cell>
          <cell r="AR13">
            <v>129</v>
          </cell>
          <cell r="AS13">
            <v>1028</v>
          </cell>
          <cell r="AT13">
            <v>129</v>
          </cell>
          <cell r="AU13">
            <v>372</v>
          </cell>
          <cell r="AV13">
            <v>777</v>
          </cell>
          <cell r="AW13">
            <v>549</v>
          </cell>
          <cell r="AX13">
            <v>0</v>
          </cell>
          <cell r="AY13">
            <v>903</v>
          </cell>
          <cell r="AZ13">
            <v>1330</v>
          </cell>
          <cell r="BA13">
            <v>1054</v>
          </cell>
          <cell r="BB13">
            <v>452</v>
          </cell>
          <cell r="BC13">
            <v>1309</v>
          </cell>
          <cell r="BD13">
            <v>2324</v>
          </cell>
          <cell r="BE13">
            <v>5505</v>
          </cell>
          <cell r="BF13">
            <v>1378</v>
          </cell>
          <cell r="BG13">
            <v>1328</v>
          </cell>
          <cell r="BH13">
            <v>356</v>
          </cell>
          <cell r="BI13">
            <v>6998</v>
          </cell>
          <cell r="BJ13">
            <v>2837</v>
          </cell>
          <cell r="BK13">
            <v>124</v>
          </cell>
          <cell r="BL13">
            <v>1347</v>
          </cell>
          <cell r="BM13">
            <v>684</v>
          </cell>
          <cell r="BN13">
            <v>4958</v>
          </cell>
          <cell r="BO13">
            <v>805</v>
          </cell>
          <cell r="BP13">
            <v>113</v>
          </cell>
          <cell r="BQ13">
            <v>597</v>
          </cell>
          <cell r="BR13">
            <v>579</v>
          </cell>
          <cell r="BS13">
            <v>342</v>
          </cell>
          <cell r="BT13">
            <v>1540</v>
          </cell>
          <cell r="BU13">
            <v>1558</v>
          </cell>
          <cell r="BV13">
            <v>355</v>
          </cell>
          <cell r="BW13">
            <v>277</v>
          </cell>
          <cell r="BX13">
            <v>1858</v>
          </cell>
          <cell r="BY13">
            <v>224</v>
          </cell>
          <cell r="BZ13">
            <v>1196</v>
          </cell>
          <cell r="CA13">
            <v>711</v>
          </cell>
          <cell r="CB13">
            <v>830</v>
          </cell>
          <cell r="CC13">
            <v>1282</v>
          </cell>
          <cell r="CD13">
            <v>1021</v>
          </cell>
          <cell r="CE13">
            <v>7305</v>
          </cell>
          <cell r="CF13">
            <v>600</v>
          </cell>
          <cell r="CG13">
            <v>983</v>
          </cell>
          <cell r="CH13">
            <v>1293</v>
          </cell>
          <cell r="CI13">
            <v>2059</v>
          </cell>
          <cell r="CJ13">
            <v>903</v>
          </cell>
          <cell r="CK13">
            <v>1330</v>
          </cell>
          <cell r="CL13">
            <v>1239</v>
          </cell>
          <cell r="CM13">
            <v>1258</v>
          </cell>
          <cell r="CN13">
            <v>1469</v>
          </cell>
          <cell r="CO13">
            <v>234</v>
          </cell>
          <cell r="CP13">
            <v>1398</v>
          </cell>
          <cell r="CQ13">
            <v>1664</v>
          </cell>
          <cell r="CR13">
            <v>346</v>
          </cell>
          <cell r="CS13">
            <v>917</v>
          </cell>
          <cell r="CT13">
            <v>2532</v>
          </cell>
          <cell r="CU13">
            <v>1095</v>
          </cell>
          <cell r="CV13">
            <v>246</v>
          </cell>
          <cell r="CW13">
            <v>1568</v>
          </cell>
          <cell r="CX13">
            <v>1290</v>
          </cell>
          <cell r="CY13">
            <v>5462</v>
          </cell>
          <cell r="CZ13">
            <v>2559</v>
          </cell>
          <cell r="DA13">
            <v>609</v>
          </cell>
          <cell r="DB13">
            <v>1252</v>
          </cell>
          <cell r="DC13">
            <v>1152</v>
          </cell>
          <cell r="DD13">
            <v>2402</v>
          </cell>
          <cell r="DE13">
            <v>531</v>
          </cell>
          <cell r="DF13">
            <v>2041</v>
          </cell>
          <cell r="DG13">
            <v>535</v>
          </cell>
          <cell r="DH13">
            <v>1482</v>
          </cell>
          <cell r="DI13">
            <v>1902</v>
          </cell>
          <cell r="DJ13">
            <v>801</v>
          </cell>
          <cell r="DK13">
            <v>1491</v>
          </cell>
          <cell r="DL13">
            <v>462</v>
          </cell>
          <cell r="DM13">
            <v>12950</v>
          </cell>
          <cell r="DN13">
            <v>343</v>
          </cell>
          <cell r="DO13">
            <v>1862</v>
          </cell>
          <cell r="DP13">
            <v>611</v>
          </cell>
          <cell r="DQ13">
            <v>13838</v>
          </cell>
          <cell r="DR13">
            <v>1070</v>
          </cell>
          <cell r="DS13">
            <v>1395</v>
          </cell>
          <cell r="DT13">
            <v>6463</v>
          </cell>
          <cell r="DU13">
            <v>1524</v>
          </cell>
          <cell r="DV13">
            <v>2545</v>
          </cell>
          <cell r="DW13">
            <v>1929</v>
          </cell>
          <cell r="DX13">
            <v>1113</v>
          </cell>
          <cell r="DY13">
            <v>2094</v>
          </cell>
          <cell r="DZ13">
            <v>2239</v>
          </cell>
          <cell r="EA13">
            <v>1355</v>
          </cell>
          <cell r="EB13">
            <v>1095</v>
          </cell>
          <cell r="EC13">
            <v>3178</v>
          </cell>
          <cell r="ED13">
            <v>3351</v>
          </cell>
          <cell r="EE13">
            <v>1831</v>
          </cell>
          <cell r="EF13">
            <v>7199</v>
          </cell>
          <cell r="EG13">
            <v>2001</v>
          </cell>
          <cell r="EH13">
            <v>1063</v>
          </cell>
          <cell r="EI13">
            <v>4392</v>
          </cell>
          <cell r="EJ13">
            <v>1813</v>
          </cell>
          <cell r="EK13">
            <v>2437</v>
          </cell>
          <cell r="EL13">
            <v>4249</v>
          </cell>
          <cell r="EM13">
            <v>1621</v>
          </cell>
          <cell r="EN13">
            <v>3259</v>
          </cell>
          <cell r="EO13">
            <v>2464</v>
          </cell>
          <cell r="EP13">
            <v>0</v>
          </cell>
          <cell r="EQ13">
            <v>5581</v>
          </cell>
          <cell r="ER13">
            <v>561</v>
          </cell>
          <cell r="ES13">
            <v>489</v>
          </cell>
          <cell r="ET13">
            <v>584</v>
          </cell>
          <cell r="EU13">
            <v>0</v>
          </cell>
          <cell r="EV13">
            <v>0</v>
          </cell>
          <cell r="EW13">
            <v>11587</v>
          </cell>
          <cell r="EX13">
            <v>0</v>
          </cell>
          <cell r="EY13">
            <v>973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49</v>
          </cell>
          <cell r="FE13">
            <v>0</v>
          </cell>
          <cell r="FF13">
            <v>0</v>
          </cell>
          <cell r="FG13">
            <v>737</v>
          </cell>
          <cell r="FH13">
            <v>0</v>
          </cell>
          <cell r="FI13">
            <v>448</v>
          </cell>
          <cell r="FJ13">
            <v>457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1839</v>
          </cell>
          <cell r="FP13">
            <v>0</v>
          </cell>
          <cell r="FQ13">
            <v>0</v>
          </cell>
          <cell r="FR13">
            <v>3145</v>
          </cell>
          <cell r="FS13">
            <v>0</v>
          </cell>
          <cell r="FT13">
            <v>0</v>
          </cell>
          <cell r="FU13">
            <v>18563</v>
          </cell>
          <cell r="FV13">
            <v>91</v>
          </cell>
          <cell r="FW13">
            <v>111</v>
          </cell>
          <cell r="FX13">
            <v>0</v>
          </cell>
          <cell r="FY13">
            <v>0</v>
          </cell>
        </row>
        <row r="14">
          <cell r="B14">
            <v>407</v>
          </cell>
          <cell r="C14">
            <v>455</v>
          </cell>
          <cell r="D14">
            <v>426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823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5</v>
          </cell>
          <cell r="T14">
            <v>0</v>
          </cell>
          <cell r="U14">
            <v>1</v>
          </cell>
          <cell r="V14">
            <v>26</v>
          </cell>
          <cell r="W14">
            <v>2</v>
          </cell>
          <cell r="X14">
            <v>1975</v>
          </cell>
          <cell r="Y14">
            <v>5</v>
          </cell>
          <cell r="Z14">
            <v>0</v>
          </cell>
          <cell r="AA14">
            <v>0</v>
          </cell>
          <cell r="AB14">
            <v>0</v>
          </cell>
          <cell r="AC14">
            <v>7</v>
          </cell>
          <cell r="AD14">
            <v>0</v>
          </cell>
          <cell r="AE14">
            <v>0</v>
          </cell>
          <cell r="AF14">
            <v>0</v>
          </cell>
          <cell r="AG14">
            <v>350</v>
          </cell>
          <cell r="AH14">
            <v>0</v>
          </cell>
          <cell r="AI14">
            <v>0</v>
          </cell>
          <cell r="AJ14">
            <v>1</v>
          </cell>
          <cell r="AK14">
            <v>0</v>
          </cell>
          <cell r="AL14">
            <v>0</v>
          </cell>
          <cell r="AM14">
            <v>6721</v>
          </cell>
          <cell r="AN14">
            <v>1</v>
          </cell>
          <cell r="AO14">
            <v>201</v>
          </cell>
          <cell r="AP14">
            <v>4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13</v>
          </cell>
          <cell r="AV14">
            <v>1</v>
          </cell>
          <cell r="AW14">
            <v>0</v>
          </cell>
          <cell r="AX14">
            <v>0</v>
          </cell>
          <cell r="AY14">
            <v>0</v>
          </cell>
          <cell r="AZ14">
            <v>2</v>
          </cell>
          <cell r="BA14">
            <v>143</v>
          </cell>
          <cell r="BB14">
            <v>20</v>
          </cell>
          <cell r="BC14">
            <v>0</v>
          </cell>
          <cell r="BD14">
            <v>0</v>
          </cell>
          <cell r="BE14">
            <v>21</v>
          </cell>
          <cell r="BF14">
            <v>94</v>
          </cell>
          <cell r="BG14">
            <v>26</v>
          </cell>
          <cell r="BH14">
            <v>66</v>
          </cell>
          <cell r="BI14">
            <v>20</v>
          </cell>
          <cell r="BJ14">
            <v>0</v>
          </cell>
          <cell r="BK14">
            <v>1</v>
          </cell>
          <cell r="BL14">
            <v>0</v>
          </cell>
          <cell r="BM14">
            <v>56</v>
          </cell>
          <cell r="BN14">
            <v>0</v>
          </cell>
          <cell r="BO14">
            <v>0</v>
          </cell>
          <cell r="BP14">
            <v>10</v>
          </cell>
          <cell r="BQ14">
            <v>30</v>
          </cell>
          <cell r="BR14">
            <v>100</v>
          </cell>
          <cell r="BS14">
            <v>0</v>
          </cell>
          <cell r="BT14">
            <v>0</v>
          </cell>
          <cell r="BU14">
            <v>0</v>
          </cell>
          <cell r="BV14">
            <v>5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1</v>
          </cell>
          <cell r="CP14">
            <v>3024</v>
          </cell>
          <cell r="CQ14">
            <v>7070</v>
          </cell>
          <cell r="CR14">
            <v>0</v>
          </cell>
          <cell r="CS14">
            <v>399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33896</v>
          </cell>
          <cell r="CY14">
            <v>11475</v>
          </cell>
          <cell r="CZ14">
            <v>27320</v>
          </cell>
          <cell r="DA14">
            <v>30776</v>
          </cell>
          <cell r="DB14">
            <v>8908</v>
          </cell>
          <cell r="DC14">
            <v>12876</v>
          </cell>
          <cell r="DD14">
            <v>0</v>
          </cell>
          <cell r="DE14">
            <v>0</v>
          </cell>
          <cell r="DF14">
            <v>2906</v>
          </cell>
          <cell r="DG14">
            <v>2944</v>
          </cell>
          <cell r="DH14">
            <v>1027</v>
          </cell>
          <cell r="DI14">
            <v>0</v>
          </cell>
          <cell r="DJ14">
            <v>0</v>
          </cell>
          <cell r="DK14">
            <v>0</v>
          </cell>
          <cell r="DL14">
            <v>3962</v>
          </cell>
          <cell r="DM14">
            <v>49157</v>
          </cell>
          <cell r="DN14">
            <v>36529</v>
          </cell>
          <cell r="DO14">
            <v>63045</v>
          </cell>
          <cell r="DP14">
            <v>33961</v>
          </cell>
          <cell r="DQ14">
            <v>1367</v>
          </cell>
          <cell r="DR14">
            <v>26233</v>
          </cell>
          <cell r="DS14">
            <v>5373</v>
          </cell>
          <cell r="DT14">
            <v>0</v>
          </cell>
          <cell r="DU14">
            <v>26126</v>
          </cell>
          <cell r="DV14">
            <v>9732</v>
          </cell>
          <cell r="DW14">
            <v>22957</v>
          </cell>
          <cell r="DX14">
            <v>28356</v>
          </cell>
          <cell r="DY14">
            <v>70391</v>
          </cell>
          <cell r="DZ14">
            <v>51046</v>
          </cell>
          <cell r="EA14">
            <v>49102</v>
          </cell>
          <cell r="EB14">
            <v>29440</v>
          </cell>
          <cell r="EC14">
            <v>24677</v>
          </cell>
          <cell r="ED14">
            <v>85326</v>
          </cell>
          <cell r="EE14">
            <v>55657</v>
          </cell>
          <cell r="EF14">
            <v>55728</v>
          </cell>
          <cell r="EG14">
            <v>49296</v>
          </cell>
          <cell r="EH14">
            <v>27425</v>
          </cell>
          <cell r="EI14">
            <v>136276</v>
          </cell>
          <cell r="EJ14">
            <v>178504</v>
          </cell>
          <cell r="EK14">
            <v>75468</v>
          </cell>
          <cell r="EL14">
            <v>24949</v>
          </cell>
          <cell r="EM14">
            <v>16304</v>
          </cell>
          <cell r="EN14">
            <v>11370</v>
          </cell>
          <cell r="EO14">
            <v>36018</v>
          </cell>
          <cell r="EP14">
            <v>0</v>
          </cell>
          <cell r="EQ14">
            <v>14031</v>
          </cell>
          <cell r="ER14">
            <v>30324</v>
          </cell>
          <cell r="ES14">
            <v>0</v>
          </cell>
          <cell r="ET14">
            <v>20518</v>
          </cell>
          <cell r="EU14">
            <v>20241</v>
          </cell>
          <cell r="EV14">
            <v>19166</v>
          </cell>
          <cell r="EW14">
            <v>0</v>
          </cell>
          <cell r="EX14">
            <v>25067</v>
          </cell>
          <cell r="EY14">
            <v>3846</v>
          </cell>
          <cell r="EZ14">
            <v>2899</v>
          </cell>
          <cell r="FA14">
            <v>19630</v>
          </cell>
          <cell r="FB14">
            <v>72178</v>
          </cell>
          <cell r="FC14">
            <v>51779</v>
          </cell>
          <cell r="FD14">
            <v>17848</v>
          </cell>
          <cell r="FE14">
            <v>12962</v>
          </cell>
          <cell r="FF14">
            <v>6908</v>
          </cell>
          <cell r="FG14">
            <v>28869</v>
          </cell>
          <cell r="FH14">
            <v>39786</v>
          </cell>
          <cell r="FI14">
            <v>5980</v>
          </cell>
          <cell r="FJ14">
            <v>6952</v>
          </cell>
          <cell r="FK14">
            <v>27084</v>
          </cell>
          <cell r="FL14">
            <v>335</v>
          </cell>
          <cell r="FM14">
            <v>9448</v>
          </cell>
          <cell r="FN14">
            <v>1099394</v>
          </cell>
          <cell r="FO14">
            <v>1493729</v>
          </cell>
          <cell r="FP14">
            <v>934433</v>
          </cell>
          <cell r="FQ14">
            <v>975005</v>
          </cell>
          <cell r="FR14">
            <v>1313116</v>
          </cell>
          <cell r="FS14">
            <v>871567</v>
          </cell>
          <cell r="FT14">
            <v>1166586</v>
          </cell>
          <cell r="FU14">
            <v>1245597</v>
          </cell>
          <cell r="FV14">
            <v>988706</v>
          </cell>
          <cell r="FW14">
            <v>1209733</v>
          </cell>
          <cell r="FX14">
            <v>0</v>
          </cell>
          <cell r="FY14">
            <v>0</v>
          </cell>
        </row>
        <row r="15">
          <cell r="B15">
            <v>2776</v>
          </cell>
          <cell r="C15">
            <v>24088</v>
          </cell>
          <cell r="D15">
            <v>134738</v>
          </cell>
          <cell r="E15">
            <v>67934</v>
          </cell>
          <cell r="F15">
            <v>72862</v>
          </cell>
          <cell r="G15">
            <v>19254</v>
          </cell>
          <cell r="H15">
            <v>20633</v>
          </cell>
          <cell r="I15">
            <v>15745</v>
          </cell>
          <cell r="J15">
            <v>72195</v>
          </cell>
          <cell r="K15">
            <v>42031</v>
          </cell>
          <cell r="L15">
            <v>11748</v>
          </cell>
          <cell r="M15">
            <v>21450</v>
          </cell>
          <cell r="N15">
            <v>1860</v>
          </cell>
          <cell r="O15">
            <v>52794</v>
          </cell>
          <cell r="P15">
            <v>119961</v>
          </cell>
          <cell r="Q15">
            <v>134137</v>
          </cell>
          <cell r="R15">
            <v>27871</v>
          </cell>
          <cell r="S15">
            <v>4252</v>
          </cell>
          <cell r="T15">
            <v>22905</v>
          </cell>
          <cell r="U15">
            <v>5348</v>
          </cell>
          <cell r="V15">
            <v>58261</v>
          </cell>
          <cell r="W15">
            <v>21380</v>
          </cell>
          <cell r="X15">
            <v>13821</v>
          </cell>
          <cell r="Y15">
            <v>38422</v>
          </cell>
          <cell r="Z15">
            <v>16771</v>
          </cell>
          <cell r="AA15">
            <v>53593</v>
          </cell>
          <cell r="AB15">
            <v>14124</v>
          </cell>
          <cell r="AC15">
            <v>0</v>
          </cell>
          <cell r="AD15">
            <v>35850</v>
          </cell>
          <cell r="AE15">
            <v>8564</v>
          </cell>
          <cell r="AF15">
            <v>18579</v>
          </cell>
          <cell r="AG15">
            <v>13157</v>
          </cell>
          <cell r="AH15">
            <v>56455</v>
          </cell>
          <cell r="AI15">
            <v>22209</v>
          </cell>
          <cell r="AJ15">
            <v>31102</v>
          </cell>
          <cell r="AK15">
            <v>8878</v>
          </cell>
          <cell r="AL15">
            <v>10710</v>
          </cell>
          <cell r="AM15">
            <v>10462</v>
          </cell>
          <cell r="AN15">
            <v>14070</v>
          </cell>
          <cell r="AO15">
            <v>57033</v>
          </cell>
          <cell r="AP15">
            <v>12542</v>
          </cell>
          <cell r="AQ15">
            <v>23111</v>
          </cell>
          <cell r="AR15">
            <v>37586</v>
          </cell>
          <cell r="AS15">
            <v>12685</v>
          </cell>
          <cell r="AT15">
            <v>51387</v>
          </cell>
          <cell r="AU15">
            <v>37788</v>
          </cell>
          <cell r="AV15">
            <v>22630</v>
          </cell>
          <cell r="AW15">
            <v>3147</v>
          </cell>
          <cell r="AX15">
            <v>38263</v>
          </cell>
          <cell r="AY15">
            <v>33299</v>
          </cell>
          <cell r="AZ15">
            <v>54456</v>
          </cell>
          <cell r="BA15">
            <v>14790</v>
          </cell>
          <cell r="BB15">
            <v>33591</v>
          </cell>
          <cell r="BC15">
            <v>32159</v>
          </cell>
          <cell r="BD15">
            <v>58282</v>
          </cell>
          <cell r="BE15">
            <v>50877</v>
          </cell>
          <cell r="BF15">
            <v>18763</v>
          </cell>
          <cell r="BG15">
            <v>42980</v>
          </cell>
          <cell r="BH15">
            <v>69315</v>
          </cell>
          <cell r="BI15">
            <v>42754</v>
          </cell>
          <cell r="BJ15">
            <v>57194</v>
          </cell>
          <cell r="BK15">
            <v>58286</v>
          </cell>
          <cell r="BL15">
            <v>22129</v>
          </cell>
          <cell r="BM15">
            <v>29824</v>
          </cell>
          <cell r="BN15">
            <v>62274</v>
          </cell>
          <cell r="BO15">
            <v>21996</v>
          </cell>
          <cell r="BP15">
            <v>51943</v>
          </cell>
          <cell r="BQ15">
            <v>16438</v>
          </cell>
          <cell r="BR15">
            <v>43572</v>
          </cell>
          <cell r="BS15">
            <v>82543</v>
          </cell>
          <cell r="BT15">
            <v>105040</v>
          </cell>
          <cell r="BU15">
            <v>20122</v>
          </cell>
          <cell r="BV15">
            <v>28816</v>
          </cell>
          <cell r="BW15">
            <v>14637</v>
          </cell>
          <cell r="BX15">
            <v>27871</v>
          </cell>
          <cell r="BY15">
            <v>30650</v>
          </cell>
          <cell r="BZ15">
            <v>34957</v>
          </cell>
          <cell r="CA15">
            <v>3574</v>
          </cell>
          <cell r="CB15">
            <v>23798</v>
          </cell>
          <cell r="CC15">
            <v>17121</v>
          </cell>
          <cell r="CD15">
            <v>99418</v>
          </cell>
          <cell r="CE15">
            <v>33940</v>
          </cell>
          <cell r="CF15">
            <v>64513</v>
          </cell>
          <cell r="CG15">
            <v>20142</v>
          </cell>
          <cell r="CH15">
            <v>19207</v>
          </cell>
          <cell r="CI15">
            <v>32468</v>
          </cell>
          <cell r="CJ15">
            <v>46757</v>
          </cell>
          <cell r="CK15">
            <v>31604</v>
          </cell>
          <cell r="CL15">
            <v>71231</v>
          </cell>
          <cell r="CM15">
            <v>280006</v>
          </cell>
          <cell r="CN15">
            <v>102558</v>
          </cell>
          <cell r="CO15">
            <v>106592</v>
          </cell>
          <cell r="CP15">
            <v>136042</v>
          </cell>
          <cell r="CQ15">
            <v>141850</v>
          </cell>
          <cell r="CR15">
            <v>25448</v>
          </cell>
          <cell r="CS15">
            <v>42587</v>
          </cell>
          <cell r="CT15">
            <v>24246</v>
          </cell>
          <cell r="CU15">
            <v>190058</v>
          </cell>
          <cell r="CV15">
            <v>208580</v>
          </cell>
          <cell r="CW15">
            <v>140748</v>
          </cell>
          <cell r="CX15">
            <v>156993</v>
          </cell>
          <cell r="CY15">
            <v>132305</v>
          </cell>
          <cell r="CZ15">
            <v>78664</v>
          </cell>
          <cell r="DA15">
            <v>145007</v>
          </cell>
          <cell r="DB15">
            <v>130228</v>
          </cell>
          <cell r="DC15">
            <v>74584</v>
          </cell>
          <cell r="DD15">
            <v>48191</v>
          </cell>
          <cell r="DE15">
            <v>130666</v>
          </cell>
          <cell r="DF15">
            <v>85225</v>
          </cell>
          <cell r="DG15">
            <v>60352</v>
          </cell>
          <cell r="DH15">
            <v>168772</v>
          </cell>
          <cell r="DI15">
            <v>222046</v>
          </cell>
          <cell r="DJ15">
            <v>105528</v>
          </cell>
          <cell r="DK15">
            <v>119510</v>
          </cell>
          <cell r="DL15">
            <v>97508</v>
          </cell>
          <cell r="DM15">
            <v>34214</v>
          </cell>
          <cell r="DN15">
            <v>140844</v>
          </cell>
          <cell r="DO15">
            <v>222732</v>
          </cell>
          <cell r="DP15">
            <v>81436</v>
          </cell>
          <cell r="DQ15">
            <v>101023</v>
          </cell>
          <cell r="DR15">
            <v>132647</v>
          </cell>
          <cell r="DS15">
            <v>216247</v>
          </cell>
          <cell r="DT15">
            <v>75398</v>
          </cell>
          <cell r="DU15">
            <v>24609</v>
          </cell>
          <cell r="DV15">
            <v>109701</v>
          </cell>
          <cell r="DW15">
            <v>80662</v>
          </cell>
          <cell r="DX15">
            <v>94516</v>
          </cell>
          <cell r="DY15">
            <v>107856</v>
          </cell>
          <cell r="DZ15">
            <v>194349</v>
          </cell>
          <cell r="EA15">
            <v>120930</v>
          </cell>
          <cell r="EB15">
            <v>192308</v>
          </cell>
          <cell r="EC15">
            <v>279146</v>
          </cell>
          <cell r="ED15">
            <v>43225</v>
          </cell>
          <cell r="EE15">
            <v>218506</v>
          </cell>
          <cell r="EF15">
            <v>114252</v>
          </cell>
          <cell r="EG15">
            <v>216406</v>
          </cell>
          <cell r="EH15">
            <v>150334</v>
          </cell>
          <cell r="EI15">
            <v>147220</v>
          </cell>
          <cell r="EJ15">
            <v>149971</v>
          </cell>
          <cell r="EK15">
            <v>177670</v>
          </cell>
          <cell r="EL15">
            <v>135593</v>
          </cell>
          <cell r="EM15">
            <v>271950</v>
          </cell>
          <cell r="EN15">
            <v>215188</v>
          </cell>
          <cell r="EO15">
            <v>395161</v>
          </cell>
          <cell r="EP15">
            <v>98876</v>
          </cell>
          <cell r="EQ15">
            <v>158161</v>
          </cell>
          <cell r="ER15">
            <v>135942</v>
          </cell>
          <cell r="ES15">
            <v>128728</v>
          </cell>
          <cell r="ET15">
            <v>147133</v>
          </cell>
          <cell r="EU15">
            <v>114915</v>
          </cell>
          <cell r="EV15">
            <v>352640</v>
          </cell>
          <cell r="EW15">
            <v>50657</v>
          </cell>
          <cell r="EX15">
            <v>207511</v>
          </cell>
          <cell r="EY15">
            <v>154743</v>
          </cell>
          <cell r="EZ15">
            <v>308907</v>
          </cell>
          <cell r="FA15">
            <v>119196</v>
          </cell>
          <cell r="FB15">
            <v>164781</v>
          </cell>
          <cell r="FC15">
            <v>192624</v>
          </cell>
          <cell r="FD15">
            <v>196419</v>
          </cell>
          <cell r="FE15">
            <v>88630</v>
          </cell>
          <cell r="FF15">
            <v>157700</v>
          </cell>
          <cell r="FG15">
            <v>119471</v>
          </cell>
          <cell r="FH15">
            <v>149908</v>
          </cell>
          <cell r="FI15">
            <v>56321</v>
          </cell>
          <cell r="FJ15">
            <v>160882</v>
          </cell>
          <cell r="FK15">
            <v>213839</v>
          </cell>
          <cell r="FL15">
            <v>188821</v>
          </cell>
          <cell r="FM15">
            <v>234121</v>
          </cell>
          <cell r="FN15">
            <v>203496</v>
          </cell>
          <cell r="FO15">
            <v>330423</v>
          </cell>
          <cell r="FP15">
            <v>406726</v>
          </cell>
          <cell r="FQ15">
            <v>266001</v>
          </cell>
          <cell r="FR15">
            <v>235359</v>
          </cell>
          <cell r="FS15">
            <v>238593</v>
          </cell>
          <cell r="FT15">
            <v>278841</v>
          </cell>
          <cell r="FU15">
            <v>203343</v>
          </cell>
          <cell r="FV15">
            <v>285485</v>
          </cell>
          <cell r="FW15">
            <v>357418</v>
          </cell>
          <cell r="FX15">
            <v>0</v>
          </cell>
          <cell r="FY15">
            <v>0</v>
          </cell>
        </row>
        <row r="16">
          <cell r="B16">
            <v>183252</v>
          </cell>
          <cell r="C16">
            <v>132173</v>
          </cell>
          <cell r="D16">
            <v>19149</v>
          </cell>
          <cell r="E16">
            <v>4863</v>
          </cell>
          <cell r="F16">
            <v>126708</v>
          </cell>
          <cell r="G16">
            <v>9569</v>
          </cell>
          <cell r="H16">
            <v>100509</v>
          </cell>
          <cell r="I16">
            <v>23181</v>
          </cell>
          <cell r="J16">
            <v>127807</v>
          </cell>
          <cell r="K16">
            <v>151920</v>
          </cell>
          <cell r="L16">
            <v>173640</v>
          </cell>
          <cell r="M16">
            <v>242254</v>
          </cell>
          <cell r="N16">
            <v>52713</v>
          </cell>
          <cell r="O16">
            <v>138459</v>
          </cell>
          <cell r="P16">
            <v>171217</v>
          </cell>
          <cell r="Q16">
            <v>2682</v>
          </cell>
          <cell r="R16">
            <v>295345</v>
          </cell>
          <cell r="S16">
            <v>3643</v>
          </cell>
          <cell r="T16">
            <v>449000</v>
          </cell>
          <cell r="U16">
            <v>289266</v>
          </cell>
          <cell r="V16">
            <v>156921</v>
          </cell>
          <cell r="W16">
            <v>354158</v>
          </cell>
          <cell r="X16">
            <v>188735</v>
          </cell>
          <cell r="Y16">
            <v>329847</v>
          </cell>
          <cell r="Z16">
            <v>216687</v>
          </cell>
          <cell r="AA16">
            <v>12255</v>
          </cell>
          <cell r="AB16">
            <v>13533</v>
          </cell>
          <cell r="AC16">
            <v>4140</v>
          </cell>
          <cell r="AD16">
            <v>18732</v>
          </cell>
          <cell r="AE16">
            <v>9300</v>
          </cell>
          <cell r="AF16">
            <v>10270</v>
          </cell>
          <cell r="AG16">
            <v>0</v>
          </cell>
          <cell r="AH16">
            <v>3963</v>
          </cell>
          <cell r="AI16">
            <v>4905</v>
          </cell>
          <cell r="AJ16">
            <v>20077</v>
          </cell>
          <cell r="AK16">
            <v>22291</v>
          </cell>
          <cell r="AL16">
            <v>56190</v>
          </cell>
          <cell r="AM16">
            <v>15915</v>
          </cell>
          <cell r="AN16">
            <v>8924</v>
          </cell>
          <cell r="AO16">
            <v>5520</v>
          </cell>
          <cell r="AP16">
            <v>18041</v>
          </cell>
          <cell r="AQ16">
            <v>4653</v>
          </cell>
          <cell r="AR16">
            <v>944</v>
          </cell>
          <cell r="AS16">
            <v>10126</v>
          </cell>
          <cell r="AT16">
            <v>755724</v>
          </cell>
          <cell r="AU16">
            <v>16854</v>
          </cell>
          <cell r="AV16">
            <v>14010</v>
          </cell>
          <cell r="AW16">
            <v>10031</v>
          </cell>
          <cell r="AX16">
            <v>76779</v>
          </cell>
          <cell r="AY16">
            <v>797283</v>
          </cell>
          <cell r="AZ16">
            <v>58157</v>
          </cell>
          <cell r="BA16">
            <v>113427</v>
          </cell>
          <cell r="BB16">
            <v>17506</v>
          </cell>
          <cell r="BC16">
            <v>9533</v>
          </cell>
          <cell r="BD16">
            <v>11243</v>
          </cell>
          <cell r="BE16">
            <v>9986</v>
          </cell>
          <cell r="BF16">
            <v>11382</v>
          </cell>
          <cell r="BG16">
            <v>23280</v>
          </cell>
          <cell r="BH16">
            <v>15502</v>
          </cell>
          <cell r="BI16">
            <v>6377</v>
          </cell>
          <cell r="BJ16">
            <v>11710</v>
          </cell>
          <cell r="BK16">
            <v>2634</v>
          </cell>
          <cell r="BL16">
            <v>7836</v>
          </cell>
          <cell r="BM16">
            <v>2428</v>
          </cell>
          <cell r="BN16">
            <v>8224</v>
          </cell>
          <cell r="BO16">
            <v>23796</v>
          </cell>
          <cell r="BP16">
            <v>0</v>
          </cell>
          <cell r="BQ16">
            <v>18056</v>
          </cell>
          <cell r="BR16">
            <v>464</v>
          </cell>
          <cell r="BS16">
            <v>31918</v>
          </cell>
          <cell r="BT16">
            <v>8132</v>
          </cell>
          <cell r="BU16">
            <v>0</v>
          </cell>
          <cell r="BV16">
            <v>18943</v>
          </cell>
          <cell r="BW16">
            <v>13415</v>
          </cell>
          <cell r="BX16">
            <v>1404</v>
          </cell>
          <cell r="BY16">
            <v>24837</v>
          </cell>
          <cell r="BZ16">
            <v>5579</v>
          </cell>
          <cell r="CA16">
            <v>5401</v>
          </cell>
          <cell r="CB16">
            <v>0</v>
          </cell>
          <cell r="CC16">
            <v>158</v>
          </cell>
          <cell r="CD16">
            <v>8</v>
          </cell>
          <cell r="CE16">
            <v>20927</v>
          </cell>
          <cell r="CF16">
            <v>26191</v>
          </cell>
          <cell r="CG16">
            <v>17213</v>
          </cell>
          <cell r="CH16">
            <v>5117</v>
          </cell>
          <cell r="CI16">
            <v>7062</v>
          </cell>
          <cell r="CJ16">
            <v>4282</v>
          </cell>
          <cell r="CK16">
            <v>0</v>
          </cell>
          <cell r="CL16">
            <v>0</v>
          </cell>
          <cell r="CM16">
            <v>6024</v>
          </cell>
          <cell r="CN16">
            <v>3503</v>
          </cell>
          <cell r="CO16">
            <v>0</v>
          </cell>
          <cell r="CP16">
            <v>0</v>
          </cell>
          <cell r="CQ16">
            <v>0</v>
          </cell>
          <cell r="CR16">
            <v>2239</v>
          </cell>
          <cell r="CS16">
            <v>0</v>
          </cell>
          <cell r="CT16">
            <v>0</v>
          </cell>
          <cell r="CU16">
            <v>5818</v>
          </cell>
          <cell r="CV16">
            <v>9312</v>
          </cell>
          <cell r="CW16">
            <v>2670</v>
          </cell>
          <cell r="CX16">
            <v>0</v>
          </cell>
          <cell r="CY16">
            <v>0</v>
          </cell>
          <cell r="CZ16">
            <v>13947</v>
          </cell>
          <cell r="DA16">
            <v>10786</v>
          </cell>
          <cell r="DB16">
            <v>0</v>
          </cell>
          <cell r="DC16">
            <v>15060</v>
          </cell>
          <cell r="DD16">
            <v>1494</v>
          </cell>
          <cell r="DE16">
            <v>12882</v>
          </cell>
          <cell r="DF16">
            <v>0</v>
          </cell>
          <cell r="DG16">
            <v>10029</v>
          </cell>
          <cell r="DH16">
            <v>5817</v>
          </cell>
          <cell r="DI16">
            <v>0</v>
          </cell>
          <cell r="DJ16">
            <v>6209</v>
          </cell>
          <cell r="DK16">
            <v>162</v>
          </cell>
          <cell r="DL16">
            <v>7009</v>
          </cell>
          <cell r="DM16">
            <v>6752</v>
          </cell>
          <cell r="DN16">
            <v>0</v>
          </cell>
          <cell r="DO16">
            <v>0</v>
          </cell>
          <cell r="DP16">
            <v>6282</v>
          </cell>
          <cell r="DQ16">
            <v>0</v>
          </cell>
          <cell r="DR16">
            <v>2842</v>
          </cell>
          <cell r="DS16">
            <v>0</v>
          </cell>
          <cell r="DT16">
            <v>0</v>
          </cell>
          <cell r="DU16">
            <v>0</v>
          </cell>
          <cell r="DV16">
            <v>4519</v>
          </cell>
          <cell r="DW16">
            <v>11460</v>
          </cell>
          <cell r="DX16">
            <v>2885</v>
          </cell>
          <cell r="DY16">
            <v>3229</v>
          </cell>
          <cell r="DZ16">
            <v>0</v>
          </cell>
          <cell r="EA16">
            <v>5474</v>
          </cell>
          <cell r="EB16">
            <v>30126</v>
          </cell>
          <cell r="EC16">
            <v>16176</v>
          </cell>
          <cell r="ED16">
            <v>2580</v>
          </cell>
          <cell r="EE16">
            <v>9469</v>
          </cell>
          <cell r="EF16">
            <v>6936</v>
          </cell>
          <cell r="EG16">
            <v>9500</v>
          </cell>
          <cell r="EH16">
            <v>10121</v>
          </cell>
          <cell r="EI16">
            <v>0</v>
          </cell>
          <cell r="EJ16">
            <v>0</v>
          </cell>
          <cell r="EK16">
            <v>3954</v>
          </cell>
          <cell r="EL16">
            <v>8942</v>
          </cell>
          <cell r="EM16">
            <v>0</v>
          </cell>
          <cell r="EN16">
            <v>4020</v>
          </cell>
          <cell r="EO16">
            <v>5</v>
          </cell>
          <cell r="EP16">
            <v>0</v>
          </cell>
          <cell r="EQ16">
            <v>9429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3893</v>
          </cell>
          <cell r="EW16">
            <v>18111</v>
          </cell>
          <cell r="EX16">
            <v>47278</v>
          </cell>
          <cell r="EY16">
            <v>96</v>
          </cell>
          <cell r="EZ16">
            <v>0</v>
          </cell>
          <cell r="FA16">
            <v>19888</v>
          </cell>
          <cell r="FB16">
            <v>0</v>
          </cell>
          <cell r="FC16">
            <v>0</v>
          </cell>
          <cell r="FD16">
            <v>0</v>
          </cell>
          <cell r="FE16">
            <v>2059</v>
          </cell>
          <cell r="FF16">
            <v>1665</v>
          </cell>
          <cell r="FG16">
            <v>5014</v>
          </cell>
          <cell r="FH16">
            <v>100</v>
          </cell>
          <cell r="FI16">
            <v>1728</v>
          </cell>
          <cell r="FJ16">
            <v>0</v>
          </cell>
          <cell r="FK16">
            <v>0</v>
          </cell>
          <cell r="FL16">
            <v>22957</v>
          </cell>
          <cell r="FM16">
            <v>0</v>
          </cell>
          <cell r="FN16">
            <v>1205908</v>
          </cell>
          <cell r="FO16">
            <v>387847</v>
          </cell>
          <cell r="FP16">
            <v>441957</v>
          </cell>
          <cell r="FQ16">
            <v>197956</v>
          </cell>
          <cell r="FR16">
            <v>156934</v>
          </cell>
          <cell r="FS16">
            <v>97531</v>
          </cell>
          <cell r="FT16">
            <v>344363</v>
          </cell>
          <cell r="FU16">
            <v>810912</v>
          </cell>
          <cell r="FV16">
            <v>1269154</v>
          </cell>
          <cell r="FW16">
            <v>1916288</v>
          </cell>
          <cell r="FX16">
            <v>0</v>
          </cell>
          <cell r="FY16">
            <v>0</v>
          </cell>
        </row>
        <row r="17">
          <cell r="B17">
            <v>19502</v>
          </cell>
          <cell r="C17">
            <v>7792</v>
          </cell>
          <cell r="D17">
            <v>5120</v>
          </cell>
          <cell r="E17">
            <v>2976</v>
          </cell>
          <cell r="F17">
            <v>0</v>
          </cell>
          <cell r="G17">
            <v>4537</v>
          </cell>
          <cell r="H17">
            <v>200</v>
          </cell>
          <cell r="I17">
            <v>13</v>
          </cell>
          <cell r="J17">
            <v>13021</v>
          </cell>
          <cell r="K17">
            <v>38165</v>
          </cell>
          <cell r="L17">
            <v>93932</v>
          </cell>
          <cell r="M17">
            <v>119680</v>
          </cell>
          <cell r="N17">
            <v>96094</v>
          </cell>
          <cell r="O17">
            <v>22318</v>
          </cell>
          <cell r="P17">
            <v>7750</v>
          </cell>
          <cell r="Q17">
            <v>5457</v>
          </cell>
          <cell r="R17">
            <v>8027</v>
          </cell>
          <cell r="S17">
            <v>282</v>
          </cell>
          <cell r="T17">
            <v>52</v>
          </cell>
          <cell r="U17">
            <v>14712</v>
          </cell>
          <cell r="V17">
            <v>93835</v>
          </cell>
          <cell r="W17">
            <v>57277</v>
          </cell>
          <cell r="X17">
            <v>5699</v>
          </cell>
          <cell r="Y17">
            <v>7692</v>
          </cell>
          <cell r="Z17">
            <v>232</v>
          </cell>
          <cell r="AA17">
            <v>6496</v>
          </cell>
          <cell r="AB17">
            <v>3996</v>
          </cell>
          <cell r="AC17">
            <v>8741</v>
          </cell>
          <cell r="AD17">
            <v>0</v>
          </cell>
          <cell r="AE17">
            <v>114</v>
          </cell>
          <cell r="AF17">
            <v>4461</v>
          </cell>
          <cell r="AG17">
            <v>49</v>
          </cell>
          <cell r="AH17">
            <v>5892</v>
          </cell>
          <cell r="AI17">
            <v>9357</v>
          </cell>
          <cell r="AJ17">
            <v>7404</v>
          </cell>
          <cell r="AK17">
            <v>799</v>
          </cell>
          <cell r="AL17">
            <v>1005</v>
          </cell>
          <cell r="AM17">
            <v>1019</v>
          </cell>
          <cell r="AN17">
            <v>2821</v>
          </cell>
          <cell r="AO17">
            <v>409</v>
          </cell>
          <cell r="AP17">
            <v>6402</v>
          </cell>
          <cell r="AQ17">
            <v>757</v>
          </cell>
          <cell r="AR17">
            <v>1129</v>
          </cell>
          <cell r="AS17">
            <v>9020</v>
          </cell>
          <cell r="AT17">
            <v>5970</v>
          </cell>
          <cell r="AU17">
            <v>8722</v>
          </cell>
          <cell r="AV17">
            <v>6829</v>
          </cell>
          <cell r="AW17">
            <v>18573</v>
          </cell>
          <cell r="AX17">
            <v>3286</v>
          </cell>
          <cell r="AY17">
            <v>1909</v>
          </cell>
          <cell r="AZ17">
            <v>2582</v>
          </cell>
          <cell r="BA17">
            <v>10647</v>
          </cell>
          <cell r="BB17">
            <v>25</v>
          </cell>
          <cell r="BC17">
            <v>1777</v>
          </cell>
          <cell r="BD17">
            <v>8361</v>
          </cell>
          <cell r="BE17">
            <v>805</v>
          </cell>
          <cell r="BF17">
            <v>9522</v>
          </cell>
          <cell r="BG17">
            <v>9052</v>
          </cell>
          <cell r="BH17">
            <v>2532</v>
          </cell>
          <cell r="BI17">
            <v>1454</v>
          </cell>
          <cell r="BJ17">
            <v>15698</v>
          </cell>
          <cell r="BK17">
            <v>411</v>
          </cell>
          <cell r="BL17">
            <v>13072</v>
          </cell>
          <cell r="BM17">
            <v>6252</v>
          </cell>
          <cell r="BN17">
            <v>1346</v>
          </cell>
          <cell r="BO17">
            <v>29143</v>
          </cell>
          <cell r="BP17">
            <v>544</v>
          </cell>
          <cell r="BQ17">
            <v>4267</v>
          </cell>
          <cell r="BR17">
            <v>14723</v>
          </cell>
          <cell r="BS17">
            <v>25289</v>
          </cell>
          <cell r="BT17">
            <v>17903</v>
          </cell>
          <cell r="BU17">
            <v>1308</v>
          </cell>
          <cell r="BV17">
            <v>12411</v>
          </cell>
          <cell r="BW17">
            <v>25515</v>
          </cell>
          <cell r="BX17">
            <v>16789</v>
          </cell>
          <cell r="BY17">
            <v>9313</v>
          </cell>
          <cell r="BZ17">
            <v>10077</v>
          </cell>
          <cell r="CA17">
            <v>14029</v>
          </cell>
          <cell r="CB17">
            <v>9614</v>
          </cell>
          <cell r="CC17">
            <v>14450</v>
          </cell>
          <cell r="CD17">
            <v>14024</v>
          </cell>
          <cell r="CE17">
            <v>27778</v>
          </cell>
          <cell r="CF17">
            <v>33303</v>
          </cell>
          <cell r="CG17">
            <v>46242</v>
          </cell>
          <cell r="CH17">
            <v>19425</v>
          </cell>
          <cell r="CI17">
            <v>21705</v>
          </cell>
          <cell r="CJ17">
            <v>5425</v>
          </cell>
          <cell r="CK17">
            <v>5714</v>
          </cell>
          <cell r="CL17">
            <v>1184</v>
          </cell>
          <cell r="CM17">
            <v>13671</v>
          </cell>
          <cell r="CN17">
            <v>10168</v>
          </cell>
          <cell r="CO17">
            <v>14272</v>
          </cell>
          <cell r="CP17">
            <v>12573</v>
          </cell>
          <cell r="CQ17">
            <v>20634</v>
          </cell>
          <cell r="CR17">
            <v>20371</v>
          </cell>
          <cell r="CS17">
            <v>7945</v>
          </cell>
          <cell r="CT17">
            <v>24699</v>
          </cell>
          <cell r="CU17">
            <v>23476</v>
          </cell>
          <cell r="CV17">
            <v>12896</v>
          </cell>
          <cell r="CW17">
            <v>7984</v>
          </cell>
          <cell r="CX17">
            <v>5425</v>
          </cell>
          <cell r="CY17">
            <v>8764</v>
          </cell>
          <cell r="CZ17">
            <v>6340</v>
          </cell>
          <cell r="DA17">
            <v>1277</v>
          </cell>
          <cell r="DB17">
            <v>64817</v>
          </cell>
          <cell r="DC17">
            <v>7653</v>
          </cell>
          <cell r="DD17">
            <v>6957</v>
          </cell>
          <cell r="DE17">
            <v>29112</v>
          </cell>
          <cell r="DF17">
            <v>17806</v>
          </cell>
          <cell r="DG17">
            <v>6391</v>
          </cell>
          <cell r="DH17">
            <v>14962</v>
          </cell>
          <cell r="DI17">
            <v>1297</v>
          </cell>
          <cell r="DJ17">
            <v>755</v>
          </cell>
          <cell r="DK17">
            <v>3970</v>
          </cell>
          <cell r="DL17">
            <v>17084</v>
          </cell>
          <cell r="DM17">
            <v>8786</v>
          </cell>
          <cell r="DN17">
            <v>1172</v>
          </cell>
          <cell r="DO17">
            <v>17249</v>
          </cell>
          <cell r="DP17">
            <v>14661</v>
          </cell>
          <cell r="DQ17">
            <v>8818</v>
          </cell>
          <cell r="DR17">
            <v>6938</v>
          </cell>
          <cell r="DS17">
            <v>11230</v>
          </cell>
          <cell r="DT17">
            <v>14839</v>
          </cell>
          <cell r="DU17">
            <v>28910</v>
          </cell>
          <cell r="DV17">
            <v>30147</v>
          </cell>
          <cell r="DW17">
            <v>1647</v>
          </cell>
          <cell r="DX17">
            <v>18482</v>
          </cell>
          <cell r="DY17">
            <v>14524</v>
          </cell>
          <cell r="DZ17">
            <v>9476</v>
          </cell>
          <cell r="EA17">
            <v>30298</v>
          </cell>
          <cell r="EB17">
            <v>37457</v>
          </cell>
          <cell r="EC17">
            <v>11415</v>
          </cell>
          <cell r="ED17">
            <v>14651</v>
          </cell>
          <cell r="EE17">
            <v>7649</v>
          </cell>
          <cell r="EF17">
            <v>30644</v>
          </cell>
          <cell r="EG17">
            <v>6961</v>
          </cell>
          <cell r="EH17">
            <v>16805</v>
          </cell>
          <cell r="EI17">
            <v>7336</v>
          </cell>
          <cell r="EJ17">
            <v>19958</v>
          </cell>
          <cell r="EK17">
            <v>27107</v>
          </cell>
          <cell r="EL17">
            <v>20250</v>
          </cell>
          <cell r="EM17">
            <v>9538</v>
          </cell>
          <cell r="EN17">
            <v>22936</v>
          </cell>
          <cell r="EO17">
            <v>57384</v>
          </cell>
          <cell r="EP17">
            <v>32265</v>
          </cell>
          <cell r="EQ17">
            <v>29562</v>
          </cell>
          <cell r="ER17">
            <v>14418</v>
          </cell>
          <cell r="ES17">
            <v>19931</v>
          </cell>
          <cell r="ET17">
            <v>26403</v>
          </cell>
          <cell r="EU17">
            <v>13586</v>
          </cell>
          <cell r="EV17">
            <v>13217</v>
          </cell>
          <cell r="EW17">
            <v>16849</v>
          </cell>
          <cell r="EX17">
            <v>907</v>
          </cell>
          <cell r="EY17">
            <v>0</v>
          </cell>
          <cell r="EZ17">
            <v>3162</v>
          </cell>
          <cell r="FA17">
            <v>16728</v>
          </cell>
          <cell r="FB17">
            <v>851</v>
          </cell>
          <cell r="FC17">
            <v>32940</v>
          </cell>
          <cell r="FD17">
            <v>61</v>
          </cell>
          <cell r="FE17">
            <v>13364</v>
          </cell>
          <cell r="FF17">
            <v>10652</v>
          </cell>
          <cell r="FG17">
            <v>1125</v>
          </cell>
          <cell r="FH17">
            <v>0</v>
          </cell>
          <cell r="FI17">
            <v>19767</v>
          </cell>
          <cell r="FJ17">
            <v>1290</v>
          </cell>
          <cell r="FK17">
            <v>269</v>
          </cell>
          <cell r="FL17">
            <v>17704</v>
          </cell>
          <cell r="FM17">
            <v>12</v>
          </cell>
          <cell r="FN17">
            <v>37881</v>
          </cell>
          <cell r="FO17">
            <v>21265</v>
          </cell>
          <cell r="FP17">
            <v>46852</v>
          </cell>
          <cell r="FQ17">
            <v>27648</v>
          </cell>
          <cell r="FR17">
            <v>27242</v>
          </cell>
          <cell r="FS17">
            <v>26332</v>
          </cell>
          <cell r="FT17">
            <v>86507</v>
          </cell>
          <cell r="FU17">
            <v>180893</v>
          </cell>
          <cell r="FV17">
            <v>192539</v>
          </cell>
          <cell r="FW17">
            <v>269904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15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9154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51707</v>
          </cell>
          <cell r="C20">
            <v>75600</v>
          </cell>
          <cell r="D20">
            <v>72443</v>
          </cell>
          <cell r="E20">
            <v>68703</v>
          </cell>
          <cell r="F20">
            <v>74800</v>
          </cell>
          <cell r="G20">
            <v>67272</v>
          </cell>
          <cell r="H20">
            <v>59347</v>
          </cell>
          <cell r="I20">
            <v>65218</v>
          </cell>
          <cell r="J20">
            <v>46756</v>
          </cell>
          <cell r="K20">
            <v>61430</v>
          </cell>
          <cell r="L20">
            <v>56526</v>
          </cell>
          <cell r="M20">
            <v>33961</v>
          </cell>
          <cell r="N20">
            <v>65050</v>
          </cell>
          <cell r="O20">
            <v>48179</v>
          </cell>
          <cell r="P20">
            <v>66352</v>
          </cell>
          <cell r="Q20">
            <v>36782</v>
          </cell>
          <cell r="R20">
            <v>69872</v>
          </cell>
          <cell r="S20">
            <v>86845</v>
          </cell>
          <cell r="T20">
            <v>45046</v>
          </cell>
          <cell r="U20">
            <v>18226</v>
          </cell>
          <cell r="V20">
            <v>46260</v>
          </cell>
          <cell r="W20">
            <v>42018</v>
          </cell>
          <cell r="X20">
            <v>49849</v>
          </cell>
          <cell r="Y20">
            <v>114011</v>
          </cell>
          <cell r="Z20">
            <v>77158</v>
          </cell>
          <cell r="AA20">
            <v>69912</v>
          </cell>
          <cell r="AB20">
            <v>40591</v>
          </cell>
          <cell r="AC20">
            <v>76967</v>
          </cell>
          <cell r="AD20">
            <v>124474</v>
          </cell>
          <cell r="AE20">
            <v>70656</v>
          </cell>
          <cell r="AF20">
            <v>90329</v>
          </cell>
          <cell r="AG20">
            <v>44095</v>
          </cell>
          <cell r="AH20">
            <v>98964</v>
          </cell>
          <cell r="AI20">
            <v>82034</v>
          </cell>
          <cell r="AJ20">
            <v>60022</v>
          </cell>
          <cell r="AK20">
            <v>96425</v>
          </cell>
          <cell r="AL20">
            <v>113113</v>
          </cell>
          <cell r="AM20">
            <v>122745</v>
          </cell>
          <cell r="AN20">
            <v>100967</v>
          </cell>
          <cell r="AO20">
            <v>122834</v>
          </cell>
          <cell r="AP20">
            <v>111108</v>
          </cell>
          <cell r="AQ20">
            <v>54780</v>
          </cell>
          <cell r="AR20">
            <v>109295</v>
          </cell>
          <cell r="AS20">
            <v>40329</v>
          </cell>
          <cell r="AT20">
            <v>60630</v>
          </cell>
          <cell r="AU20">
            <v>125222</v>
          </cell>
          <cell r="AV20">
            <v>83277</v>
          </cell>
          <cell r="AW20">
            <v>255539</v>
          </cell>
          <cell r="AX20">
            <v>71082</v>
          </cell>
          <cell r="AY20">
            <v>156737</v>
          </cell>
          <cell r="AZ20">
            <v>109768</v>
          </cell>
          <cell r="BA20">
            <v>328299</v>
          </cell>
          <cell r="BB20">
            <v>111489</v>
          </cell>
          <cell r="BC20">
            <v>82139</v>
          </cell>
          <cell r="BD20">
            <v>82538</v>
          </cell>
          <cell r="BE20">
            <v>48532</v>
          </cell>
          <cell r="BF20">
            <v>61737</v>
          </cell>
          <cell r="BG20">
            <v>136652</v>
          </cell>
          <cell r="BH20">
            <v>59496</v>
          </cell>
          <cell r="BI20">
            <v>74238</v>
          </cell>
          <cell r="BJ20">
            <v>130800</v>
          </cell>
          <cell r="BK20">
            <v>107848</v>
          </cell>
          <cell r="BL20">
            <v>100165</v>
          </cell>
          <cell r="BM20">
            <v>118908</v>
          </cell>
          <cell r="BN20">
            <v>41357</v>
          </cell>
          <cell r="BO20">
            <v>128633</v>
          </cell>
          <cell r="BP20">
            <v>132008</v>
          </cell>
          <cell r="BQ20">
            <v>69418</v>
          </cell>
          <cell r="BR20">
            <v>145147</v>
          </cell>
          <cell r="BS20">
            <v>139091</v>
          </cell>
          <cell r="BT20">
            <v>149871</v>
          </cell>
          <cell r="BU20">
            <v>99957</v>
          </cell>
          <cell r="BV20">
            <v>122870</v>
          </cell>
          <cell r="BW20">
            <v>228545</v>
          </cell>
          <cell r="BX20">
            <v>156997</v>
          </cell>
          <cell r="BY20">
            <v>143667</v>
          </cell>
          <cell r="BZ20">
            <v>121410</v>
          </cell>
          <cell r="CA20">
            <v>136129</v>
          </cell>
          <cell r="CB20">
            <v>173532</v>
          </cell>
          <cell r="CC20">
            <v>85636</v>
          </cell>
          <cell r="CD20">
            <v>142316</v>
          </cell>
          <cell r="CE20">
            <v>118136</v>
          </cell>
          <cell r="CF20">
            <v>130406</v>
          </cell>
          <cell r="CG20">
            <v>147231</v>
          </cell>
          <cell r="CH20">
            <v>123822</v>
          </cell>
          <cell r="CI20">
            <v>111942</v>
          </cell>
          <cell r="CJ20">
            <v>119779</v>
          </cell>
          <cell r="CK20">
            <v>139524</v>
          </cell>
          <cell r="CL20">
            <v>134738</v>
          </cell>
          <cell r="CM20">
            <v>101425</v>
          </cell>
          <cell r="CN20">
            <v>163988</v>
          </cell>
          <cell r="CO20">
            <v>154410</v>
          </cell>
          <cell r="CP20">
            <v>242214</v>
          </cell>
          <cell r="CQ20">
            <v>239359</v>
          </cell>
          <cell r="CR20">
            <v>289645</v>
          </cell>
          <cell r="CS20">
            <v>239897</v>
          </cell>
          <cell r="CT20">
            <v>324008</v>
          </cell>
          <cell r="CU20">
            <v>207981</v>
          </cell>
          <cell r="CV20">
            <v>293533</v>
          </cell>
          <cell r="CW20">
            <v>184117</v>
          </cell>
          <cell r="CX20">
            <v>189935</v>
          </cell>
          <cell r="CY20">
            <v>217864</v>
          </cell>
          <cell r="CZ20">
            <v>310141</v>
          </cell>
          <cell r="DA20">
            <v>333699</v>
          </cell>
          <cell r="DB20">
            <v>590510</v>
          </cell>
          <cell r="DC20">
            <v>552221</v>
          </cell>
          <cell r="DD20">
            <v>435736</v>
          </cell>
          <cell r="DE20">
            <v>180329</v>
          </cell>
          <cell r="DF20">
            <v>317958</v>
          </cell>
          <cell r="DG20">
            <v>296482</v>
          </cell>
          <cell r="DH20">
            <v>321174</v>
          </cell>
          <cell r="DI20">
            <v>241981</v>
          </cell>
          <cell r="DJ20">
            <v>427379</v>
          </cell>
          <cell r="DK20">
            <v>268975</v>
          </cell>
          <cell r="DL20">
            <v>374339</v>
          </cell>
          <cell r="DM20">
            <v>309765</v>
          </cell>
          <cell r="DN20">
            <v>411308</v>
          </cell>
          <cell r="DO20">
            <v>526742</v>
          </cell>
          <cell r="DP20">
            <v>446232</v>
          </cell>
          <cell r="DQ20">
            <v>372774</v>
          </cell>
          <cell r="DR20">
            <v>394496</v>
          </cell>
          <cell r="DS20">
            <v>385320</v>
          </cell>
          <cell r="DT20">
            <v>318084</v>
          </cell>
          <cell r="DU20">
            <v>305488</v>
          </cell>
          <cell r="DV20">
            <v>256054</v>
          </cell>
          <cell r="DW20">
            <v>423877</v>
          </cell>
          <cell r="DX20">
            <v>351071</v>
          </cell>
          <cell r="DY20">
            <v>380556</v>
          </cell>
          <cell r="DZ20">
            <v>480333</v>
          </cell>
          <cell r="EA20">
            <v>346096</v>
          </cell>
          <cell r="EB20">
            <v>428823</v>
          </cell>
          <cell r="EC20">
            <v>358668</v>
          </cell>
          <cell r="ED20">
            <v>413188</v>
          </cell>
          <cell r="EE20">
            <v>421956</v>
          </cell>
          <cell r="EF20">
            <v>386565</v>
          </cell>
          <cell r="EG20">
            <v>317161</v>
          </cell>
          <cell r="EH20">
            <v>265550</v>
          </cell>
          <cell r="EI20">
            <v>311020</v>
          </cell>
          <cell r="EJ20">
            <v>356779</v>
          </cell>
          <cell r="EK20">
            <v>501452</v>
          </cell>
          <cell r="EL20">
            <v>497923</v>
          </cell>
          <cell r="EM20">
            <v>321344</v>
          </cell>
          <cell r="EN20">
            <v>376649</v>
          </cell>
          <cell r="EO20">
            <v>225857</v>
          </cell>
          <cell r="EP20">
            <v>270334</v>
          </cell>
          <cell r="EQ20">
            <v>278210</v>
          </cell>
          <cell r="ER20">
            <v>311888</v>
          </cell>
          <cell r="ES20">
            <v>223803</v>
          </cell>
          <cell r="ET20">
            <v>228222</v>
          </cell>
          <cell r="EU20">
            <v>311376</v>
          </cell>
          <cell r="EV20">
            <v>209387</v>
          </cell>
          <cell r="EW20">
            <v>238046</v>
          </cell>
          <cell r="EX20">
            <v>214918</v>
          </cell>
          <cell r="EY20">
            <v>258868</v>
          </cell>
          <cell r="EZ20">
            <v>523607</v>
          </cell>
          <cell r="FA20">
            <v>231739</v>
          </cell>
          <cell r="FB20">
            <v>357191</v>
          </cell>
          <cell r="FC20">
            <v>351152</v>
          </cell>
          <cell r="FD20">
            <v>338258</v>
          </cell>
          <cell r="FE20">
            <v>277347</v>
          </cell>
          <cell r="FF20">
            <v>327731</v>
          </cell>
          <cell r="FG20">
            <v>319608</v>
          </cell>
          <cell r="FH20">
            <v>289224</v>
          </cell>
          <cell r="FI20">
            <v>147983</v>
          </cell>
          <cell r="FJ20">
            <v>240466</v>
          </cell>
          <cell r="FK20">
            <v>327150</v>
          </cell>
          <cell r="FL20">
            <v>986798</v>
          </cell>
          <cell r="FM20">
            <v>310536</v>
          </cell>
          <cell r="FN20">
            <v>874823</v>
          </cell>
          <cell r="FO20">
            <v>644538</v>
          </cell>
          <cell r="FP20">
            <v>489802</v>
          </cell>
          <cell r="FQ20">
            <v>668462</v>
          </cell>
          <cell r="FR20">
            <v>424882</v>
          </cell>
          <cell r="FS20">
            <v>445992</v>
          </cell>
          <cell r="FT20">
            <v>452132</v>
          </cell>
          <cell r="FU20">
            <v>433046</v>
          </cell>
          <cell r="FV20">
            <v>769958</v>
          </cell>
          <cell r="FW20">
            <v>934353</v>
          </cell>
          <cell r="FX20">
            <v>0</v>
          </cell>
          <cell r="FY20">
            <v>0</v>
          </cell>
        </row>
        <row r="21">
          <cell r="B21">
            <v>14953</v>
          </cell>
          <cell r="C21">
            <v>65070</v>
          </cell>
          <cell r="D21">
            <v>14304</v>
          </cell>
          <cell r="E21">
            <v>24470</v>
          </cell>
          <cell r="F21">
            <v>9926</v>
          </cell>
          <cell r="G21">
            <v>5883</v>
          </cell>
          <cell r="H21">
            <v>11614</v>
          </cell>
          <cell r="I21">
            <v>10854</v>
          </cell>
          <cell r="J21">
            <v>66186</v>
          </cell>
          <cell r="K21">
            <v>92291</v>
          </cell>
          <cell r="L21">
            <v>139928</v>
          </cell>
          <cell r="M21">
            <v>81801</v>
          </cell>
          <cell r="N21">
            <v>111301</v>
          </cell>
          <cell r="O21">
            <v>36856</v>
          </cell>
          <cell r="P21">
            <v>13934</v>
          </cell>
          <cell r="Q21">
            <v>22534</v>
          </cell>
          <cell r="R21">
            <v>11774</v>
          </cell>
          <cell r="S21">
            <v>133704</v>
          </cell>
          <cell r="T21">
            <v>0</v>
          </cell>
          <cell r="U21">
            <v>30826</v>
          </cell>
          <cell r="V21">
            <v>42879</v>
          </cell>
          <cell r="W21">
            <v>25113</v>
          </cell>
          <cell r="X21">
            <v>124160</v>
          </cell>
          <cell r="Y21">
            <v>24964</v>
          </cell>
          <cell r="Z21">
            <v>12362</v>
          </cell>
          <cell r="AA21">
            <v>1473</v>
          </cell>
          <cell r="AB21">
            <v>16848</v>
          </cell>
          <cell r="AC21">
            <v>1794</v>
          </cell>
          <cell r="AD21">
            <v>10082</v>
          </cell>
          <cell r="AE21">
            <v>3255</v>
          </cell>
          <cell r="AF21">
            <v>17489</v>
          </cell>
          <cell r="AG21">
            <v>11036</v>
          </cell>
          <cell r="AH21">
            <v>23770</v>
          </cell>
          <cell r="AI21">
            <v>13775</v>
          </cell>
          <cell r="AJ21">
            <v>9115</v>
          </cell>
          <cell r="AK21">
            <v>32622</v>
          </cell>
          <cell r="AL21">
            <v>13586</v>
          </cell>
          <cell r="AM21">
            <v>13142</v>
          </cell>
          <cell r="AN21">
            <v>13492</v>
          </cell>
          <cell r="AO21">
            <v>16058</v>
          </cell>
          <cell r="AP21">
            <v>11713</v>
          </cell>
          <cell r="AQ21">
            <v>4598</v>
          </cell>
          <cell r="AR21">
            <v>18016</v>
          </cell>
          <cell r="AS21">
            <v>12952</v>
          </cell>
          <cell r="AT21">
            <v>16565</v>
          </cell>
          <cell r="AU21">
            <v>19858</v>
          </cell>
          <cell r="AV21">
            <v>18870</v>
          </cell>
          <cell r="AW21">
            <v>25699</v>
          </cell>
          <cell r="AX21">
            <v>24717</v>
          </cell>
          <cell r="AY21">
            <v>13308</v>
          </cell>
          <cell r="AZ21">
            <v>24877</v>
          </cell>
          <cell r="BA21">
            <v>41745</v>
          </cell>
          <cell r="BB21">
            <v>13401</v>
          </cell>
          <cell r="BC21">
            <v>37466</v>
          </cell>
          <cell r="BD21">
            <v>14407</v>
          </cell>
          <cell r="BE21">
            <v>14308</v>
          </cell>
          <cell r="BF21">
            <v>55775</v>
          </cell>
          <cell r="BG21">
            <v>22234</v>
          </cell>
          <cell r="BH21">
            <v>27946</v>
          </cell>
          <cell r="BI21">
            <v>29280</v>
          </cell>
          <cell r="BJ21">
            <v>17102</v>
          </cell>
          <cell r="BK21">
            <v>18150</v>
          </cell>
          <cell r="BL21">
            <v>12713</v>
          </cell>
          <cell r="BM21">
            <v>22239</v>
          </cell>
          <cell r="BN21">
            <v>27247</v>
          </cell>
          <cell r="BO21">
            <v>10182</v>
          </cell>
          <cell r="BP21">
            <v>8642</v>
          </cell>
          <cell r="BQ21">
            <v>19024</v>
          </cell>
          <cell r="BR21">
            <v>42826</v>
          </cell>
          <cell r="BS21">
            <v>38789</v>
          </cell>
          <cell r="BT21">
            <v>61182</v>
          </cell>
          <cell r="BU21">
            <v>44955</v>
          </cell>
          <cell r="BV21">
            <v>53666</v>
          </cell>
          <cell r="BW21">
            <v>8132</v>
          </cell>
          <cell r="BX21">
            <v>22246</v>
          </cell>
          <cell r="BY21">
            <v>21602</v>
          </cell>
          <cell r="BZ21">
            <v>9395</v>
          </cell>
          <cell r="CA21">
            <v>40009</v>
          </cell>
          <cell r="CB21">
            <v>37236</v>
          </cell>
          <cell r="CC21">
            <v>15640</v>
          </cell>
          <cell r="CD21">
            <v>22689</v>
          </cell>
          <cell r="CE21">
            <v>29121</v>
          </cell>
          <cell r="CF21">
            <v>82641</v>
          </cell>
          <cell r="CG21">
            <v>14110</v>
          </cell>
          <cell r="CH21">
            <v>42969</v>
          </cell>
          <cell r="CI21">
            <v>31935</v>
          </cell>
          <cell r="CJ21">
            <v>49364</v>
          </cell>
          <cell r="CK21">
            <v>21448</v>
          </cell>
          <cell r="CL21">
            <v>25835</v>
          </cell>
          <cell r="CM21">
            <v>21616</v>
          </cell>
          <cell r="CN21">
            <v>10519</v>
          </cell>
          <cell r="CO21">
            <v>65807</v>
          </cell>
          <cell r="CP21">
            <v>35732</v>
          </cell>
          <cell r="CQ21">
            <v>14847</v>
          </cell>
          <cell r="CR21">
            <v>26799</v>
          </cell>
          <cell r="CS21">
            <v>34262</v>
          </cell>
          <cell r="CT21">
            <v>9589</v>
          </cell>
          <cell r="CU21">
            <v>22153</v>
          </cell>
          <cell r="CV21">
            <v>39338</v>
          </cell>
          <cell r="CW21">
            <v>30068</v>
          </cell>
          <cell r="CX21">
            <v>53786</v>
          </cell>
          <cell r="CY21">
            <v>99850</v>
          </cell>
          <cell r="CZ21">
            <v>20538</v>
          </cell>
          <cell r="DA21">
            <v>27769</v>
          </cell>
          <cell r="DB21">
            <v>31731</v>
          </cell>
          <cell r="DC21">
            <v>50323</v>
          </cell>
          <cell r="DD21">
            <v>34976</v>
          </cell>
          <cell r="DE21">
            <v>17940</v>
          </cell>
          <cell r="DF21">
            <v>28254</v>
          </cell>
          <cell r="DG21">
            <v>7539</v>
          </cell>
          <cell r="DH21">
            <v>125924</v>
          </cell>
          <cell r="DI21">
            <v>67994</v>
          </cell>
          <cell r="DJ21">
            <v>70907</v>
          </cell>
          <cell r="DK21">
            <v>29671</v>
          </cell>
          <cell r="DL21">
            <v>33360</v>
          </cell>
          <cell r="DM21">
            <v>36886</v>
          </cell>
          <cell r="DN21">
            <v>128839</v>
          </cell>
          <cell r="DO21">
            <v>59333</v>
          </cell>
          <cell r="DP21">
            <v>77558</v>
          </cell>
          <cell r="DQ21">
            <v>20042</v>
          </cell>
          <cell r="DR21">
            <v>20987</v>
          </cell>
          <cell r="DS21">
            <v>22951</v>
          </cell>
          <cell r="DT21">
            <v>105241</v>
          </cell>
          <cell r="DU21">
            <v>5608</v>
          </cell>
          <cell r="DV21">
            <v>7531</v>
          </cell>
          <cell r="DW21">
            <v>16942</v>
          </cell>
          <cell r="DX21">
            <v>61491</v>
          </cell>
          <cell r="DY21">
            <v>8149</v>
          </cell>
          <cell r="DZ21">
            <v>35329</v>
          </cell>
          <cell r="EA21">
            <v>42390</v>
          </cell>
          <cell r="EB21">
            <v>78836</v>
          </cell>
          <cell r="EC21">
            <v>124501</v>
          </cell>
          <cell r="ED21">
            <v>136903</v>
          </cell>
          <cell r="EE21">
            <v>62447</v>
          </cell>
          <cell r="EF21">
            <v>57685</v>
          </cell>
          <cell r="EG21">
            <v>225187</v>
          </cell>
          <cell r="EH21">
            <v>24691</v>
          </cell>
          <cell r="EI21">
            <v>73299</v>
          </cell>
          <cell r="EJ21">
            <v>125508</v>
          </cell>
          <cell r="EK21">
            <v>41625</v>
          </cell>
          <cell r="EL21">
            <v>133770</v>
          </cell>
          <cell r="EM21">
            <v>185097</v>
          </cell>
          <cell r="EN21">
            <v>30023</v>
          </cell>
          <cell r="EO21">
            <v>108978</v>
          </cell>
          <cell r="EP21">
            <v>158802</v>
          </cell>
          <cell r="EQ21">
            <v>38699</v>
          </cell>
          <cell r="ER21">
            <v>305142</v>
          </cell>
          <cell r="ES21">
            <v>165368</v>
          </cell>
          <cell r="ET21">
            <v>386549</v>
          </cell>
          <cell r="EU21">
            <v>69286</v>
          </cell>
          <cell r="EV21">
            <v>190355</v>
          </cell>
          <cell r="EW21">
            <v>54730</v>
          </cell>
          <cell r="EX21">
            <v>58978</v>
          </cell>
          <cell r="EY21">
            <v>88289</v>
          </cell>
          <cell r="EZ21">
            <v>8004</v>
          </cell>
          <cell r="FA21">
            <v>27006</v>
          </cell>
          <cell r="FB21">
            <v>234863</v>
          </cell>
          <cell r="FC21">
            <v>87511</v>
          </cell>
          <cell r="FD21">
            <v>169397</v>
          </cell>
          <cell r="FE21">
            <v>111032</v>
          </cell>
          <cell r="FF21">
            <v>200272</v>
          </cell>
          <cell r="FG21">
            <v>53782</v>
          </cell>
          <cell r="FH21">
            <v>155553</v>
          </cell>
          <cell r="FI21">
            <v>13535</v>
          </cell>
          <cell r="FJ21">
            <v>70083</v>
          </cell>
          <cell r="FK21">
            <v>8815</v>
          </cell>
          <cell r="FL21">
            <v>71228</v>
          </cell>
          <cell r="FM21">
            <v>63806</v>
          </cell>
          <cell r="FN21">
            <v>293024</v>
          </cell>
          <cell r="FO21">
            <v>188591</v>
          </cell>
          <cell r="FP21">
            <v>273062</v>
          </cell>
          <cell r="FQ21">
            <v>373578</v>
          </cell>
          <cell r="FR21">
            <v>99714</v>
          </cell>
          <cell r="FS21">
            <v>54137</v>
          </cell>
          <cell r="FT21">
            <v>172568</v>
          </cell>
          <cell r="FU21">
            <v>80389</v>
          </cell>
          <cell r="FV21">
            <v>145766</v>
          </cell>
          <cell r="FW21">
            <v>130900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104</v>
          </cell>
          <cell r="E22">
            <v>0</v>
          </cell>
          <cell r="F22">
            <v>2721</v>
          </cell>
          <cell r="G22">
            <v>0</v>
          </cell>
          <cell r="H22">
            <v>632</v>
          </cell>
          <cell r="I22">
            <v>0</v>
          </cell>
          <cell r="J22">
            <v>0</v>
          </cell>
          <cell r="K22">
            <v>4400</v>
          </cell>
          <cell r="L22">
            <v>2800</v>
          </cell>
          <cell r="M22">
            <v>0</v>
          </cell>
          <cell r="N22">
            <v>48</v>
          </cell>
          <cell r="O22">
            <v>0</v>
          </cell>
          <cell r="P22">
            <v>4064</v>
          </cell>
          <cell r="Q22">
            <v>2857</v>
          </cell>
          <cell r="R22">
            <v>3</v>
          </cell>
          <cell r="S22">
            <v>250</v>
          </cell>
          <cell r="T22">
            <v>0</v>
          </cell>
          <cell r="U22">
            <v>0</v>
          </cell>
          <cell r="V22">
            <v>5103</v>
          </cell>
          <cell r="W22">
            <v>498</v>
          </cell>
          <cell r="X22">
            <v>0</v>
          </cell>
          <cell r="Y22">
            <v>10821</v>
          </cell>
          <cell r="Z22">
            <v>2079</v>
          </cell>
          <cell r="AA22">
            <v>0</v>
          </cell>
          <cell r="AB22">
            <v>16978</v>
          </cell>
          <cell r="AC22">
            <v>2805</v>
          </cell>
          <cell r="AD22">
            <v>2292</v>
          </cell>
          <cell r="AE22">
            <v>1431</v>
          </cell>
          <cell r="AF22">
            <v>1</v>
          </cell>
          <cell r="AG22">
            <v>0</v>
          </cell>
          <cell r="AH22">
            <v>545</v>
          </cell>
          <cell r="AI22">
            <v>9010</v>
          </cell>
          <cell r="AJ22">
            <v>635</v>
          </cell>
          <cell r="AK22">
            <v>2</v>
          </cell>
          <cell r="AL22">
            <v>0</v>
          </cell>
          <cell r="AM22">
            <v>0</v>
          </cell>
          <cell r="AN22">
            <v>3891</v>
          </cell>
          <cell r="AO22">
            <v>0</v>
          </cell>
          <cell r="AP22">
            <v>10908</v>
          </cell>
          <cell r="AQ22">
            <v>0</v>
          </cell>
          <cell r="AR22">
            <v>6824</v>
          </cell>
          <cell r="AS22">
            <v>4413</v>
          </cell>
          <cell r="AT22">
            <v>2593</v>
          </cell>
          <cell r="AU22">
            <v>8127</v>
          </cell>
          <cell r="AV22">
            <v>3134</v>
          </cell>
          <cell r="AW22">
            <v>2</v>
          </cell>
          <cell r="AX22">
            <v>6472</v>
          </cell>
          <cell r="AY22">
            <v>0</v>
          </cell>
          <cell r="AZ22">
            <v>11913</v>
          </cell>
          <cell r="BA22">
            <v>12844</v>
          </cell>
          <cell r="BB22">
            <v>35</v>
          </cell>
          <cell r="BC22">
            <v>4224</v>
          </cell>
          <cell r="BD22">
            <v>1798</v>
          </cell>
          <cell r="BE22">
            <v>21</v>
          </cell>
          <cell r="BF22">
            <v>0</v>
          </cell>
          <cell r="BG22">
            <v>15581</v>
          </cell>
          <cell r="BH22">
            <v>5806</v>
          </cell>
          <cell r="BI22">
            <v>4081</v>
          </cell>
          <cell r="BJ22">
            <v>9981</v>
          </cell>
          <cell r="BK22">
            <v>26541</v>
          </cell>
          <cell r="BL22">
            <v>14260</v>
          </cell>
          <cell r="BM22">
            <v>62386</v>
          </cell>
          <cell r="BN22">
            <v>6260</v>
          </cell>
          <cell r="BO22">
            <v>5922</v>
          </cell>
          <cell r="BP22">
            <v>11399</v>
          </cell>
          <cell r="BQ22">
            <v>9965</v>
          </cell>
          <cell r="BR22">
            <v>22129</v>
          </cell>
          <cell r="BS22">
            <v>33243</v>
          </cell>
          <cell r="BT22">
            <v>15581</v>
          </cell>
          <cell r="BU22">
            <v>27901</v>
          </cell>
          <cell r="BV22">
            <v>15137</v>
          </cell>
          <cell r="BW22">
            <v>11695</v>
          </cell>
          <cell r="BX22">
            <v>6823</v>
          </cell>
          <cell r="BY22">
            <v>23459</v>
          </cell>
          <cell r="BZ22">
            <v>9785</v>
          </cell>
          <cell r="CA22">
            <v>20712</v>
          </cell>
          <cell r="CB22">
            <v>35735</v>
          </cell>
          <cell r="CC22">
            <v>27163</v>
          </cell>
          <cell r="CD22">
            <v>36328</v>
          </cell>
          <cell r="CE22">
            <v>25341</v>
          </cell>
          <cell r="CF22">
            <v>41754</v>
          </cell>
          <cell r="CG22">
            <v>45400</v>
          </cell>
          <cell r="CH22">
            <v>13276</v>
          </cell>
          <cell r="CI22">
            <v>41567</v>
          </cell>
          <cell r="CJ22">
            <v>16325</v>
          </cell>
          <cell r="CK22">
            <v>10821</v>
          </cell>
          <cell r="CL22">
            <v>37434</v>
          </cell>
          <cell r="CM22">
            <v>23757</v>
          </cell>
          <cell r="CN22">
            <v>63807</v>
          </cell>
          <cell r="CO22">
            <v>16447</v>
          </cell>
          <cell r="CP22">
            <v>48300</v>
          </cell>
          <cell r="CQ22">
            <v>21507</v>
          </cell>
          <cell r="CR22">
            <v>7271</v>
          </cell>
          <cell r="CS22">
            <v>25046</v>
          </cell>
          <cell r="CT22">
            <v>44655</v>
          </cell>
          <cell r="CU22">
            <v>29642</v>
          </cell>
          <cell r="CV22">
            <v>5956</v>
          </cell>
          <cell r="CW22">
            <v>21415</v>
          </cell>
          <cell r="CX22">
            <v>14849</v>
          </cell>
          <cell r="CY22">
            <v>8931</v>
          </cell>
          <cell r="CZ22">
            <v>24338</v>
          </cell>
          <cell r="DA22">
            <v>7886</v>
          </cell>
          <cell r="DB22">
            <v>54201</v>
          </cell>
          <cell r="DC22">
            <v>22194</v>
          </cell>
          <cell r="DD22">
            <v>58813</v>
          </cell>
          <cell r="DE22">
            <v>12037</v>
          </cell>
          <cell r="DF22">
            <v>31115</v>
          </cell>
          <cell r="DG22">
            <v>28613</v>
          </cell>
          <cell r="DH22">
            <v>19658</v>
          </cell>
          <cell r="DI22">
            <v>11972</v>
          </cell>
          <cell r="DJ22">
            <v>46272</v>
          </cell>
          <cell r="DK22">
            <v>42232</v>
          </cell>
          <cell r="DL22">
            <v>41850</v>
          </cell>
          <cell r="DM22">
            <v>3401</v>
          </cell>
          <cell r="DN22">
            <v>12203</v>
          </cell>
          <cell r="DO22">
            <v>27792</v>
          </cell>
          <cell r="DP22">
            <v>32420</v>
          </cell>
          <cell r="DQ22">
            <v>33818</v>
          </cell>
          <cell r="DR22">
            <v>37418</v>
          </cell>
          <cell r="DS22">
            <v>4074</v>
          </cell>
          <cell r="DT22">
            <v>47917</v>
          </cell>
          <cell r="DU22">
            <v>36991</v>
          </cell>
          <cell r="DV22">
            <v>32315</v>
          </cell>
          <cell r="DW22">
            <v>30902</v>
          </cell>
          <cell r="DX22">
            <v>45844</v>
          </cell>
          <cell r="DY22">
            <v>28903</v>
          </cell>
          <cell r="DZ22">
            <v>25668</v>
          </cell>
          <cell r="EA22">
            <v>85855</v>
          </cell>
          <cell r="EB22">
            <v>54655</v>
          </cell>
          <cell r="EC22">
            <v>23965</v>
          </cell>
          <cell r="ED22">
            <v>156549</v>
          </cell>
          <cell r="EE22">
            <v>184015</v>
          </cell>
          <cell r="EF22">
            <v>315624</v>
          </cell>
          <cell r="EG22">
            <v>364357</v>
          </cell>
          <cell r="EH22">
            <v>311393</v>
          </cell>
          <cell r="EI22">
            <v>304332</v>
          </cell>
          <cell r="EJ22">
            <v>310472</v>
          </cell>
          <cell r="EK22">
            <v>110671</v>
          </cell>
          <cell r="EL22">
            <v>107272</v>
          </cell>
          <cell r="EM22">
            <v>168349</v>
          </cell>
          <cell r="EN22">
            <v>54781</v>
          </cell>
          <cell r="EO22">
            <v>127352</v>
          </cell>
          <cell r="EP22">
            <v>118133</v>
          </cell>
          <cell r="EQ22">
            <v>51504</v>
          </cell>
          <cell r="ER22">
            <v>73417</v>
          </cell>
          <cell r="ES22">
            <v>198302</v>
          </cell>
          <cell r="ET22">
            <v>272332</v>
          </cell>
          <cell r="EU22">
            <v>424996</v>
          </cell>
          <cell r="EV22">
            <v>247435</v>
          </cell>
          <cell r="EW22">
            <v>233770</v>
          </cell>
          <cell r="EX22">
            <v>191800</v>
          </cell>
          <cell r="EY22">
            <v>260812</v>
          </cell>
          <cell r="EZ22">
            <v>288962</v>
          </cell>
          <cell r="FA22">
            <v>189818</v>
          </cell>
          <cell r="FB22">
            <v>231984</v>
          </cell>
          <cell r="FC22">
            <v>213530</v>
          </cell>
          <cell r="FD22">
            <v>246539</v>
          </cell>
          <cell r="FE22">
            <v>38497</v>
          </cell>
          <cell r="FF22">
            <v>48715</v>
          </cell>
          <cell r="FG22">
            <v>44892</v>
          </cell>
          <cell r="FH22">
            <v>36921</v>
          </cell>
          <cell r="FI22">
            <v>56663</v>
          </cell>
          <cell r="FJ22">
            <v>24484</v>
          </cell>
          <cell r="FK22">
            <v>35196</v>
          </cell>
          <cell r="FL22">
            <v>36881</v>
          </cell>
          <cell r="FM22">
            <v>34969</v>
          </cell>
          <cell r="FN22">
            <v>49241</v>
          </cell>
          <cell r="FO22">
            <v>94141</v>
          </cell>
          <cell r="FP22">
            <v>75507</v>
          </cell>
          <cell r="FQ22">
            <v>139692</v>
          </cell>
          <cell r="FR22">
            <v>79301</v>
          </cell>
          <cell r="FS22">
            <v>48938</v>
          </cell>
          <cell r="FT22">
            <v>122154</v>
          </cell>
          <cell r="FU22">
            <v>107224</v>
          </cell>
          <cell r="FV22">
            <v>100345</v>
          </cell>
          <cell r="FW22">
            <v>132080</v>
          </cell>
          <cell r="FX22">
            <v>0</v>
          </cell>
          <cell r="FY22">
            <v>0</v>
          </cell>
        </row>
        <row r="23">
          <cell r="B23">
            <v>1839</v>
          </cell>
          <cell r="C23">
            <v>0</v>
          </cell>
          <cell r="D23">
            <v>0</v>
          </cell>
          <cell r="E23">
            <v>251</v>
          </cell>
          <cell r="F23">
            <v>45</v>
          </cell>
          <cell r="G23">
            <v>0</v>
          </cell>
          <cell r="H23">
            <v>0</v>
          </cell>
          <cell r="I23">
            <v>2193</v>
          </cell>
          <cell r="J23">
            <v>6250</v>
          </cell>
          <cell r="K23">
            <v>2368</v>
          </cell>
          <cell r="L23">
            <v>12524</v>
          </cell>
          <cell r="M23">
            <v>13677</v>
          </cell>
          <cell r="N23">
            <v>11823</v>
          </cell>
          <cell r="O23">
            <v>14432</v>
          </cell>
          <cell r="P23">
            <v>14996</v>
          </cell>
          <cell r="Q23">
            <v>6321</v>
          </cell>
          <cell r="R23">
            <v>12476</v>
          </cell>
          <cell r="S23">
            <v>14394</v>
          </cell>
          <cell r="T23">
            <v>12594</v>
          </cell>
          <cell r="U23">
            <v>14631</v>
          </cell>
          <cell r="V23">
            <v>8307</v>
          </cell>
          <cell r="W23">
            <v>14856</v>
          </cell>
          <cell r="X23">
            <v>17552</v>
          </cell>
          <cell r="Y23">
            <v>6324</v>
          </cell>
          <cell r="Z23">
            <v>12455</v>
          </cell>
          <cell r="AA23">
            <v>13758</v>
          </cell>
          <cell r="AB23">
            <v>15436</v>
          </cell>
          <cell r="AC23">
            <v>8566</v>
          </cell>
          <cell r="AD23">
            <v>11032</v>
          </cell>
          <cell r="AE23">
            <v>6549</v>
          </cell>
          <cell r="AF23">
            <v>17520</v>
          </cell>
          <cell r="AG23">
            <v>13747</v>
          </cell>
          <cell r="AH23">
            <v>16851</v>
          </cell>
          <cell r="AI23">
            <v>10925</v>
          </cell>
          <cell r="AJ23">
            <v>18468</v>
          </cell>
          <cell r="AK23">
            <v>19563</v>
          </cell>
          <cell r="AL23">
            <v>9886</v>
          </cell>
          <cell r="AM23">
            <v>28074</v>
          </cell>
          <cell r="AN23">
            <v>13293</v>
          </cell>
          <cell r="AO23">
            <v>18309</v>
          </cell>
          <cell r="AP23">
            <v>13796</v>
          </cell>
          <cell r="AQ23">
            <v>15025</v>
          </cell>
          <cell r="AR23">
            <v>10848</v>
          </cell>
          <cell r="AS23">
            <v>14326</v>
          </cell>
          <cell r="AT23">
            <v>19424</v>
          </cell>
          <cell r="AU23">
            <v>19283</v>
          </cell>
          <cell r="AV23">
            <v>27599</v>
          </cell>
          <cell r="AW23">
            <v>13270</v>
          </cell>
          <cell r="AX23">
            <v>22736</v>
          </cell>
          <cell r="AY23">
            <v>19648</v>
          </cell>
          <cell r="AZ23">
            <v>12469</v>
          </cell>
          <cell r="BA23">
            <v>19697</v>
          </cell>
          <cell r="BB23">
            <v>19723</v>
          </cell>
          <cell r="BC23">
            <v>16247</v>
          </cell>
          <cell r="BD23">
            <v>34660</v>
          </cell>
          <cell r="BE23">
            <v>17479</v>
          </cell>
          <cell r="BF23">
            <v>11110</v>
          </cell>
          <cell r="BG23">
            <v>22537</v>
          </cell>
          <cell r="BH23">
            <v>71678</v>
          </cell>
          <cell r="BI23">
            <v>68691</v>
          </cell>
          <cell r="BJ23">
            <v>100214</v>
          </cell>
          <cell r="BK23">
            <v>64558</v>
          </cell>
          <cell r="BL23">
            <v>10553</v>
          </cell>
          <cell r="BM23">
            <v>18381</v>
          </cell>
          <cell r="BN23">
            <v>10983</v>
          </cell>
          <cell r="BO23">
            <v>13309</v>
          </cell>
          <cell r="BP23">
            <v>15117</v>
          </cell>
          <cell r="BQ23">
            <v>15411</v>
          </cell>
          <cell r="BR23">
            <v>8931</v>
          </cell>
          <cell r="BS23">
            <v>27353</v>
          </cell>
          <cell r="BT23">
            <v>26532</v>
          </cell>
          <cell r="BU23">
            <v>38591</v>
          </cell>
          <cell r="BV23">
            <v>10667</v>
          </cell>
          <cell r="BW23">
            <v>10814</v>
          </cell>
          <cell r="BX23">
            <v>29194</v>
          </cell>
          <cell r="BY23">
            <v>21602</v>
          </cell>
          <cell r="BZ23">
            <v>11291</v>
          </cell>
          <cell r="CA23">
            <v>2834</v>
          </cell>
          <cell r="CB23">
            <v>11523</v>
          </cell>
          <cell r="CC23">
            <v>19804</v>
          </cell>
          <cell r="CD23">
            <v>35593</v>
          </cell>
          <cell r="CE23">
            <v>40992</v>
          </cell>
          <cell r="CF23">
            <v>11905</v>
          </cell>
          <cell r="CG23">
            <v>13829</v>
          </cell>
          <cell r="CH23">
            <v>5725</v>
          </cell>
          <cell r="CI23">
            <v>9222</v>
          </cell>
          <cell r="CJ23">
            <v>5652</v>
          </cell>
          <cell r="CK23">
            <v>8642</v>
          </cell>
          <cell r="CL23">
            <v>26424</v>
          </cell>
          <cell r="CM23">
            <v>8688</v>
          </cell>
          <cell r="CN23">
            <v>5740</v>
          </cell>
          <cell r="CO23">
            <v>8533</v>
          </cell>
          <cell r="CP23">
            <v>15816</v>
          </cell>
          <cell r="CQ23">
            <v>14814</v>
          </cell>
          <cell r="CR23">
            <v>10206</v>
          </cell>
          <cell r="CS23">
            <v>30351</v>
          </cell>
          <cell r="CT23">
            <v>6114</v>
          </cell>
          <cell r="CU23">
            <v>6253</v>
          </cell>
          <cell r="CV23">
            <v>12472</v>
          </cell>
          <cell r="CW23">
            <v>6247</v>
          </cell>
          <cell r="CX23">
            <v>10258</v>
          </cell>
          <cell r="CY23">
            <v>3061</v>
          </cell>
          <cell r="CZ23">
            <v>6079</v>
          </cell>
          <cell r="DA23">
            <v>4088</v>
          </cell>
          <cell r="DB23">
            <v>17553</v>
          </cell>
          <cell r="DC23">
            <v>6624</v>
          </cell>
          <cell r="DD23">
            <v>9864</v>
          </cell>
          <cell r="DE23">
            <v>11921</v>
          </cell>
          <cell r="DF23">
            <v>11425</v>
          </cell>
          <cell r="DG23">
            <v>4491</v>
          </cell>
          <cell r="DH23">
            <v>10307</v>
          </cell>
          <cell r="DI23">
            <v>14600</v>
          </cell>
          <cell r="DJ23">
            <v>17673</v>
          </cell>
          <cell r="DK23">
            <v>12361</v>
          </cell>
          <cell r="DL23">
            <v>9473</v>
          </cell>
          <cell r="DM23">
            <v>7605</v>
          </cell>
          <cell r="DN23">
            <v>31380</v>
          </cell>
          <cell r="DO23">
            <v>32095</v>
          </cell>
          <cell r="DP23">
            <v>20137</v>
          </cell>
          <cell r="DQ23">
            <v>9099</v>
          </cell>
          <cell r="DR23">
            <v>19023</v>
          </cell>
          <cell r="DS23">
            <v>13391</v>
          </cell>
          <cell r="DT23">
            <v>8218</v>
          </cell>
          <cell r="DU23">
            <v>10035</v>
          </cell>
          <cell r="DV23">
            <v>10229</v>
          </cell>
          <cell r="DW23">
            <v>31429</v>
          </cell>
          <cell r="DX23">
            <v>10807</v>
          </cell>
          <cell r="DY23">
            <v>34859</v>
          </cell>
          <cell r="DZ23">
            <v>31863</v>
          </cell>
          <cell r="EA23">
            <v>19178</v>
          </cell>
          <cell r="EB23">
            <v>14008</v>
          </cell>
          <cell r="EC23">
            <v>27694</v>
          </cell>
          <cell r="ED23">
            <v>13138</v>
          </cell>
          <cell r="EE23">
            <v>13198</v>
          </cell>
          <cell r="EF23">
            <v>9228</v>
          </cell>
          <cell r="EG23">
            <v>9653</v>
          </cell>
          <cell r="EH23">
            <v>3792</v>
          </cell>
          <cell r="EI23">
            <v>10659</v>
          </cell>
          <cell r="EJ23">
            <v>35011</v>
          </cell>
          <cell r="EK23">
            <v>44541</v>
          </cell>
          <cell r="EL23">
            <v>12775</v>
          </cell>
          <cell r="EM23">
            <v>10052</v>
          </cell>
          <cell r="EN23">
            <v>13838</v>
          </cell>
          <cell r="EO23">
            <v>15050</v>
          </cell>
          <cell r="EP23">
            <v>15871</v>
          </cell>
          <cell r="EQ23">
            <v>7567</v>
          </cell>
          <cell r="ER23">
            <v>8347</v>
          </cell>
          <cell r="ES23">
            <v>8306</v>
          </cell>
          <cell r="ET23">
            <v>15801</v>
          </cell>
          <cell r="EU23">
            <v>15025</v>
          </cell>
          <cell r="EV23">
            <v>41847</v>
          </cell>
          <cell r="EW23">
            <v>29506</v>
          </cell>
          <cell r="EX23">
            <v>89858</v>
          </cell>
          <cell r="EY23">
            <v>27064</v>
          </cell>
          <cell r="EZ23">
            <v>34383</v>
          </cell>
          <cell r="FA23">
            <v>21357</v>
          </cell>
          <cell r="FB23">
            <v>37959</v>
          </cell>
          <cell r="FC23">
            <v>25464</v>
          </cell>
          <cell r="FD23">
            <v>54297</v>
          </cell>
          <cell r="FE23">
            <v>31926</v>
          </cell>
          <cell r="FF23">
            <v>39222</v>
          </cell>
          <cell r="FG23">
            <v>24781</v>
          </cell>
          <cell r="FH23">
            <v>40665</v>
          </cell>
          <cell r="FI23">
            <v>42017</v>
          </cell>
          <cell r="FJ23">
            <v>32272</v>
          </cell>
          <cell r="FK23">
            <v>44606</v>
          </cell>
          <cell r="FL23">
            <v>48473</v>
          </cell>
          <cell r="FM23">
            <v>16097</v>
          </cell>
          <cell r="FN23">
            <v>56664</v>
          </cell>
          <cell r="FO23">
            <v>16502</v>
          </cell>
          <cell r="FP23">
            <v>31100</v>
          </cell>
          <cell r="FQ23">
            <v>40519</v>
          </cell>
          <cell r="FR23">
            <v>38443</v>
          </cell>
          <cell r="FS23">
            <v>25576</v>
          </cell>
          <cell r="FT23">
            <v>46593</v>
          </cell>
          <cell r="FU23">
            <v>22627</v>
          </cell>
          <cell r="FV23">
            <v>39758</v>
          </cell>
          <cell r="FW23">
            <v>35109</v>
          </cell>
          <cell r="FX23">
            <v>0</v>
          </cell>
          <cell r="FY23">
            <v>0</v>
          </cell>
        </row>
        <row r="24">
          <cell r="B24">
            <v>24</v>
          </cell>
          <cell r="C24">
            <v>0</v>
          </cell>
          <cell r="D24">
            <v>2583</v>
          </cell>
          <cell r="E24">
            <v>2065</v>
          </cell>
          <cell r="F24">
            <v>919</v>
          </cell>
          <cell r="G24">
            <v>916</v>
          </cell>
          <cell r="H24">
            <v>0</v>
          </cell>
          <cell r="I24">
            <v>815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277</v>
          </cell>
          <cell r="P24">
            <v>460</v>
          </cell>
          <cell r="Q24">
            <v>2257</v>
          </cell>
          <cell r="R24">
            <v>3372</v>
          </cell>
          <cell r="S24">
            <v>0</v>
          </cell>
          <cell r="T24">
            <v>1469</v>
          </cell>
          <cell r="U24">
            <v>315</v>
          </cell>
          <cell r="V24">
            <v>0</v>
          </cell>
          <cell r="W24">
            <v>657</v>
          </cell>
          <cell r="X24">
            <v>1554</v>
          </cell>
          <cell r="Y24">
            <v>0</v>
          </cell>
          <cell r="Z24">
            <v>0</v>
          </cell>
          <cell r="AA24">
            <v>2584</v>
          </cell>
          <cell r="AB24">
            <v>160</v>
          </cell>
          <cell r="AC24">
            <v>631</v>
          </cell>
          <cell r="AD24">
            <v>1</v>
          </cell>
          <cell r="AE24">
            <v>0</v>
          </cell>
          <cell r="AF24">
            <v>86</v>
          </cell>
          <cell r="AG24">
            <v>0</v>
          </cell>
          <cell r="AH24">
            <v>0</v>
          </cell>
          <cell r="AI24">
            <v>307</v>
          </cell>
          <cell r="AJ24">
            <v>0</v>
          </cell>
          <cell r="AK24">
            <v>0</v>
          </cell>
          <cell r="AL24">
            <v>725</v>
          </cell>
          <cell r="AM24">
            <v>0</v>
          </cell>
          <cell r="AN24">
            <v>0</v>
          </cell>
          <cell r="AO24">
            <v>697</v>
          </cell>
          <cell r="AP24">
            <v>0</v>
          </cell>
          <cell r="AQ24">
            <v>0</v>
          </cell>
          <cell r="AR24">
            <v>2449</v>
          </cell>
          <cell r="AS24">
            <v>0</v>
          </cell>
          <cell r="AT24">
            <v>0</v>
          </cell>
          <cell r="AU24">
            <v>142</v>
          </cell>
          <cell r="AV24">
            <v>0</v>
          </cell>
          <cell r="AW24">
            <v>0</v>
          </cell>
          <cell r="AX24">
            <v>8445</v>
          </cell>
          <cell r="AY24">
            <v>16718</v>
          </cell>
          <cell r="AZ24">
            <v>13916</v>
          </cell>
          <cell r="BA24">
            <v>8020</v>
          </cell>
          <cell r="BB24">
            <v>35957</v>
          </cell>
          <cell r="BC24">
            <v>25960</v>
          </cell>
          <cell r="BD24">
            <v>0</v>
          </cell>
          <cell r="BE24">
            <v>1258</v>
          </cell>
          <cell r="BF24">
            <v>17376</v>
          </cell>
          <cell r="BG24">
            <v>2700</v>
          </cell>
          <cell r="BH24">
            <v>16786</v>
          </cell>
          <cell r="BI24">
            <v>33963</v>
          </cell>
          <cell r="BJ24">
            <v>92</v>
          </cell>
          <cell r="BK24">
            <v>0</v>
          </cell>
          <cell r="BL24">
            <v>0</v>
          </cell>
          <cell r="BM24">
            <v>318</v>
          </cell>
          <cell r="BN24">
            <v>0</v>
          </cell>
          <cell r="BO24">
            <v>0</v>
          </cell>
          <cell r="BP24">
            <v>0</v>
          </cell>
          <cell r="BQ24">
            <v>507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56</v>
          </cell>
          <cell r="BX24">
            <v>198</v>
          </cell>
          <cell r="BY24">
            <v>2875</v>
          </cell>
          <cell r="BZ24">
            <v>9</v>
          </cell>
          <cell r="CA24">
            <v>198</v>
          </cell>
          <cell r="CB24">
            <v>546</v>
          </cell>
          <cell r="CC24">
            <v>0</v>
          </cell>
          <cell r="CD24">
            <v>0</v>
          </cell>
          <cell r="CE24">
            <v>184</v>
          </cell>
          <cell r="CF24">
            <v>0</v>
          </cell>
          <cell r="CG24">
            <v>0</v>
          </cell>
          <cell r="CH24">
            <v>0</v>
          </cell>
          <cell r="CI24">
            <v>232</v>
          </cell>
          <cell r="CJ24">
            <v>0</v>
          </cell>
          <cell r="CK24">
            <v>277</v>
          </cell>
          <cell r="CL24">
            <v>0</v>
          </cell>
          <cell r="CM24">
            <v>0</v>
          </cell>
          <cell r="CN24">
            <v>0</v>
          </cell>
          <cell r="CO24">
            <v>1460</v>
          </cell>
          <cell r="CP24">
            <v>0</v>
          </cell>
          <cell r="CQ24">
            <v>1080</v>
          </cell>
          <cell r="CR24">
            <v>1300</v>
          </cell>
          <cell r="CS24">
            <v>438</v>
          </cell>
          <cell r="CT24">
            <v>1410</v>
          </cell>
          <cell r="CU24">
            <v>730</v>
          </cell>
          <cell r="CV24">
            <v>876</v>
          </cell>
          <cell r="CW24">
            <v>270</v>
          </cell>
          <cell r="CX24">
            <v>126</v>
          </cell>
          <cell r="CY24">
            <v>325</v>
          </cell>
          <cell r="CZ24">
            <v>756</v>
          </cell>
          <cell r="DA24">
            <v>0</v>
          </cell>
          <cell r="DB24">
            <v>2844</v>
          </cell>
          <cell r="DC24">
            <v>1260</v>
          </cell>
          <cell r="DD24">
            <v>218</v>
          </cell>
          <cell r="DE24">
            <v>119</v>
          </cell>
          <cell r="DF24">
            <v>0</v>
          </cell>
          <cell r="DG24">
            <v>0</v>
          </cell>
          <cell r="DH24">
            <v>4589</v>
          </cell>
          <cell r="DI24">
            <v>1836</v>
          </cell>
          <cell r="DJ24">
            <v>3104</v>
          </cell>
          <cell r="DK24">
            <v>2924</v>
          </cell>
          <cell r="DL24">
            <v>2132</v>
          </cell>
          <cell r="DM24">
            <v>3317</v>
          </cell>
          <cell r="DN24">
            <v>1338</v>
          </cell>
          <cell r="DO24">
            <v>2619</v>
          </cell>
          <cell r="DP24">
            <v>11516</v>
          </cell>
          <cell r="DQ24">
            <v>1457</v>
          </cell>
          <cell r="DR24">
            <v>0</v>
          </cell>
          <cell r="DS24">
            <v>699</v>
          </cell>
          <cell r="DT24">
            <v>3187</v>
          </cell>
          <cell r="DU24">
            <v>1823</v>
          </cell>
          <cell r="DV24">
            <v>1705</v>
          </cell>
          <cell r="DW24">
            <v>1154</v>
          </cell>
          <cell r="DX24">
            <v>799</v>
          </cell>
          <cell r="DY24">
            <v>247</v>
          </cell>
          <cell r="DZ24">
            <v>460</v>
          </cell>
          <cell r="EA24">
            <v>176</v>
          </cell>
          <cell r="EB24">
            <v>376</v>
          </cell>
          <cell r="EC24">
            <v>381</v>
          </cell>
          <cell r="ED24">
            <v>9207</v>
          </cell>
          <cell r="EE24">
            <v>795</v>
          </cell>
          <cell r="EF24">
            <v>2170</v>
          </cell>
          <cell r="EG24">
            <v>5156</v>
          </cell>
          <cell r="EH24">
            <v>1959</v>
          </cell>
          <cell r="EI24">
            <v>1141</v>
          </cell>
          <cell r="EJ24">
            <v>1439</v>
          </cell>
          <cell r="EK24">
            <v>1824</v>
          </cell>
          <cell r="EL24">
            <v>0</v>
          </cell>
          <cell r="EM24">
            <v>1089</v>
          </cell>
          <cell r="EN24">
            <v>30</v>
          </cell>
          <cell r="EO24">
            <v>14001</v>
          </cell>
          <cell r="EP24">
            <v>6286</v>
          </cell>
          <cell r="EQ24">
            <v>4780</v>
          </cell>
          <cell r="ER24">
            <v>1259</v>
          </cell>
          <cell r="ES24">
            <v>320</v>
          </cell>
          <cell r="ET24">
            <v>2582</v>
          </cell>
          <cell r="EU24">
            <v>12527</v>
          </cell>
          <cell r="EV24">
            <v>148</v>
          </cell>
          <cell r="EW24">
            <v>1496</v>
          </cell>
          <cell r="EX24">
            <v>428</v>
          </cell>
          <cell r="EY24">
            <v>989</v>
          </cell>
          <cell r="EZ24">
            <v>91</v>
          </cell>
          <cell r="FA24">
            <v>4400</v>
          </cell>
          <cell r="FB24">
            <v>10246</v>
          </cell>
          <cell r="FC24">
            <v>519</v>
          </cell>
          <cell r="FD24">
            <v>542</v>
          </cell>
          <cell r="FE24">
            <v>1681</v>
          </cell>
          <cell r="FF24">
            <v>355</v>
          </cell>
          <cell r="FG24">
            <v>10653</v>
          </cell>
          <cell r="FH24">
            <v>78</v>
          </cell>
          <cell r="FI24">
            <v>0</v>
          </cell>
          <cell r="FJ24">
            <v>790</v>
          </cell>
          <cell r="FK24">
            <v>1566</v>
          </cell>
          <cell r="FL24">
            <v>0</v>
          </cell>
          <cell r="FM24">
            <v>919</v>
          </cell>
          <cell r="FN24">
            <v>5618</v>
          </cell>
          <cell r="FO24">
            <v>0</v>
          </cell>
          <cell r="FP24">
            <v>1720</v>
          </cell>
          <cell r="FQ24">
            <v>1970</v>
          </cell>
          <cell r="FR24">
            <v>4641</v>
          </cell>
          <cell r="FS24">
            <v>0</v>
          </cell>
          <cell r="FT24">
            <v>1473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5591</v>
          </cell>
          <cell r="C25">
            <v>16024</v>
          </cell>
          <cell r="D25">
            <v>8027</v>
          </cell>
          <cell r="E25">
            <v>13720</v>
          </cell>
          <cell r="F25">
            <v>11233</v>
          </cell>
          <cell r="G25">
            <v>7324</v>
          </cell>
          <cell r="H25">
            <v>9987</v>
          </cell>
          <cell r="I25">
            <v>7095</v>
          </cell>
          <cell r="J25">
            <v>6623</v>
          </cell>
          <cell r="K25">
            <v>10680</v>
          </cell>
          <cell r="L25">
            <v>4954</v>
          </cell>
          <cell r="M25">
            <v>9207</v>
          </cell>
          <cell r="N25">
            <v>7767</v>
          </cell>
          <cell r="O25">
            <v>7503</v>
          </cell>
          <cell r="P25">
            <v>7922</v>
          </cell>
          <cell r="Q25">
            <v>6724</v>
          </cell>
          <cell r="R25">
            <v>6371</v>
          </cell>
          <cell r="S25">
            <v>11262</v>
          </cell>
          <cell r="T25">
            <v>2603</v>
          </cell>
          <cell r="U25">
            <v>6985</v>
          </cell>
          <cell r="V25">
            <v>9615</v>
          </cell>
          <cell r="W25">
            <v>4578</v>
          </cell>
          <cell r="X25">
            <v>8706</v>
          </cell>
          <cell r="Y25">
            <v>6740</v>
          </cell>
          <cell r="Z25">
            <v>0</v>
          </cell>
          <cell r="AA25">
            <v>4317</v>
          </cell>
          <cell r="AB25">
            <v>5577</v>
          </cell>
          <cell r="AC25">
            <v>126</v>
          </cell>
          <cell r="AD25">
            <v>1622</v>
          </cell>
          <cell r="AE25">
            <v>712</v>
          </cell>
          <cell r="AF25">
            <v>27</v>
          </cell>
          <cell r="AG25">
            <v>2683</v>
          </cell>
          <cell r="AH25">
            <v>1947</v>
          </cell>
          <cell r="AI25">
            <v>7254</v>
          </cell>
          <cell r="AJ25">
            <v>6583</v>
          </cell>
          <cell r="AK25">
            <v>386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10095</v>
          </cell>
          <cell r="AS25">
            <v>4036</v>
          </cell>
          <cell r="AT25">
            <v>8872</v>
          </cell>
          <cell r="AU25">
            <v>4768</v>
          </cell>
          <cell r="AV25">
            <v>8291</v>
          </cell>
          <cell r="AW25">
            <v>13521</v>
          </cell>
          <cell r="AX25">
            <v>8772</v>
          </cell>
          <cell r="AY25">
            <v>2237</v>
          </cell>
          <cell r="AZ25">
            <v>4386</v>
          </cell>
          <cell r="BA25">
            <v>0</v>
          </cell>
          <cell r="BB25">
            <v>901</v>
          </cell>
          <cell r="BC25">
            <v>0</v>
          </cell>
          <cell r="BD25">
            <v>4853</v>
          </cell>
          <cell r="BE25">
            <v>20832</v>
          </cell>
          <cell r="BF25">
            <v>51252</v>
          </cell>
          <cell r="BG25">
            <v>48786</v>
          </cell>
          <cell r="BH25">
            <v>43898</v>
          </cell>
          <cell r="BI25">
            <v>19679</v>
          </cell>
          <cell r="BJ25">
            <v>21543</v>
          </cell>
          <cell r="BK25">
            <v>9578</v>
          </cell>
          <cell r="BL25">
            <v>13584</v>
          </cell>
          <cell r="BM25">
            <v>9590</v>
          </cell>
          <cell r="BN25">
            <v>4584</v>
          </cell>
          <cell r="BO25">
            <v>35463</v>
          </cell>
          <cell r="BP25">
            <v>13915</v>
          </cell>
          <cell r="BQ25">
            <v>42738</v>
          </cell>
          <cell r="BR25">
            <v>29452</v>
          </cell>
          <cell r="BS25">
            <v>37681</v>
          </cell>
          <cell r="BT25">
            <v>91350</v>
          </cell>
          <cell r="BU25">
            <v>56867</v>
          </cell>
          <cell r="BV25">
            <v>19844</v>
          </cell>
          <cell r="BW25">
            <v>53981</v>
          </cell>
          <cell r="BX25">
            <v>15646</v>
          </cell>
          <cell r="BY25">
            <v>16410</v>
          </cell>
          <cell r="BZ25">
            <v>5099</v>
          </cell>
          <cell r="CA25">
            <v>129</v>
          </cell>
          <cell r="CB25">
            <v>24685</v>
          </cell>
          <cell r="CC25">
            <v>1391</v>
          </cell>
          <cell r="CD25">
            <v>46297</v>
          </cell>
          <cell r="CE25">
            <v>183</v>
          </cell>
          <cell r="CF25">
            <v>8864</v>
          </cell>
          <cell r="CG25">
            <v>6760</v>
          </cell>
          <cell r="CH25">
            <v>123</v>
          </cell>
          <cell r="CI25">
            <v>34463</v>
          </cell>
          <cell r="CJ25">
            <v>214</v>
          </cell>
          <cell r="CK25">
            <v>1603</v>
          </cell>
          <cell r="CL25">
            <v>10926</v>
          </cell>
          <cell r="CM25">
            <v>1872</v>
          </cell>
          <cell r="CN25">
            <v>0</v>
          </cell>
          <cell r="CO25">
            <v>3797</v>
          </cell>
          <cell r="CP25">
            <v>6512</v>
          </cell>
          <cell r="CQ25">
            <v>40403</v>
          </cell>
          <cell r="CR25">
            <v>5297</v>
          </cell>
          <cell r="CS25">
            <v>15272</v>
          </cell>
          <cell r="CT25">
            <v>13955</v>
          </cell>
          <cell r="CU25">
            <v>26176</v>
          </cell>
          <cell r="CV25">
            <v>45806</v>
          </cell>
          <cell r="CW25">
            <v>798</v>
          </cell>
          <cell r="CX25">
            <v>37617</v>
          </cell>
          <cell r="CY25">
            <v>8738</v>
          </cell>
          <cell r="CZ25">
            <v>8416</v>
          </cell>
          <cell r="DA25">
            <v>5105</v>
          </cell>
          <cell r="DB25">
            <v>11119</v>
          </cell>
          <cell r="DC25">
            <v>43230</v>
          </cell>
          <cell r="DD25">
            <v>6505</v>
          </cell>
          <cell r="DE25">
            <v>0</v>
          </cell>
          <cell r="DF25">
            <v>1253</v>
          </cell>
          <cell r="DG25">
            <v>9594</v>
          </cell>
          <cell r="DH25">
            <v>410</v>
          </cell>
          <cell r="DI25">
            <v>35892</v>
          </cell>
          <cell r="DJ25">
            <v>20205</v>
          </cell>
          <cell r="DK25">
            <v>4406</v>
          </cell>
          <cell r="DL25">
            <v>8547</v>
          </cell>
          <cell r="DM25">
            <v>2339</v>
          </cell>
          <cell r="DN25">
            <v>163</v>
          </cell>
          <cell r="DO25">
            <v>180</v>
          </cell>
          <cell r="DP25">
            <v>7423</v>
          </cell>
          <cell r="DQ25">
            <v>9320</v>
          </cell>
          <cell r="DR25">
            <v>4969</v>
          </cell>
          <cell r="DS25">
            <v>574</v>
          </cell>
          <cell r="DT25">
            <v>0</v>
          </cell>
          <cell r="DU25">
            <v>0</v>
          </cell>
          <cell r="DV25">
            <v>0</v>
          </cell>
          <cell r="DW25">
            <v>12006</v>
          </cell>
          <cell r="DX25">
            <v>0</v>
          </cell>
          <cell r="DY25">
            <v>234</v>
          </cell>
          <cell r="DZ25">
            <v>0</v>
          </cell>
          <cell r="EA25">
            <v>537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1284</v>
          </cell>
          <cell r="EG25">
            <v>0</v>
          </cell>
          <cell r="EH25">
            <v>1157</v>
          </cell>
          <cell r="EI25">
            <v>0</v>
          </cell>
          <cell r="EJ25">
            <v>3403</v>
          </cell>
          <cell r="EK25">
            <v>986</v>
          </cell>
          <cell r="EL25">
            <v>0</v>
          </cell>
          <cell r="EM25">
            <v>116</v>
          </cell>
          <cell r="EN25">
            <v>1614</v>
          </cell>
          <cell r="EO25">
            <v>0</v>
          </cell>
          <cell r="EP25">
            <v>0</v>
          </cell>
          <cell r="EQ25">
            <v>0</v>
          </cell>
          <cell r="ER25">
            <v>45</v>
          </cell>
          <cell r="ES25">
            <v>5577</v>
          </cell>
          <cell r="ET25">
            <v>522</v>
          </cell>
          <cell r="EU25">
            <v>2173</v>
          </cell>
          <cell r="EV25">
            <v>2723</v>
          </cell>
          <cell r="EW25">
            <v>10025</v>
          </cell>
          <cell r="EX25">
            <v>3580</v>
          </cell>
          <cell r="EY25">
            <v>639</v>
          </cell>
          <cell r="EZ25">
            <v>2095</v>
          </cell>
          <cell r="FA25">
            <v>433</v>
          </cell>
          <cell r="FB25">
            <v>0</v>
          </cell>
          <cell r="FC25">
            <v>0</v>
          </cell>
          <cell r="FD25">
            <v>1267</v>
          </cell>
          <cell r="FE25">
            <v>3011</v>
          </cell>
          <cell r="FF25">
            <v>3712</v>
          </cell>
          <cell r="FG25">
            <v>2646</v>
          </cell>
          <cell r="FH25">
            <v>8054</v>
          </cell>
          <cell r="FI25">
            <v>4269</v>
          </cell>
          <cell r="FJ25">
            <v>2715</v>
          </cell>
          <cell r="FK25">
            <v>6539</v>
          </cell>
          <cell r="FL25">
            <v>744</v>
          </cell>
          <cell r="FM25">
            <v>7556</v>
          </cell>
          <cell r="FN25">
            <v>0</v>
          </cell>
          <cell r="FO25">
            <v>4488</v>
          </cell>
          <cell r="FP25">
            <v>46</v>
          </cell>
          <cell r="FQ25">
            <v>325</v>
          </cell>
          <cell r="FR25">
            <v>0</v>
          </cell>
          <cell r="FS25">
            <v>0</v>
          </cell>
          <cell r="FT25">
            <v>6106</v>
          </cell>
          <cell r="FU25">
            <v>3618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11039</v>
          </cell>
          <cell r="C26">
            <v>7803</v>
          </cell>
          <cell r="D26">
            <v>17813</v>
          </cell>
          <cell r="E26">
            <v>64101</v>
          </cell>
          <cell r="F26">
            <v>24920</v>
          </cell>
          <cell r="G26">
            <v>6152</v>
          </cell>
          <cell r="H26">
            <v>2250</v>
          </cell>
          <cell r="I26">
            <v>6158</v>
          </cell>
          <cell r="J26">
            <v>1260</v>
          </cell>
          <cell r="K26">
            <v>35220</v>
          </cell>
          <cell r="L26">
            <v>1346</v>
          </cell>
          <cell r="M26">
            <v>17828</v>
          </cell>
          <cell r="N26">
            <v>107546</v>
          </cell>
          <cell r="O26">
            <v>47016</v>
          </cell>
          <cell r="P26">
            <v>59447</v>
          </cell>
          <cell r="Q26">
            <v>21591</v>
          </cell>
          <cell r="R26">
            <v>17626</v>
          </cell>
          <cell r="S26">
            <v>2113</v>
          </cell>
          <cell r="T26">
            <v>6194</v>
          </cell>
          <cell r="U26">
            <v>85893</v>
          </cell>
          <cell r="V26">
            <v>190833</v>
          </cell>
          <cell r="W26">
            <v>95931</v>
          </cell>
          <cell r="X26">
            <v>75767</v>
          </cell>
          <cell r="Y26">
            <v>69479</v>
          </cell>
          <cell r="Z26">
            <v>3677</v>
          </cell>
          <cell r="AA26">
            <v>105564</v>
          </cell>
          <cell r="AB26">
            <v>855</v>
          </cell>
          <cell r="AC26">
            <v>238</v>
          </cell>
          <cell r="AD26">
            <v>3124</v>
          </cell>
          <cell r="AE26">
            <v>7622</v>
          </cell>
          <cell r="AF26">
            <v>1707</v>
          </cell>
          <cell r="AG26">
            <v>409</v>
          </cell>
          <cell r="AH26">
            <v>1241</v>
          </cell>
          <cell r="AI26">
            <v>7404</v>
          </cell>
          <cell r="AJ26">
            <v>377695</v>
          </cell>
          <cell r="AK26">
            <v>257412</v>
          </cell>
          <cell r="AL26">
            <v>553099</v>
          </cell>
          <cell r="AM26">
            <v>239027</v>
          </cell>
          <cell r="AN26">
            <v>157033</v>
          </cell>
          <cell r="AO26">
            <v>9379</v>
          </cell>
          <cell r="AP26">
            <v>4043</v>
          </cell>
          <cell r="AQ26">
            <v>3543</v>
          </cell>
          <cell r="AR26">
            <v>26990</v>
          </cell>
          <cell r="AS26">
            <v>5959</v>
          </cell>
          <cell r="AT26">
            <v>27255</v>
          </cell>
          <cell r="AU26">
            <v>2214</v>
          </cell>
          <cell r="AV26">
            <v>7932</v>
          </cell>
          <cell r="AW26">
            <v>4608</v>
          </cell>
          <cell r="AX26">
            <v>8967</v>
          </cell>
          <cell r="AY26">
            <v>13303</v>
          </cell>
          <cell r="AZ26">
            <v>12177</v>
          </cell>
          <cell r="BA26">
            <v>30633</v>
          </cell>
          <cell r="BB26">
            <v>7197</v>
          </cell>
          <cell r="BC26">
            <v>6441</v>
          </cell>
          <cell r="BD26">
            <v>23703</v>
          </cell>
          <cell r="BE26">
            <v>7201</v>
          </cell>
          <cell r="BF26">
            <v>4879</v>
          </cell>
          <cell r="BG26">
            <v>8214</v>
          </cell>
          <cell r="BH26">
            <v>12107</v>
          </cell>
          <cell r="BI26">
            <v>21958</v>
          </cell>
          <cell r="BJ26">
            <v>34304</v>
          </cell>
          <cell r="BK26">
            <v>17142</v>
          </cell>
          <cell r="BL26">
            <v>25033</v>
          </cell>
          <cell r="BM26">
            <v>10420</v>
          </cell>
          <cell r="BN26">
            <v>647844</v>
          </cell>
          <cell r="BO26">
            <v>351133</v>
          </cell>
          <cell r="BP26">
            <v>126956</v>
          </cell>
          <cell r="BQ26">
            <v>300719</v>
          </cell>
          <cell r="BR26">
            <v>3123</v>
          </cell>
          <cell r="BS26">
            <v>73332</v>
          </cell>
          <cell r="BT26">
            <v>13229</v>
          </cell>
          <cell r="BU26">
            <v>11965</v>
          </cell>
          <cell r="BV26">
            <v>644628</v>
          </cell>
          <cell r="BW26">
            <v>14674</v>
          </cell>
          <cell r="BX26">
            <v>484572</v>
          </cell>
          <cell r="BY26">
            <v>41708</v>
          </cell>
          <cell r="BZ26">
            <v>389</v>
          </cell>
          <cell r="CA26">
            <v>5338</v>
          </cell>
          <cell r="CB26">
            <v>4642</v>
          </cell>
          <cell r="CC26">
            <v>7921</v>
          </cell>
          <cell r="CD26">
            <v>24084</v>
          </cell>
          <cell r="CE26">
            <v>17156</v>
          </cell>
          <cell r="CF26">
            <v>475902</v>
          </cell>
          <cell r="CG26">
            <v>8237</v>
          </cell>
          <cell r="CH26">
            <v>630</v>
          </cell>
          <cell r="CI26">
            <v>14754</v>
          </cell>
          <cell r="CJ26">
            <v>5769</v>
          </cell>
          <cell r="CK26">
            <v>29745</v>
          </cell>
          <cell r="CL26">
            <v>9802</v>
          </cell>
          <cell r="CM26">
            <v>3248</v>
          </cell>
          <cell r="CN26">
            <v>7739</v>
          </cell>
          <cell r="CO26">
            <v>4445</v>
          </cell>
          <cell r="CP26">
            <v>114353</v>
          </cell>
          <cell r="CQ26">
            <v>113135</v>
          </cell>
          <cell r="CR26">
            <v>65910</v>
          </cell>
          <cell r="CS26">
            <v>14046</v>
          </cell>
          <cell r="CT26">
            <v>12623</v>
          </cell>
          <cell r="CU26">
            <v>57123</v>
          </cell>
          <cell r="CV26">
            <v>14502</v>
          </cell>
          <cell r="CW26">
            <v>14573</v>
          </cell>
          <cell r="CX26">
            <v>22954</v>
          </cell>
          <cell r="CY26">
            <v>37416</v>
          </cell>
          <cell r="CZ26">
            <v>9177</v>
          </cell>
          <cell r="DA26">
            <v>6782</v>
          </cell>
          <cell r="DB26">
            <v>8852</v>
          </cell>
          <cell r="DC26">
            <v>40923</v>
          </cell>
          <cell r="DD26">
            <v>13372</v>
          </cell>
          <cell r="DE26">
            <v>16898</v>
          </cell>
          <cell r="DF26">
            <v>10269</v>
          </cell>
          <cell r="DG26">
            <v>20368</v>
          </cell>
          <cell r="DH26">
            <v>15532</v>
          </cell>
          <cell r="DI26">
            <v>7786</v>
          </cell>
          <cell r="DJ26">
            <v>13169</v>
          </cell>
          <cell r="DK26">
            <v>21756</v>
          </cell>
          <cell r="DL26">
            <v>21949</v>
          </cell>
          <cell r="DM26">
            <v>8450</v>
          </cell>
          <cell r="DN26">
            <v>14045</v>
          </cell>
          <cell r="DO26">
            <v>112858</v>
          </cell>
          <cell r="DP26">
            <v>7742</v>
          </cell>
          <cell r="DQ26">
            <v>9862</v>
          </cell>
          <cell r="DR26">
            <v>17359</v>
          </cell>
          <cell r="DS26">
            <v>64170</v>
          </cell>
          <cell r="DT26">
            <v>8968</v>
          </cell>
          <cell r="DU26">
            <v>13624</v>
          </cell>
          <cell r="DV26">
            <v>21054</v>
          </cell>
          <cell r="DW26">
            <v>14380</v>
          </cell>
          <cell r="DX26">
            <v>7144</v>
          </cell>
          <cell r="DY26">
            <v>27979</v>
          </cell>
          <cell r="DZ26">
            <v>4506</v>
          </cell>
          <cell r="EA26">
            <v>56261</v>
          </cell>
          <cell r="EB26">
            <v>131723</v>
          </cell>
          <cell r="EC26">
            <v>31194</v>
          </cell>
          <cell r="ED26">
            <v>15763</v>
          </cell>
          <cell r="EE26">
            <v>116594</v>
          </cell>
          <cell r="EF26">
            <v>33186</v>
          </cell>
          <cell r="EG26">
            <v>39452</v>
          </cell>
          <cell r="EH26">
            <v>15135</v>
          </cell>
          <cell r="EI26">
            <v>3917</v>
          </cell>
          <cell r="EJ26">
            <v>66517</v>
          </cell>
          <cell r="EK26">
            <v>5406</v>
          </cell>
          <cell r="EL26">
            <v>40106</v>
          </cell>
          <cell r="EM26">
            <v>30485</v>
          </cell>
          <cell r="EN26">
            <v>18124</v>
          </cell>
          <cell r="EO26">
            <v>33774</v>
          </cell>
          <cell r="EP26">
            <v>50323</v>
          </cell>
          <cell r="EQ26">
            <v>10807</v>
          </cell>
          <cell r="ER26">
            <v>16392</v>
          </cell>
          <cell r="ES26">
            <v>8055</v>
          </cell>
          <cell r="ET26">
            <v>39518</v>
          </cell>
          <cell r="EU26">
            <v>15893</v>
          </cell>
          <cell r="EV26">
            <v>36333</v>
          </cell>
          <cell r="EW26">
            <v>16287</v>
          </cell>
          <cell r="EX26">
            <v>13300</v>
          </cell>
          <cell r="EY26">
            <v>7842</v>
          </cell>
          <cell r="EZ26">
            <v>16188</v>
          </cell>
          <cell r="FA26">
            <v>8627</v>
          </cell>
          <cell r="FB26">
            <v>35422</v>
          </cell>
          <cell r="FC26">
            <v>44771</v>
          </cell>
          <cell r="FD26">
            <v>12931</v>
          </cell>
          <cell r="FE26">
            <v>13199</v>
          </cell>
          <cell r="FF26">
            <v>8286</v>
          </cell>
          <cell r="FG26">
            <v>8973</v>
          </cell>
          <cell r="FH26">
            <v>4143</v>
          </cell>
          <cell r="FI26">
            <v>5196</v>
          </cell>
          <cell r="FJ26">
            <v>5397</v>
          </cell>
          <cell r="FK26">
            <v>32643</v>
          </cell>
          <cell r="FL26">
            <v>31242</v>
          </cell>
          <cell r="FM26">
            <v>9075</v>
          </cell>
          <cell r="FN26">
            <v>13515</v>
          </cell>
          <cell r="FO26">
            <v>40640</v>
          </cell>
          <cell r="FP26">
            <v>234705</v>
          </cell>
          <cell r="FQ26">
            <v>47882</v>
          </cell>
          <cell r="FR26">
            <v>42373</v>
          </cell>
          <cell r="FS26">
            <v>36799</v>
          </cell>
          <cell r="FT26">
            <v>20717</v>
          </cell>
          <cell r="FU26">
            <v>67015</v>
          </cell>
          <cell r="FV26">
            <v>216380</v>
          </cell>
          <cell r="FW26">
            <v>14632</v>
          </cell>
          <cell r="FX26">
            <v>0</v>
          </cell>
          <cell r="FY26">
            <v>0</v>
          </cell>
        </row>
        <row r="27">
          <cell r="B27">
            <v>273053</v>
          </cell>
          <cell r="C27">
            <v>241681</v>
          </cell>
          <cell r="D27">
            <v>334807</v>
          </cell>
          <cell r="E27">
            <v>280507</v>
          </cell>
          <cell r="F27">
            <v>257045</v>
          </cell>
          <cell r="G27">
            <v>237487</v>
          </cell>
          <cell r="H27">
            <v>166918</v>
          </cell>
          <cell r="I27">
            <v>235603</v>
          </cell>
          <cell r="J27">
            <v>220441</v>
          </cell>
          <cell r="K27">
            <v>302678</v>
          </cell>
          <cell r="L27">
            <v>299922</v>
          </cell>
          <cell r="M27">
            <v>428252</v>
          </cell>
          <cell r="N27">
            <v>349516</v>
          </cell>
          <cell r="O27">
            <v>439292</v>
          </cell>
          <cell r="P27">
            <v>411623</v>
          </cell>
          <cell r="Q27">
            <v>263841</v>
          </cell>
          <cell r="R27">
            <v>332165</v>
          </cell>
          <cell r="S27">
            <v>271142</v>
          </cell>
          <cell r="T27">
            <v>160038</v>
          </cell>
          <cell r="U27">
            <v>246528</v>
          </cell>
          <cell r="V27">
            <v>259047</v>
          </cell>
          <cell r="W27">
            <v>409001</v>
          </cell>
          <cell r="X27">
            <v>360897</v>
          </cell>
          <cell r="Y27">
            <v>413339</v>
          </cell>
          <cell r="Z27">
            <v>400330</v>
          </cell>
          <cell r="AA27">
            <v>367363</v>
          </cell>
          <cell r="AB27">
            <v>460779</v>
          </cell>
          <cell r="AC27">
            <v>290208</v>
          </cell>
          <cell r="AD27">
            <v>327241</v>
          </cell>
          <cell r="AE27">
            <v>275082</v>
          </cell>
          <cell r="AF27">
            <v>277350</v>
          </cell>
          <cell r="AG27">
            <v>285090</v>
          </cell>
          <cell r="AH27">
            <v>341805</v>
          </cell>
          <cell r="AI27">
            <v>392367</v>
          </cell>
          <cell r="AJ27">
            <v>414973</v>
          </cell>
          <cell r="AK27">
            <v>455678</v>
          </cell>
          <cell r="AL27">
            <v>499355</v>
          </cell>
          <cell r="AM27">
            <v>471402</v>
          </cell>
          <cell r="AN27">
            <v>441380</v>
          </cell>
          <cell r="AO27">
            <v>475414</v>
          </cell>
          <cell r="AP27">
            <v>448678</v>
          </cell>
          <cell r="AQ27">
            <v>312345</v>
          </cell>
          <cell r="AR27">
            <v>239541</v>
          </cell>
          <cell r="AS27">
            <v>289376</v>
          </cell>
          <cell r="AT27">
            <v>336417</v>
          </cell>
          <cell r="AU27">
            <v>352504</v>
          </cell>
          <cell r="AV27">
            <v>470675</v>
          </cell>
          <cell r="AW27">
            <v>322903</v>
          </cell>
          <cell r="AX27">
            <v>420602</v>
          </cell>
          <cell r="AY27">
            <v>413984</v>
          </cell>
          <cell r="AZ27">
            <v>387161</v>
          </cell>
          <cell r="BA27">
            <v>356054</v>
          </cell>
          <cell r="BB27">
            <v>361259</v>
          </cell>
          <cell r="BC27">
            <v>333315</v>
          </cell>
          <cell r="BD27">
            <v>196217</v>
          </cell>
          <cell r="BE27">
            <v>442111</v>
          </cell>
          <cell r="BF27">
            <v>484647</v>
          </cell>
          <cell r="BG27">
            <v>644786</v>
          </cell>
          <cell r="BH27">
            <v>480822</v>
          </cell>
          <cell r="BI27">
            <v>463247</v>
          </cell>
          <cell r="BJ27">
            <v>419553</v>
          </cell>
          <cell r="BK27">
            <v>492872</v>
          </cell>
          <cell r="BL27">
            <v>712981</v>
          </cell>
          <cell r="BM27">
            <v>492684</v>
          </cell>
          <cell r="BN27">
            <v>590490</v>
          </cell>
          <cell r="BO27">
            <v>602301</v>
          </cell>
          <cell r="BP27">
            <v>280879</v>
          </cell>
          <cell r="BQ27">
            <v>419751</v>
          </cell>
          <cell r="BR27">
            <v>618287</v>
          </cell>
          <cell r="BS27">
            <v>633734</v>
          </cell>
          <cell r="BT27">
            <v>440871</v>
          </cell>
          <cell r="BU27">
            <v>479708</v>
          </cell>
          <cell r="BV27">
            <v>506727</v>
          </cell>
          <cell r="BW27">
            <v>555373</v>
          </cell>
          <cell r="BX27">
            <v>476695</v>
          </cell>
          <cell r="BY27">
            <v>470232</v>
          </cell>
          <cell r="BZ27">
            <v>393747</v>
          </cell>
          <cell r="CA27">
            <v>397897</v>
          </cell>
          <cell r="CB27">
            <v>269041</v>
          </cell>
          <cell r="CC27">
            <v>429657</v>
          </cell>
          <cell r="CD27">
            <v>445297</v>
          </cell>
          <cell r="CE27">
            <v>559687</v>
          </cell>
          <cell r="CF27">
            <v>514336</v>
          </cell>
          <cell r="CG27">
            <v>510005</v>
          </cell>
          <cell r="CH27">
            <v>398599</v>
          </cell>
          <cell r="CI27">
            <v>367958</v>
          </cell>
          <cell r="CJ27">
            <v>424469</v>
          </cell>
          <cell r="CK27">
            <v>391648</v>
          </cell>
          <cell r="CL27">
            <v>486623</v>
          </cell>
          <cell r="CM27">
            <v>306027</v>
          </cell>
          <cell r="CN27">
            <v>198877</v>
          </cell>
          <cell r="CO27">
            <v>356267</v>
          </cell>
          <cell r="CP27">
            <v>367566</v>
          </cell>
          <cell r="CQ27">
            <v>394043</v>
          </cell>
          <cell r="CR27">
            <v>414485</v>
          </cell>
          <cell r="CS27">
            <v>475874</v>
          </cell>
          <cell r="CT27">
            <v>523621</v>
          </cell>
          <cell r="CU27">
            <v>335238</v>
          </cell>
          <cell r="CV27">
            <v>358640</v>
          </cell>
          <cell r="CW27">
            <v>407252</v>
          </cell>
          <cell r="CX27">
            <v>450155</v>
          </cell>
          <cell r="CY27">
            <v>349301</v>
          </cell>
          <cell r="CZ27">
            <v>182012</v>
          </cell>
          <cell r="DA27">
            <v>345814</v>
          </cell>
          <cell r="DB27">
            <v>371621</v>
          </cell>
          <cell r="DC27">
            <v>458354</v>
          </cell>
          <cell r="DD27">
            <v>418377</v>
          </cell>
          <cell r="DE27">
            <v>339858</v>
          </cell>
          <cell r="DF27">
            <v>601163</v>
          </cell>
          <cell r="DG27">
            <v>429451</v>
          </cell>
          <cell r="DH27">
            <v>526022</v>
          </cell>
          <cell r="DI27">
            <v>583286</v>
          </cell>
          <cell r="DJ27">
            <v>426126</v>
          </cell>
          <cell r="DK27">
            <v>733997</v>
          </cell>
          <cell r="DL27">
            <v>599997</v>
          </cell>
          <cell r="DM27">
            <v>1170108</v>
          </cell>
          <cell r="DN27">
            <v>1688698</v>
          </cell>
          <cell r="DO27">
            <v>1867020</v>
          </cell>
          <cell r="DP27">
            <v>1438179</v>
          </cell>
          <cell r="DQ27">
            <v>1187607</v>
          </cell>
          <cell r="DR27">
            <v>1489026</v>
          </cell>
          <cell r="DS27">
            <v>1358959</v>
          </cell>
          <cell r="DT27">
            <v>1590889</v>
          </cell>
          <cell r="DU27">
            <v>1214096</v>
          </cell>
          <cell r="DV27">
            <v>1013808</v>
          </cell>
          <cell r="DW27">
            <v>1162279</v>
          </cell>
          <cell r="DX27">
            <v>577339</v>
          </cell>
          <cell r="DY27">
            <v>1367950</v>
          </cell>
          <cell r="DZ27">
            <v>1613259</v>
          </cell>
          <cell r="EA27">
            <v>1796668</v>
          </cell>
          <cell r="EB27">
            <v>1757033</v>
          </cell>
          <cell r="EC27">
            <v>1360021</v>
          </cell>
          <cell r="ED27">
            <v>1336031</v>
          </cell>
          <cell r="EE27">
            <v>1751464</v>
          </cell>
          <cell r="EF27">
            <v>1732678</v>
          </cell>
          <cell r="EG27">
            <v>1532535</v>
          </cell>
          <cell r="EH27">
            <v>1507009</v>
          </cell>
          <cell r="EI27">
            <v>1601050</v>
          </cell>
          <cell r="EJ27">
            <v>813912</v>
          </cell>
          <cell r="EK27">
            <v>1076373</v>
          </cell>
          <cell r="EL27">
            <v>1461617</v>
          </cell>
          <cell r="EM27">
            <v>1450536</v>
          </cell>
          <cell r="EN27">
            <v>1687979</v>
          </cell>
          <cell r="EO27">
            <v>1176962</v>
          </cell>
          <cell r="EP27">
            <v>1349589</v>
          </cell>
          <cell r="EQ27">
            <v>1398253</v>
          </cell>
          <cell r="ER27">
            <v>1639264</v>
          </cell>
          <cell r="ES27">
            <v>1137768</v>
          </cell>
          <cell r="ET27">
            <v>1813349</v>
          </cell>
          <cell r="EU27">
            <v>1151193</v>
          </cell>
          <cell r="EV27">
            <v>575013</v>
          </cell>
          <cell r="EW27">
            <v>1536372</v>
          </cell>
          <cell r="EX27">
            <v>2004765</v>
          </cell>
          <cell r="EY27">
            <v>1588863</v>
          </cell>
          <cell r="EZ27">
            <v>1955803</v>
          </cell>
          <cell r="FA27">
            <v>1561127</v>
          </cell>
          <cell r="FB27">
            <v>1713845</v>
          </cell>
          <cell r="FC27">
            <v>1662946</v>
          </cell>
          <cell r="FD27">
            <v>2299159</v>
          </cell>
          <cell r="FE27">
            <v>1066075</v>
          </cell>
          <cell r="FF27">
            <v>2778389</v>
          </cell>
          <cell r="FG27">
            <v>1509426</v>
          </cell>
          <cell r="FH27">
            <v>862943</v>
          </cell>
          <cell r="FI27">
            <v>1602779</v>
          </cell>
          <cell r="FJ27">
            <v>1518329</v>
          </cell>
          <cell r="FK27">
            <v>2024867</v>
          </cell>
          <cell r="FL27">
            <v>1969574</v>
          </cell>
          <cell r="FM27">
            <v>1335852</v>
          </cell>
          <cell r="FN27">
            <v>1909839</v>
          </cell>
          <cell r="FO27">
            <v>2637057</v>
          </cell>
          <cell r="FP27">
            <v>1873730</v>
          </cell>
          <cell r="FQ27">
            <v>2321236</v>
          </cell>
          <cell r="FR27">
            <v>2293529</v>
          </cell>
          <cell r="FS27">
            <v>1962969</v>
          </cell>
          <cell r="FT27">
            <v>1036599</v>
          </cell>
          <cell r="FU27">
            <v>2245196</v>
          </cell>
          <cell r="FV27">
            <v>2762146</v>
          </cell>
          <cell r="FW27">
            <v>2871518</v>
          </cell>
          <cell r="FX27">
            <v>0</v>
          </cell>
          <cell r="FY27">
            <v>0</v>
          </cell>
        </row>
      </sheetData>
      <sheetData sheetId="2" refreshError="1"/>
      <sheetData sheetId="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535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47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1636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283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53885</v>
          </cell>
          <cell r="CD7">
            <v>88099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108587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9072</v>
          </cell>
          <cell r="E8">
            <v>0</v>
          </cell>
          <cell r="F8">
            <v>0</v>
          </cell>
          <cell r="G8">
            <v>9576</v>
          </cell>
          <cell r="H8">
            <v>9828</v>
          </cell>
          <cell r="I8">
            <v>36841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4851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5362</v>
          </cell>
          <cell r="W8">
            <v>0</v>
          </cell>
          <cell r="X8">
            <v>9933</v>
          </cell>
          <cell r="Y8">
            <v>0</v>
          </cell>
          <cell r="Z8">
            <v>0</v>
          </cell>
          <cell r="AA8">
            <v>0</v>
          </cell>
          <cell r="AB8">
            <v>9240</v>
          </cell>
          <cell r="AC8">
            <v>0</v>
          </cell>
          <cell r="AD8">
            <v>0</v>
          </cell>
          <cell r="AE8">
            <v>9905</v>
          </cell>
          <cell r="AF8">
            <v>0</v>
          </cell>
          <cell r="AG8">
            <v>0</v>
          </cell>
          <cell r="AH8">
            <v>9524</v>
          </cell>
          <cell r="AI8">
            <v>0</v>
          </cell>
          <cell r="AJ8">
            <v>0</v>
          </cell>
          <cell r="AK8">
            <v>0</v>
          </cell>
          <cell r="AL8">
            <v>7434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9324</v>
          </cell>
          <cell r="AR8">
            <v>0</v>
          </cell>
          <cell r="AS8">
            <v>0</v>
          </cell>
          <cell r="AT8">
            <v>0</v>
          </cell>
          <cell r="AU8">
            <v>9793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197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10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10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6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71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38080</v>
          </cell>
          <cell r="C10">
            <v>10320</v>
          </cell>
          <cell r="D10">
            <v>30746</v>
          </cell>
          <cell r="E10">
            <v>44275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25000</v>
          </cell>
          <cell r="K10">
            <v>18440</v>
          </cell>
          <cell r="L10">
            <v>42126</v>
          </cell>
          <cell r="M10">
            <v>175343</v>
          </cell>
          <cell r="N10">
            <v>45523</v>
          </cell>
          <cell r="O10">
            <v>12510</v>
          </cell>
          <cell r="P10">
            <v>45523</v>
          </cell>
          <cell r="Q10">
            <v>74519</v>
          </cell>
          <cell r="R10">
            <v>101622</v>
          </cell>
          <cell r="S10">
            <v>0</v>
          </cell>
          <cell r="T10">
            <v>170400</v>
          </cell>
          <cell r="U10">
            <v>0</v>
          </cell>
          <cell r="V10">
            <v>0</v>
          </cell>
          <cell r="W10">
            <v>0</v>
          </cell>
          <cell r="X10">
            <v>4387</v>
          </cell>
          <cell r="Y10">
            <v>54554</v>
          </cell>
          <cell r="Z10">
            <v>1861</v>
          </cell>
          <cell r="AA10">
            <v>282</v>
          </cell>
          <cell r="AB10">
            <v>35735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3060</v>
          </cell>
          <cell r="AH10">
            <v>3350</v>
          </cell>
          <cell r="AI10">
            <v>1360</v>
          </cell>
          <cell r="AJ10">
            <v>0</v>
          </cell>
          <cell r="AK10">
            <v>205140</v>
          </cell>
          <cell r="AL10">
            <v>32980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7000</v>
          </cell>
          <cell r="AS10">
            <v>0</v>
          </cell>
          <cell r="AT10">
            <v>0</v>
          </cell>
          <cell r="AU10">
            <v>0</v>
          </cell>
          <cell r="AV10">
            <v>33040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928</v>
          </cell>
          <cell r="BH10">
            <v>66420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34086</v>
          </cell>
          <cell r="BU10">
            <v>0</v>
          </cell>
          <cell r="BV10">
            <v>34086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35775</v>
          </cell>
          <cell r="CE10">
            <v>34635</v>
          </cell>
          <cell r="CF10">
            <v>0</v>
          </cell>
          <cell r="CG10">
            <v>3055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35217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35815</v>
          </cell>
          <cell r="DB10">
            <v>0</v>
          </cell>
          <cell r="DC10">
            <v>79232</v>
          </cell>
          <cell r="DD10">
            <v>108</v>
          </cell>
          <cell r="DE10">
            <v>36614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25360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25540</v>
          </cell>
          <cell r="DX10">
            <v>8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24753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25175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27955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1050</v>
          </cell>
          <cell r="D11">
            <v>3425</v>
          </cell>
          <cell r="E11">
            <v>0</v>
          </cell>
          <cell r="F11">
            <v>0</v>
          </cell>
          <cell r="G11">
            <v>3473</v>
          </cell>
          <cell r="H11">
            <v>2104</v>
          </cell>
          <cell r="I11">
            <v>0</v>
          </cell>
          <cell r="J11">
            <v>0</v>
          </cell>
          <cell r="K11">
            <v>29396</v>
          </cell>
          <cell r="L11">
            <v>0</v>
          </cell>
          <cell r="M11">
            <v>2120</v>
          </cell>
          <cell r="N11">
            <v>0</v>
          </cell>
          <cell r="O11">
            <v>6099</v>
          </cell>
          <cell r="P11">
            <v>0</v>
          </cell>
          <cell r="Q11">
            <v>0</v>
          </cell>
          <cell r="R11">
            <v>0</v>
          </cell>
          <cell r="S11">
            <v>3426</v>
          </cell>
          <cell r="T11">
            <v>6416</v>
          </cell>
          <cell r="U11">
            <v>24010</v>
          </cell>
          <cell r="V11">
            <v>10265</v>
          </cell>
          <cell r="W11">
            <v>6400</v>
          </cell>
          <cell r="X11">
            <v>0</v>
          </cell>
          <cell r="Y11">
            <v>44836</v>
          </cell>
          <cell r="Z11">
            <v>3744</v>
          </cell>
          <cell r="AA11">
            <v>21116</v>
          </cell>
          <cell r="AB11">
            <v>0</v>
          </cell>
          <cell r="AC11">
            <v>9119</v>
          </cell>
          <cell r="AD11">
            <v>0</v>
          </cell>
          <cell r="AE11">
            <v>35639</v>
          </cell>
          <cell r="AF11">
            <v>8132</v>
          </cell>
          <cell r="AG11">
            <v>5686</v>
          </cell>
          <cell r="AH11">
            <v>26429</v>
          </cell>
          <cell r="AI11">
            <v>5748</v>
          </cell>
          <cell r="AJ11">
            <v>26751</v>
          </cell>
          <cell r="AK11">
            <v>29961</v>
          </cell>
          <cell r="AL11">
            <v>1348</v>
          </cell>
          <cell r="AM11">
            <v>13589</v>
          </cell>
          <cell r="AN11">
            <v>5328</v>
          </cell>
          <cell r="AO11">
            <v>22687</v>
          </cell>
          <cell r="AP11">
            <v>12097</v>
          </cell>
          <cell r="AQ11">
            <v>4498</v>
          </cell>
          <cell r="AR11">
            <v>35629</v>
          </cell>
          <cell r="AS11">
            <v>16561</v>
          </cell>
          <cell r="AT11">
            <v>22860</v>
          </cell>
          <cell r="AU11">
            <v>0</v>
          </cell>
          <cell r="AV11">
            <v>7053</v>
          </cell>
          <cell r="AW11">
            <v>8807</v>
          </cell>
          <cell r="AX11">
            <v>25721</v>
          </cell>
          <cell r="AY11">
            <v>29435</v>
          </cell>
          <cell r="AZ11">
            <v>4883</v>
          </cell>
          <cell r="BA11">
            <v>2759</v>
          </cell>
          <cell r="BB11">
            <v>1284</v>
          </cell>
          <cell r="BC11">
            <v>1636</v>
          </cell>
          <cell r="BD11">
            <v>8522</v>
          </cell>
          <cell r="BE11">
            <v>52235</v>
          </cell>
          <cell r="BF11">
            <v>2094</v>
          </cell>
          <cell r="BG11">
            <v>0</v>
          </cell>
          <cell r="BH11">
            <v>0</v>
          </cell>
          <cell r="BI11">
            <v>47964</v>
          </cell>
          <cell r="BJ11">
            <v>5948</v>
          </cell>
          <cell r="BK11">
            <v>0</v>
          </cell>
          <cell r="BL11">
            <v>7322</v>
          </cell>
          <cell r="BM11">
            <v>12706</v>
          </cell>
          <cell r="BN11">
            <v>7746</v>
          </cell>
          <cell r="BO11">
            <v>9746</v>
          </cell>
          <cell r="BP11">
            <v>47334</v>
          </cell>
          <cell r="BQ11">
            <v>5903</v>
          </cell>
          <cell r="BR11">
            <v>73002</v>
          </cell>
          <cell r="BS11">
            <v>11669</v>
          </cell>
          <cell r="BT11">
            <v>7589</v>
          </cell>
          <cell r="BU11">
            <v>9448</v>
          </cell>
          <cell r="BV11">
            <v>51979</v>
          </cell>
          <cell r="BW11">
            <v>1533</v>
          </cell>
          <cell r="BX11">
            <v>19682</v>
          </cell>
          <cell r="BY11">
            <v>10036</v>
          </cell>
          <cell r="BZ11">
            <v>16316</v>
          </cell>
          <cell r="CA11">
            <v>20965</v>
          </cell>
          <cell r="CB11">
            <v>5318</v>
          </cell>
          <cell r="CC11">
            <v>69354</v>
          </cell>
          <cell r="CD11">
            <v>16604</v>
          </cell>
          <cell r="CE11">
            <v>18489</v>
          </cell>
          <cell r="CF11">
            <v>65554</v>
          </cell>
          <cell r="CG11">
            <v>0</v>
          </cell>
          <cell r="CH11">
            <v>2481</v>
          </cell>
          <cell r="CI11">
            <v>24721</v>
          </cell>
          <cell r="CJ11">
            <v>0</v>
          </cell>
          <cell r="CK11">
            <v>124935</v>
          </cell>
          <cell r="CL11">
            <v>50325</v>
          </cell>
          <cell r="CM11">
            <v>5759</v>
          </cell>
          <cell r="CN11">
            <v>11478</v>
          </cell>
          <cell r="CO11">
            <v>50724</v>
          </cell>
          <cell r="CP11">
            <v>5779</v>
          </cell>
          <cell r="CQ11">
            <v>39509</v>
          </cell>
          <cell r="CR11">
            <v>67845</v>
          </cell>
          <cell r="CS11">
            <v>52515</v>
          </cell>
          <cell r="CT11">
            <v>147357</v>
          </cell>
          <cell r="CU11">
            <v>6113</v>
          </cell>
          <cell r="CV11">
            <v>0</v>
          </cell>
          <cell r="CW11">
            <v>24639</v>
          </cell>
          <cell r="CX11">
            <v>43715</v>
          </cell>
          <cell r="CY11">
            <v>16142</v>
          </cell>
          <cell r="CZ11">
            <v>5131</v>
          </cell>
          <cell r="DA11">
            <v>7291</v>
          </cell>
          <cell r="DB11">
            <v>42513</v>
          </cell>
          <cell r="DC11">
            <v>92459</v>
          </cell>
          <cell r="DD11">
            <v>49278</v>
          </cell>
          <cell r="DE11">
            <v>3500</v>
          </cell>
          <cell r="DF11">
            <v>54746</v>
          </cell>
          <cell r="DG11">
            <v>16795</v>
          </cell>
          <cell r="DH11">
            <v>14433</v>
          </cell>
          <cell r="DI11">
            <v>73102</v>
          </cell>
          <cell r="DJ11">
            <v>68444</v>
          </cell>
          <cell r="DK11">
            <v>35417</v>
          </cell>
          <cell r="DL11">
            <v>69791</v>
          </cell>
          <cell r="DM11">
            <v>5407</v>
          </cell>
          <cell r="DN11">
            <v>3607</v>
          </cell>
          <cell r="DO11">
            <v>45164</v>
          </cell>
          <cell r="DP11">
            <v>29201</v>
          </cell>
          <cell r="DQ11">
            <v>58135</v>
          </cell>
          <cell r="DR11">
            <v>71104</v>
          </cell>
          <cell r="DS11">
            <v>91698</v>
          </cell>
          <cell r="DT11">
            <v>11288</v>
          </cell>
          <cell r="DU11">
            <v>36276</v>
          </cell>
          <cell r="DV11">
            <v>5642</v>
          </cell>
          <cell r="DW11">
            <v>79637</v>
          </cell>
          <cell r="DX11">
            <v>53064</v>
          </cell>
          <cell r="DY11">
            <v>122159</v>
          </cell>
          <cell r="DZ11">
            <v>81812</v>
          </cell>
          <cell r="EA11">
            <v>0</v>
          </cell>
          <cell r="EB11">
            <v>48908</v>
          </cell>
          <cell r="EC11">
            <v>32379</v>
          </cell>
          <cell r="ED11">
            <v>63054</v>
          </cell>
          <cell r="EE11">
            <v>5123</v>
          </cell>
          <cell r="EF11">
            <v>35795</v>
          </cell>
          <cell r="EG11">
            <v>51200</v>
          </cell>
          <cell r="EH11">
            <v>74764</v>
          </cell>
          <cell r="EI11">
            <v>158268</v>
          </cell>
          <cell r="EJ11">
            <v>109557</v>
          </cell>
          <cell r="EK11">
            <v>72448</v>
          </cell>
          <cell r="EL11">
            <v>39814</v>
          </cell>
          <cell r="EM11">
            <v>6529</v>
          </cell>
          <cell r="EN11">
            <v>71739</v>
          </cell>
          <cell r="EO11">
            <v>17600</v>
          </cell>
          <cell r="EP11">
            <v>119841</v>
          </cell>
          <cell r="EQ11">
            <v>81637</v>
          </cell>
          <cell r="ER11">
            <v>91708</v>
          </cell>
          <cell r="ES11">
            <v>17700</v>
          </cell>
          <cell r="ET11">
            <v>157715</v>
          </cell>
          <cell r="EU11">
            <v>3190</v>
          </cell>
          <cell r="EV11">
            <v>50434</v>
          </cell>
          <cell r="EW11">
            <v>150454</v>
          </cell>
          <cell r="EX11">
            <v>41491</v>
          </cell>
          <cell r="EY11">
            <v>72514</v>
          </cell>
          <cell r="EZ11">
            <v>59199</v>
          </cell>
          <cell r="FA11">
            <v>0</v>
          </cell>
          <cell r="FB11">
            <v>113415</v>
          </cell>
          <cell r="FC11">
            <v>143064</v>
          </cell>
          <cell r="FD11">
            <v>2030</v>
          </cell>
          <cell r="FE11">
            <v>136800</v>
          </cell>
          <cell r="FF11">
            <v>147066</v>
          </cell>
          <cell r="FG11">
            <v>251483</v>
          </cell>
          <cell r="FH11">
            <v>381850</v>
          </cell>
          <cell r="FI11">
            <v>373578</v>
          </cell>
          <cell r="FJ11">
            <v>9</v>
          </cell>
          <cell r="FK11">
            <v>17482</v>
          </cell>
          <cell r="FL11">
            <v>17031</v>
          </cell>
          <cell r="FM11">
            <v>0</v>
          </cell>
          <cell r="FN11">
            <v>869</v>
          </cell>
          <cell r="FO11">
            <v>665</v>
          </cell>
          <cell r="FP11">
            <v>3049</v>
          </cell>
          <cell r="FQ11">
            <v>333</v>
          </cell>
          <cell r="FR11">
            <v>0</v>
          </cell>
          <cell r="FS11">
            <v>346984</v>
          </cell>
          <cell r="FT11">
            <v>3207</v>
          </cell>
          <cell r="FU11">
            <v>404100</v>
          </cell>
          <cell r="FV11">
            <v>0</v>
          </cell>
          <cell r="FW11">
            <v>20764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34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4835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1010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1600</v>
          </cell>
          <cell r="Y15">
            <v>0</v>
          </cell>
          <cell r="Z15">
            <v>0</v>
          </cell>
          <cell r="AA15">
            <v>3915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5389</v>
          </cell>
          <cell r="AH15">
            <v>0</v>
          </cell>
          <cell r="AI15">
            <v>4080</v>
          </cell>
          <cell r="AJ15">
            <v>2788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4843</v>
          </cell>
          <cell r="AT15">
            <v>0</v>
          </cell>
          <cell r="AU15">
            <v>14987</v>
          </cell>
          <cell r="AV15">
            <v>2930</v>
          </cell>
          <cell r="AW15">
            <v>0</v>
          </cell>
          <cell r="AX15">
            <v>0</v>
          </cell>
          <cell r="AY15">
            <v>5453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6453</v>
          </cell>
          <cell r="BE15">
            <v>0</v>
          </cell>
          <cell r="BF15">
            <v>0</v>
          </cell>
          <cell r="BG15">
            <v>0</v>
          </cell>
          <cell r="BH15">
            <v>5750</v>
          </cell>
          <cell r="BI15">
            <v>16700</v>
          </cell>
          <cell r="BJ15">
            <v>0</v>
          </cell>
          <cell r="BK15">
            <v>0</v>
          </cell>
          <cell r="BL15">
            <v>0</v>
          </cell>
          <cell r="BM15">
            <v>4819</v>
          </cell>
          <cell r="BN15">
            <v>0</v>
          </cell>
          <cell r="BO15">
            <v>0</v>
          </cell>
          <cell r="BP15">
            <v>5750</v>
          </cell>
          <cell r="BQ15">
            <v>0</v>
          </cell>
          <cell r="BR15">
            <v>0</v>
          </cell>
          <cell r="BS15">
            <v>0</v>
          </cell>
          <cell r="BT15">
            <v>2465</v>
          </cell>
          <cell r="BU15">
            <v>5740</v>
          </cell>
          <cell r="BV15">
            <v>5570</v>
          </cell>
          <cell r="BW15">
            <v>0</v>
          </cell>
          <cell r="BX15">
            <v>0</v>
          </cell>
          <cell r="BY15">
            <v>13121</v>
          </cell>
          <cell r="BZ15">
            <v>0</v>
          </cell>
          <cell r="CA15">
            <v>0</v>
          </cell>
          <cell r="CB15">
            <v>5436</v>
          </cell>
          <cell r="CC15">
            <v>5800</v>
          </cell>
          <cell r="CD15">
            <v>0</v>
          </cell>
          <cell r="CE15">
            <v>11855</v>
          </cell>
          <cell r="CF15">
            <v>0</v>
          </cell>
          <cell r="CG15">
            <v>5800</v>
          </cell>
          <cell r="CH15">
            <v>0</v>
          </cell>
          <cell r="CI15">
            <v>5497</v>
          </cell>
          <cell r="CJ15">
            <v>0</v>
          </cell>
          <cell r="CK15">
            <v>0</v>
          </cell>
          <cell r="CL15">
            <v>5800</v>
          </cell>
          <cell r="CM15">
            <v>21492</v>
          </cell>
          <cell r="CN15">
            <v>5800</v>
          </cell>
          <cell r="CO15">
            <v>5495</v>
          </cell>
          <cell r="CP15">
            <v>10836</v>
          </cell>
          <cell r="CQ15">
            <v>0</v>
          </cell>
          <cell r="CR15">
            <v>16627</v>
          </cell>
          <cell r="CS15">
            <v>15597</v>
          </cell>
          <cell r="CT15">
            <v>0</v>
          </cell>
          <cell r="CU15">
            <v>0</v>
          </cell>
          <cell r="CV15">
            <v>11841</v>
          </cell>
          <cell r="CW15">
            <v>0</v>
          </cell>
          <cell r="CX15">
            <v>10807</v>
          </cell>
          <cell r="CY15">
            <v>5393</v>
          </cell>
          <cell r="CZ15">
            <v>0</v>
          </cell>
          <cell r="DA15">
            <v>5393</v>
          </cell>
          <cell r="DB15">
            <v>11542</v>
          </cell>
          <cell r="DC15">
            <v>11285</v>
          </cell>
          <cell r="DD15">
            <v>18002</v>
          </cell>
          <cell r="DE15">
            <v>5945</v>
          </cell>
          <cell r="DF15">
            <v>0</v>
          </cell>
          <cell r="DG15">
            <v>22967</v>
          </cell>
          <cell r="DH15">
            <v>5945</v>
          </cell>
          <cell r="DI15">
            <v>0</v>
          </cell>
          <cell r="DJ15">
            <v>5945</v>
          </cell>
          <cell r="DK15">
            <v>11323</v>
          </cell>
          <cell r="DL15">
            <v>11571</v>
          </cell>
          <cell r="DM15">
            <v>5845</v>
          </cell>
          <cell r="DN15">
            <v>17435</v>
          </cell>
          <cell r="DO15">
            <v>0</v>
          </cell>
          <cell r="DP15">
            <v>11030</v>
          </cell>
          <cell r="DQ15">
            <v>11690</v>
          </cell>
          <cell r="DR15">
            <v>5845</v>
          </cell>
          <cell r="DS15">
            <v>11690</v>
          </cell>
          <cell r="DT15">
            <v>7230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7330</v>
          </cell>
          <cell r="EA15">
            <v>7330</v>
          </cell>
          <cell r="EB15">
            <v>7230</v>
          </cell>
          <cell r="EC15">
            <v>7285</v>
          </cell>
          <cell r="ED15">
            <v>5172</v>
          </cell>
          <cell r="EE15">
            <v>5172</v>
          </cell>
          <cell r="EF15">
            <v>0</v>
          </cell>
          <cell r="EG15">
            <v>0</v>
          </cell>
          <cell r="EH15">
            <v>5601</v>
          </cell>
          <cell r="EI15">
            <v>11030</v>
          </cell>
          <cell r="EJ15">
            <v>5448</v>
          </cell>
          <cell r="EK15">
            <v>5667</v>
          </cell>
          <cell r="EL15">
            <v>0</v>
          </cell>
          <cell r="EM15">
            <v>0</v>
          </cell>
          <cell r="EN15">
            <v>0</v>
          </cell>
          <cell r="EO15">
            <v>5745</v>
          </cell>
          <cell r="EP15">
            <v>0</v>
          </cell>
          <cell r="EQ15">
            <v>0</v>
          </cell>
          <cell r="ER15">
            <v>0</v>
          </cell>
          <cell r="ES15">
            <v>6195</v>
          </cell>
          <cell r="ET15">
            <v>0</v>
          </cell>
          <cell r="EU15">
            <v>6831</v>
          </cell>
          <cell r="EV15">
            <v>0</v>
          </cell>
          <cell r="EW15">
            <v>0</v>
          </cell>
          <cell r="EX15">
            <v>8835</v>
          </cell>
          <cell r="EY15">
            <v>9801</v>
          </cell>
          <cell r="EZ15">
            <v>0</v>
          </cell>
          <cell r="FA15">
            <v>0</v>
          </cell>
          <cell r="FB15">
            <v>0</v>
          </cell>
          <cell r="FC15">
            <v>9801</v>
          </cell>
          <cell r="FD15">
            <v>0</v>
          </cell>
          <cell r="FE15">
            <v>10134</v>
          </cell>
          <cell r="FF15">
            <v>0</v>
          </cell>
          <cell r="FG15">
            <v>8305</v>
          </cell>
          <cell r="FH15">
            <v>9762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6795</v>
          </cell>
          <cell r="FN15">
            <v>0</v>
          </cell>
          <cell r="FO15">
            <v>28815</v>
          </cell>
          <cell r="FP15">
            <v>8191</v>
          </cell>
          <cell r="FQ15">
            <v>8191</v>
          </cell>
          <cell r="FR15">
            <v>15940</v>
          </cell>
          <cell r="FS15">
            <v>0</v>
          </cell>
          <cell r="FT15">
            <v>15131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6936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13872</v>
          </cell>
          <cell r="EC16">
            <v>13872</v>
          </cell>
          <cell r="ED16">
            <v>0</v>
          </cell>
          <cell r="EE16">
            <v>0</v>
          </cell>
          <cell r="EF16">
            <v>6936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130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4103</v>
          </cell>
          <cell r="BS20">
            <v>0</v>
          </cell>
          <cell r="BT20">
            <v>0</v>
          </cell>
          <cell r="BU20">
            <v>4384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35540</v>
          </cell>
          <cell r="FD20">
            <v>6496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6337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6488</v>
          </cell>
          <cell r="M21">
            <v>0</v>
          </cell>
          <cell r="N21">
            <v>0</v>
          </cell>
          <cell r="O21">
            <v>6485</v>
          </cell>
          <cell r="P21">
            <v>0</v>
          </cell>
          <cell r="Q21">
            <v>0</v>
          </cell>
          <cell r="R21">
            <v>4967</v>
          </cell>
          <cell r="S21">
            <v>0</v>
          </cell>
          <cell r="T21">
            <v>0</v>
          </cell>
          <cell r="U21">
            <v>0</v>
          </cell>
          <cell r="V21">
            <v>5374</v>
          </cell>
          <cell r="W21">
            <v>2267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5623</v>
          </cell>
          <cell r="AM21">
            <v>0</v>
          </cell>
          <cell r="AN21">
            <v>0</v>
          </cell>
          <cell r="AO21">
            <v>0</v>
          </cell>
          <cell r="AP21">
            <v>3315</v>
          </cell>
          <cell r="AQ21">
            <v>0</v>
          </cell>
          <cell r="AR21">
            <v>5118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4505</v>
          </cell>
          <cell r="BG21">
            <v>5906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5496</v>
          </cell>
          <cell r="CA21">
            <v>0</v>
          </cell>
          <cell r="CB21">
            <v>0</v>
          </cell>
          <cell r="CC21">
            <v>1904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4846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10967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1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92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743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20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50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79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72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283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91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384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76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386</v>
          </cell>
          <cell r="FD27">
            <v>0</v>
          </cell>
          <cell r="FE27">
            <v>0</v>
          </cell>
          <cell r="FF27">
            <v>42615</v>
          </cell>
          <cell r="FG27">
            <v>0</v>
          </cell>
          <cell r="FH27">
            <v>42535</v>
          </cell>
          <cell r="FI27">
            <v>0</v>
          </cell>
          <cell r="FJ27">
            <v>41613</v>
          </cell>
          <cell r="FK27">
            <v>64568</v>
          </cell>
          <cell r="FL27">
            <v>0</v>
          </cell>
          <cell r="FM27">
            <v>0</v>
          </cell>
          <cell r="FN27">
            <v>0</v>
          </cell>
          <cell r="FO27">
            <v>15438</v>
          </cell>
          <cell r="FP27">
            <v>40436</v>
          </cell>
          <cell r="FQ27">
            <v>52475</v>
          </cell>
          <cell r="FR27">
            <v>55047</v>
          </cell>
          <cell r="FS27">
            <v>0</v>
          </cell>
          <cell r="FT27">
            <v>79453</v>
          </cell>
          <cell r="FU27">
            <v>0</v>
          </cell>
          <cell r="FV27">
            <v>39888</v>
          </cell>
          <cell r="FW27">
            <v>39997</v>
          </cell>
          <cell r="FX27">
            <v>0</v>
          </cell>
          <cell r="FY27">
            <v>0</v>
          </cell>
        </row>
      </sheetData>
      <sheetData sheetId="4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77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470</v>
          </cell>
          <cell r="CK2">
            <v>0</v>
          </cell>
          <cell r="CL2">
            <v>0</v>
          </cell>
          <cell r="CM2">
            <v>783</v>
          </cell>
          <cell r="CN2">
            <v>0</v>
          </cell>
          <cell r="CO2">
            <v>470</v>
          </cell>
          <cell r="CP2">
            <v>0</v>
          </cell>
          <cell r="CQ2">
            <v>627</v>
          </cell>
          <cell r="CR2">
            <v>0</v>
          </cell>
          <cell r="CS2">
            <v>0</v>
          </cell>
          <cell r="CT2">
            <v>0</v>
          </cell>
          <cell r="CU2">
            <v>313</v>
          </cell>
          <cell r="CV2">
            <v>360</v>
          </cell>
          <cell r="CW2">
            <v>0</v>
          </cell>
          <cell r="CX2">
            <v>0</v>
          </cell>
          <cell r="CY2">
            <v>240</v>
          </cell>
          <cell r="CZ2">
            <v>0</v>
          </cell>
          <cell r="DA2">
            <v>0</v>
          </cell>
          <cell r="DB2">
            <v>0</v>
          </cell>
          <cell r="DC2">
            <v>1200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548</v>
          </cell>
          <cell r="DN2">
            <v>0</v>
          </cell>
          <cell r="DO2">
            <v>0</v>
          </cell>
          <cell r="DP2">
            <v>0</v>
          </cell>
          <cell r="DQ2">
            <v>548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568</v>
          </cell>
          <cell r="DW2">
            <v>0</v>
          </cell>
          <cell r="DX2">
            <v>0</v>
          </cell>
          <cell r="DY2">
            <v>852</v>
          </cell>
          <cell r="DZ2">
            <v>0</v>
          </cell>
          <cell r="EA2">
            <v>0</v>
          </cell>
          <cell r="EB2">
            <v>0</v>
          </cell>
          <cell r="EC2">
            <v>284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86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342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200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149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200</v>
          </cell>
          <cell r="AM11">
            <v>0</v>
          </cell>
          <cell r="AN11">
            <v>137</v>
          </cell>
          <cell r="AO11">
            <v>0</v>
          </cell>
          <cell r="AP11">
            <v>0</v>
          </cell>
          <cell r="AQ11">
            <v>0</v>
          </cell>
          <cell r="AR11">
            <v>431</v>
          </cell>
          <cell r="AS11">
            <v>0</v>
          </cell>
          <cell r="AT11">
            <v>0</v>
          </cell>
          <cell r="AU11">
            <v>1749</v>
          </cell>
          <cell r="AV11">
            <v>0</v>
          </cell>
          <cell r="AW11">
            <v>0</v>
          </cell>
          <cell r="AX11">
            <v>238</v>
          </cell>
          <cell r="AY11">
            <v>0</v>
          </cell>
          <cell r="AZ11">
            <v>0</v>
          </cell>
          <cell r="BA11">
            <v>0</v>
          </cell>
          <cell r="BB11">
            <v>756</v>
          </cell>
          <cell r="BC11">
            <v>0</v>
          </cell>
          <cell r="BD11">
            <v>0</v>
          </cell>
          <cell r="BE11">
            <v>0</v>
          </cell>
          <cell r="BF11">
            <v>475</v>
          </cell>
          <cell r="BG11">
            <v>0</v>
          </cell>
          <cell r="BH11">
            <v>0</v>
          </cell>
          <cell r="BI11">
            <v>464</v>
          </cell>
          <cell r="BJ11">
            <v>0</v>
          </cell>
          <cell r="BK11">
            <v>0</v>
          </cell>
          <cell r="BL11">
            <v>700</v>
          </cell>
          <cell r="BM11">
            <v>0</v>
          </cell>
          <cell r="BN11">
            <v>0</v>
          </cell>
          <cell r="BO11">
            <v>232</v>
          </cell>
          <cell r="BP11">
            <v>0</v>
          </cell>
          <cell r="BQ11">
            <v>0</v>
          </cell>
          <cell r="BR11">
            <v>232</v>
          </cell>
          <cell r="BS11">
            <v>4998</v>
          </cell>
          <cell r="BT11">
            <v>0</v>
          </cell>
          <cell r="BU11">
            <v>600</v>
          </cell>
          <cell r="BV11">
            <v>0</v>
          </cell>
          <cell r="BW11">
            <v>0</v>
          </cell>
          <cell r="BX11">
            <v>300</v>
          </cell>
          <cell r="BY11">
            <v>0</v>
          </cell>
          <cell r="BZ11">
            <v>300</v>
          </cell>
          <cell r="CA11">
            <v>0</v>
          </cell>
          <cell r="CB11">
            <v>262</v>
          </cell>
          <cell r="CC11">
            <v>0</v>
          </cell>
          <cell r="CD11">
            <v>0</v>
          </cell>
          <cell r="CE11">
            <v>0</v>
          </cell>
          <cell r="CF11">
            <v>464</v>
          </cell>
          <cell r="CG11">
            <v>8199</v>
          </cell>
          <cell r="CH11">
            <v>0</v>
          </cell>
          <cell r="CI11">
            <v>232</v>
          </cell>
          <cell r="CJ11">
            <v>756</v>
          </cell>
          <cell r="CK11">
            <v>0</v>
          </cell>
          <cell r="CL11">
            <v>0</v>
          </cell>
          <cell r="CM11">
            <v>600</v>
          </cell>
          <cell r="CN11">
            <v>254</v>
          </cell>
          <cell r="CO11">
            <v>262</v>
          </cell>
          <cell r="CP11">
            <v>0</v>
          </cell>
          <cell r="CQ11">
            <v>502</v>
          </cell>
          <cell r="CR11">
            <v>13000</v>
          </cell>
          <cell r="CS11">
            <v>0</v>
          </cell>
          <cell r="CT11">
            <v>0</v>
          </cell>
          <cell r="CU11">
            <v>0</v>
          </cell>
          <cell r="CV11">
            <v>1490</v>
          </cell>
          <cell r="CW11">
            <v>1004</v>
          </cell>
          <cell r="CX11">
            <v>0</v>
          </cell>
          <cell r="CY11">
            <v>0</v>
          </cell>
          <cell r="CZ11">
            <v>0</v>
          </cell>
          <cell r="DA11">
            <v>1512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248</v>
          </cell>
          <cell r="DG11">
            <v>243</v>
          </cell>
          <cell r="DH11">
            <v>651</v>
          </cell>
          <cell r="DI11">
            <v>254</v>
          </cell>
          <cell r="DJ11">
            <v>518</v>
          </cell>
          <cell r="DK11">
            <v>1036</v>
          </cell>
          <cell r="DL11">
            <v>132</v>
          </cell>
          <cell r="DM11">
            <v>2850</v>
          </cell>
          <cell r="DN11">
            <v>254</v>
          </cell>
          <cell r="DO11">
            <v>0</v>
          </cell>
          <cell r="DP11">
            <v>0</v>
          </cell>
          <cell r="DQ11">
            <v>772</v>
          </cell>
          <cell r="DR11">
            <v>1301</v>
          </cell>
          <cell r="DS11">
            <v>0</v>
          </cell>
          <cell r="DT11">
            <v>1026</v>
          </cell>
          <cell r="DU11">
            <v>0</v>
          </cell>
          <cell r="DV11">
            <v>265</v>
          </cell>
          <cell r="DW11">
            <v>0</v>
          </cell>
          <cell r="DX11">
            <v>518</v>
          </cell>
          <cell r="DY11">
            <v>518</v>
          </cell>
          <cell r="DZ11">
            <v>0</v>
          </cell>
          <cell r="EA11">
            <v>1026</v>
          </cell>
          <cell r="EB11">
            <v>0</v>
          </cell>
          <cell r="EC11">
            <v>0</v>
          </cell>
          <cell r="ED11">
            <v>0</v>
          </cell>
          <cell r="EE11">
            <v>254</v>
          </cell>
          <cell r="EF11">
            <v>2562</v>
          </cell>
          <cell r="EG11">
            <v>0</v>
          </cell>
          <cell r="EH11">
            <v>0</v>
          </cell>
          <cell r="EI11">
            <v>508</v>
          </cell>
          <cell r="EJ11">
            <v>1037</v>
          </cell>
          <cell r="EK11">
            <v>518</v>
          </cell>
          <cell r="EL11">
            <v>0</v>
          </cell>
          <cell r="EM11">
            <v>254</v>
          </cell>
          <cell r="EN11">
            <v>0</v>
          </cell>
          <cell r="EO11">
            <v>1026</v>
          </cell>
          <cell r="EP11">
            <v>0</v>
          </cell>
          <cell r="EQ11">
            <v>0</v>
          </cell>
          <cell r="ER11">
            <v>281</v>
          </cell>
          <cell r="ES11">
            <v>1253</v>
          </cell>
          <cell r="ET11">
            <v>0</v>
          </cell>
          <cell r="EU11">
            <v>0</v>
          </cell>
          <cell r="EV11">
            <v>0</v>
          </cell>
          <cell r="EW11">
            <v>972</v>
          </cell>
          <cell r="EX11">
            <v>0</v>
          </cell>
          <cell r="EY11">
            <v>1323</v>
          </cell>
          <cell r="EZ11">
            <v>31800</v>
          </cell>
          <cell r="FA11">
            <v>5913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30900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158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200</v>
          </cell>
          <cell r="I17">
            <v>0</v>
          </cell>
          <cell r="J17">
            <v>0</v>
          </cell>
          <cell r="K17">
            <v>795</v>
          </cell>
          <cell r="L17">
            <v>0</v>
          </cell>
          <cell r="M17">
            <v>463</v>
          </cell>
          <cell r="N17">
            <v>1469</v>
          </cell>
          <cell r="O17">
            <v>0</v>
          </cell>
          <cell r="P17">
            <v>257</v>
          </cell>
          <cell r="Q17">
            <v>397</v>
          </cell>
          <cell r="R17">
            <v>97</v>
          </cell>
          <cell r="S17">
            <v>282</v>
          </cell>
          <cell r="T17">
            <v>52</v>
          </cell>
          <cell r="U17">
            <v>0</v>
          </cell>
          <cell r="V17">
            <v>0</v>
          </cell>
          <cell r="W17">
            <v>122</v>
          </cell>
          <cell r="X17">
            <v>118</v>
          </cell>
          <cell r="Y17">
            <v>0</v>
          </cell>
          <cell r="Z17">
            <v>232</v>
          </cell>
          <cell r="AA17">
            <v>1416</v>
          </cell>
          <cell r="AB17">
            <v>199</v>
          </cell>
          <cell r="AC17">
            <v>37</v>
          </cell>
          <cell r="AD17">
            <v>0</v>
          </cell>
          <cell r="AE17">
            <v>0</v>
          </cell>
          <cell r="AF17">
            <v>21</v>
          </cell>
          <cell r="AG17">
            <v>49</v>
          </cell>
          <cell r="AH17">
            <v>232</v>
          </cell>
          <cell r="AI17">
            <v>653</v>
          </cell>
          <cell r="AJ17">
            <v>57</v>
          </cell>
          <cell r="AK17">
            <v>425</v>
          </cell>
          <cell r="AL17">
            <v>85</v>
          </cell>
          <cell r="AM17">
            <v>676</v>
          </cell>
          <cell r="AN17">
            <v>97</v>
          </cell>
          <cell r="AO17">
            <v>0</v>
          </cell>
          <cell r="AP17">
            <v>222</v>
          </cell>
          <cell r="AQ17">
            <v>78</v>
          </cell>
          <cell r="AR17">
            <v>0</v>
          </cell>
          <cell r="AS17">
            <v>106</v>
          </cell>
          <cell r="AT17">
            <v>423</v>
          </cell>
          <cell r="AU17">
            <v>1129</v>
          </cell>
          <cell r="AV17">
            <v>74</v>
          </cell>
          <cell r="AW17">
            <v>1276</v>
          </cell>
          <cell r="AX17">
            <v>204</v>
          </cell>
          <cell r="AY17">
            <v>49</v>
          </cell>
          <cell r="AZ17">
            <v>862</v>
          </cell>
          <cell r="BA17">
            <v>0</v>
          </cell>
          <cell r="BB17">
            <v>25</v>
          </cell>
          <cell r="BC17">
            <v>0</v>
          </cell>
          <cell r="BD17">
            <v>0</v>
          </cell>
          <cell r="BE17">
            <v>0</v>
          </cell>
          <cell r="BF17">
            <v>1183</v>
          </cell>
          <cell r="BG17">
            <v>25</v>
          </cell>
          <cell r="BH17">
            <v>0</v>
          </cell>
          <cell r="BI17">
            <v>551</v>
          </cell>
          <cell r="BJ17">
            <v>0</v>
          </cell>
          <cell r="BK17">
            <v>0</v>
          </cell>
          <cell r="BL17">
            <v>42</v>
          </cell>
          <cell r="BM17">
            <v>0</v>
          </cell>
          <cell r="BN17">
            <v>379</v>
          </cell>
          <cell r="BO17">
            <v>0</v>
          </cell>
          <cell r="BP17">
            <v>182</v>
          </cell>
          <cell r="BQ17">
            <v>557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33</v>
          </cell>
          <cell r="CL17">
            <v>0</v>
          </cell>
          <cell r="CM17">
            <v>2065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123</v>
          </cell>
          <cell r="DB17">
            <v>0</v>
          </cell>
          <cell r="DC17">
            <v>61</v>
          </cell>
          <cell r="DD17">
            <v>0</v>
          </cell>
          <cell r="DE17">
            <v>3307</v>
          </cell>
          <cell r="DF17">
            <v>3118</v>
          </cell>
          <cell r="DG17">
            <v>2957</v>
          </cell>
          <cell r="DH17">
            <v>180</v>
          </cell>
          <cell r="DI17">
            <v>97</v>
          </cell>
          <cell r="DJ17">
            <v>200</v>
          </cell>
          <cell r="DK17">
            <v>472</v>
          </cell>
          <cell r="DL17">
            <v>13179</v>
          </cell>
          <cell r="DM17">
            <v>6498</v>
          </cell>
          <cell r="DN17">
            <v>423</v>
          </cell>
          <cell r="DO17">
            <v>3249</v>
          </cell>
          <cell r="DP17">
            <v>876</v>
          </cell>
          <cell r="DQ17">
            <v>6697</v>
          </cell>
          <cell r="DR17">
            <v>216</v>
          </cell>
          <cell r="DS17">
            <v>0</v>
          </cell>
          <cell r="DT17">
            <v>0</v>
          </cell>
          <cell r="DU17">
            <v>749</v>
          </cell>
          <cell r="DV17">
            <v>3257</v>
          </cell>
          <cell r="DW17">
            <v>299</v>
          </cell>
          <cell r="DX17">
            <v>14724</v>
          </cell>
          <cell r="DY17">
            <v>4468</v>
          </cell>
          <cell r="DZ17">
            <v>0</v>
          </cell>
          <cell r="EA17">
            <v>2903</v>
          </cell>
          <cell r="EB17">
            <v>0</v>
          </cell>
          <cell r="EC17">
            <v>0</v>
          </cell>
          <cell r="ED17">
            <v>3029</v>
          </cell>
          <cell r="EE17">
            <v>233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15780</v>
          </cell>
          <cell r="EK17">
            <v>3156</v>
          </cell>
          <cell r="EL17">
            <v>6220</v>
          </cell>
          <cell r="EM17">
            <v>0</v>
          </cell>
          <cell r="EN17">
            <v>0</v>
          </cell>
          <cell r="EO17">
            <v>12609</v>
          </cell>
          <cell r="EP17">
            <v>4262</v>
          </cell>
          <cell r="EQ17">
            <v>12786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1237</v>
          </cell>
          <cell r="EW17">
            <v>0</v>
          </cell>
          <cell r="EX17">
            <v>907</v>
          </cell>
          <cell r="EY17">
            <v>0</v>
          </cell>
          <cell r="EZ17">
            <v>0</v>
          </cell>
          <cell r="FA17">
            <v>0</v>
          </cell>
          <cell r="FB17">
            <v>395</v>
          </cell>
          <cell r="FC17">
            <v>6078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806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352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2220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1611</v>
          </cell>
          <cell r="FX20">
            <v>0</v>
          </cell>
          <cell r="FY20">
            <v>0</v>
          </cell>
        </row>
        <row r="21">
          <cell r="B21">
            <v>645</v>
          </cell>
          <cell r="C21">
            <v>894</v>
          </cell>
          <cell r="D21">
            <v>1737</v>
          </cell>
          <cell r="E21">
            <v>4621</v>
          </cell>
          <cell r="F21">
            <v>2847</v>
          </cell>
          <cell r="G21">
            <v>5239</v>
          </cell>
          <cell r="H21">
            <v>6839</v>
          </cell>
          <cell r="I21">
            <v>7146</v>
          </cell>
          <cell r="J21">
            <v>1531</v>
          </cell>
          <cell r="K21">
            <v>4640</v>
          </cell>
          <cell r="L21">
            <v>957</v>
          </cell>
          <cell r="M21">
            <v>2979</v>
          </cell>
          <cell r="N21">
            <v>6849</v>
          </cell>
          <cell r="O21">
            <v>962</v>
          </cell>
          <cell r="P21">
            <v>1880</v>
          </cell>
          <cell r="Q21">
            <v>1129</v>
          </cell>
          <cell r="R21">
            <v>5092</v>
          </cell>
          <cell r="S21">
            <v>1216</v>
          </cell>
          <cell r="T21">
            <v>0</v>
          </cell>
          <cell r="U21">
            <v>4889</v>
          </cell>
          <cell r="V21">
            <v>200</v>
          </cell>
          <cell r="W21">
            <v>1766</v>
          </cell>
          <cell r="X21">
            <v>898</v>
          </cell>
          <cell r="Y21">
            <v>854</v>
          </cell>
          <cell r="Z21">
            <v>1498</v>
          </cell>
          <cell r="AA21">
            <v>736</v>
          </cell>
          <cell r="AB21">
            <v>831</v>
          </cell>
          <cell r="AC21">
            <v>303</v>
          </cell>
          <cell r="AD21">
            <v>6720</v>
          </cell>
          <cell r="AE21">
            <v>2200</v>
          </cell>
          <cell r="AF21">
            <v>8628</v>
          </cell>
          <cell r="AG21">
            <v>2835</v>
          </cell>
          <cell r="AH21">
            <v>884</v>
          </cell>
          <cell r="AI21">
            <v>5044</v>
          </cell>
          <cell r="AJ21">
            <v>667</v>
          </cell>
          <cell r="AK21">
            <v>1941</v>
          </cell>
          <cell r="AL21">
            <v>319</v>
          </cell>
          <cell r="AM21">
            <v>3651</v>
          </cell>
          <cell r="AN21">
            <v>3800</v>
          </cell>
          <cell r="AO21">
            <v>12343</v>
          </cell>
          <cell r="AP21">
            <v>1730</v>
          </cell>
          <cell r="AQ21">
            <v>794</v>
          </cell>
          <cell r="AR21">
            <v>3516</v>
          </cell>
          <cell r="AS21">
            <v>5755</v>
          </cell>
          <cell r="AT21">
            <v>6065</v>
          </cell>
          <cell r="AU21">
            <v>1691</v>
          </cell>
          <cell r="AV21">
            <v>3395</v>
          </cell>
          <cell r="AW21">
            <v>2580</v>
          </cell>
          <cell r="AX21">
            <v>875</v>
          </cell>
          <cell r="AY21">
            <v>1411</v>
          </cell>
          <cell r="AZ21">
            <v>0</v>
          </cell>
          <cell r="BA21">
            <v>5640</v>
          </cell>
          <cell r="BB21">
            <v>6144</v>
          </cell>
          <cell r="BC21">
            <v>11032</v>
          </cell>
          <cell r="BD21">
            <v>6778</v>
          </cell>
          <cell r="BE21">
            <v>933</v>
          </cell>
          <cell r="BF21">
            <v>1294</v>
          </cell>
          <cell r="BG21">
            <v>398</v>
          </cell>
          <cell r="BH21">
            <v>595</v>
          </cell>
          <cell r="BI21">
            <v>1462</v>
          </cell>
          <cell r="BJ21">
            <v>0</v>
          </cell>
          <cell r="BK21">
            <v>0</v>
          </cell>
          <cell r="BL21">
            <v>1592</v>
          </cell>
          <cell r="BM21">
            <v>4125</v>
          </cell>
          <cell r="BN21">
            <v>6202</v>
          </cell>
          <cell r="BO21">
            <v>3397</v>
          </cell>
          <cell r="BP21">
            <v>3676</v>
          </cell>
          <cell r="BQ21">
            <v>1799</v>
          </cell>
          <cell r="BR21">
            <v>0</v>
          </cell>
          <cell r="BS21">
            <v>831</v>
          </cell>
          <cell r="BT21">
            <v>597</v>
          </cell>
          <cell r="BU21">
            <v>475</v>
          </cell>
          <cell r="BV21">
            <v>0</v>
          </cell>
          <cell r="BW21">
            <v>636</v>
          </cell>
          <cell r="BX21">
            <v>1277</v>
          </cell>
          <cell r="BY21">
            <v>5306</v>
          </cell>
          <cell r="BZ21">
            <v>2337</v>
          </cell>
          <cell r="CA21">
            <v>3967</v>
          </cell>
          <cell r="CB21">
            <v>2709</v>
          </cell>
          <cell r="CC21">
            <v>2078</v>
          </cell>
          <cell r="CD21">
            <v>419</v>
          </cell>
          <cell r="CE21">
            <v>532</v>
          </cell>
          <cell r="CF21">
            <v>413</v>
          </cell>
          <cell r="CG21">
            <v>418</v>
          </cell>
          <cell r="CH21">
            <v>0</v>
          </cell>
          <cell r="CI21">
            <v>0</v>
          </cell>
          <cell r="CJ21">
            <v>1401</v>
          </cell>
          <cell r="CK21">
            <v>3984</v>
          </cell>
          <cell r="CL21">
            <v>1845</v>
          </cell>
          <cell r="CM21">
            <v>1789</v>
          </cell>
          <cell r="CN21">
            <v>1904</v>
          </cell>
          <cell r="CO21">
            <v>148</v>
          </cell>
          <cell r="CP21">
            <v>2842</v>
          </cell>
          <cell r="CQ21">
            <v>1027</v>
          </cell>
          <cell r="CR21">
            <v>275</v>
          </cell>
          <cell r="CS21">
            <v>0</v>
          </cell>
          <cell r="CT21">
            <v>490</v>
          </cell>
          <cell r="CU21">
            <v>234</v>
          </cell>
          <cell r="CV21">
            <v>141</v>
          </cell>
          <cell r="CW21">
            <v>1454</v>
          </cell>
          <cell r="CX21">
            <v>3060</v>
          </cell>
          <cell r="CY21">
            <v>1812</v>
          </cell>
          <cell r="CZ21">
            <v>224</v>
          </cell>
          <cell r="DA21">
            <v>448</v>
          </cell>
          <cell r="DB21">
            <v>2094</v>
          </cell>
          <cell r="DC21">
            <v>0</v>
          </cell>
          <cell r="DD21">
            <v>225</v>
          </cell>
          <cell r="DE21">
            <v>864</v>
          </cell>
          <cell r="DF21">
            <v>0</v>
          </cell>
          <cell r="DG21">
            <v>673</v>
          </cell>
          <cell r="DH21">
            <v>2154</v>
          </cell>
          <cell r="DI21">
            <v>2588</v>
          </cell>
          <cell r="DJ21">
            <v>2146</v>
          </cell>
          <cell r="DK21">
            <v>1251</v>
          </cell>
          <cell r="DL21">
            <v>0</v>
          </cell>
          <cell r="DM21">
            <v>1208</v>
          </cell>
          <cell r="DN21">
            <v>439</v>
          </cell>
          <cell r="DO21">
            <v>1804</v>
          </cell>
          <cell r="DP21">
            <v>0</v>
          </cell>
          <cell r="DQ21">
            <v>824</v>
          </cell>
          <cell r="DR21">
            <v>0</v>
          </cell>
          <cell r="DS21">
            <v>0</v>
          </cell>
          <cell r="DT21">
            <v>1637</v>
          </cell>
          <cell r="DU21">
            <v>0</v>
          </cell>
          <cell r="DV21">
            <v>2439</v>
          </cell>
          <cell r="DW21">
            <v>0</v>
          </cell>
          <cell r="DX21">
            <v>901</v>
          </cell>
          <cell r="DY21">
            <v>1147</v>
          </cell>
          <cell r="DZ21">
            <v>637</v>
          </cell>
          <cell r="EA21">
            <v>3280</v>
          </cell>
          <cell r="EB21">
            <v>2284</v>
          </cell>
          <cell r="EC21">
            <v>3591</v>
          </cell>
          <cell r="ED21">
            <v>468</v>
          </cell>
          <cell r="EE21">
            <v>1282</v>
          </cell>
          <cell r="EF21">
            <v>0</v>
          </cell>
          <cell r="EG21">
            <v>5209</v>
          </cell>
          <cell r="EH21">
            <v>0</v>
          </cell>
          <cell r="EI21">
            <v>2045</v>
          </cell>
          <cell r="EJ21">
            <v>572</v>
          </cell>
          <cell r="EK21">
            <v>982</v>
          </cell>
          <cell r="EL21">
            <v>620</v>
          </cell>
          <cell r="EM21">
            <v>0</v>
          </cell>
          <cell r="EN21">
            <v>829</v>
          </cell>
          <cell r="EO21">
            <v>0</v>
          </cell>
          <cell r="EP21">
            <v>1221</v>
          </cell>
          <cell r="EQ21">
            <v>1513</v>
          </cell>
          <cell r="ER21">
            <v>692</v>
          </cell>
          <cell r="ES21">
            <v>0</v>
          </cell>
          <cell r="ET21">
            <v>0</v>
          </cell>
          <cell r="EU21">
            <v>0</v>
          </cell>
          <cell r="EV21">
            <v>88</v>
          </cell>
          <cell r="EW21">
            <v>0</v>
          </cell>
          <cell r="EX21">
            <v>0</v>
          </cell>
          <cell r="EY21">
            <v>0</v>
          </cell>
          <cell r="EZ21">
            <v>427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456</v>
          </cell>
          <cell r="FG21">
            <v>4096</v>
          </cell>
          <cell r="FH21">
            <v>2967</v>
          </cell>
          <cell r="FI21">
            <v>0</v>
          </cell>
          <cell r="FJ21">
            <v>4966</v>
          </cell>
          <cell r="FK21">
            <v>0</v>
          </cell>
          <cell r="FL21">
            <v>7724</v>
          </cell>
          <cell r="FM21">
            <v>1344</v>
          </cell>
          <cell r="FN21">
            <v>493</v>
          </cell>
          <cell r="FO21">
            <v>0</v>
          </cell>
          <cell r="FP21">
            <v>938</v>
          </cell>
          <cell r="FQ21">
            <v>0</v>
          </cell>
          <cell r="FR21">
            <v>0</v>
          </cell>
          <cell r="FS21">
            <v>10032</v>
          </cell>
          <cell r="FT21">
            <v>885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20</v>
          </cell>
          <cell r="FM1">
            <v>10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5700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4860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997</v>
          </cell>
          <cell r="AB10">
            <v>1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43889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3110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5816</v>
          </cell>
          <cell r="FN10">
            <v>0</v>
          </cell>
          <cell r="FO10">
            <v>0</v>
          </cell>
          <cell r="FP10">
            <v>6491</v>
          </cell>
          <cell r="FQ10">
            <v>0</v>
          </cell>
          <cell r="FR10">
            <v>1728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9834</v>
          </cell>
          <cell r="C11">
            <v>0</v>
          </cell>
          <cell r="D11">
            <v>9834</v>
          </cell>
          <cell r="E11">
            <v>0</v>
          </cell>
          <cell r="F11">
            <v>0</v>
          </cell>
          <cell r="G11">
            <v>0</v>
          </cell>
          <cell r="H11">
            <v>8940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653</v>
          </cell>
          <cell r="AW11">
            <v>0</v>
          </cell>
          <cell r="AX11">
            <v>9148</v>
          </cell>
          <cell r="AY11">
            <v>0</v>
          </cell>
          <cell r="AZ11">
            <v>9243</v>
          </cell>
          <cell r="BA11">
            <v>9148</v>
          </cell>
          <cell r="BB11">
            <v>18296</v>
          </cell>
          <cell r="BC11">
            <v>9148</v>
          </cell>
          <cell r="BD11">
            <v>9379</v>
          </cell>
          <cell r="BE11">
            <v>37516</v>
          </cell>
          <cell r="BF11">
            <v>28137</v>
          </cell>
          <cell r="BG11">
            <v>46895</v>
          </cell>
          <cell r="BH11">
            <v>28137</v>
          </cell>
          <cell r="BI11">
            <v>38443</v>
          </cell>
          <cell r="BJ11">
            <v>30870</v>
          </cell>
          <cell r="BK11">
            <v>14823</v>
          </cell>
          <cell r="BL11">
            <v>61740</v>
          </cell>
          <cell r="BM11">
            <v>46740</v>
          </cell>
          <cell r="BN11">
            <v>0</v>
          </cell>
          <cell r="BO11">
            <v>42840</v>
          </cell>
          <cell r="BP11">
            <v>29484</v>
          </cell>
          <cell r="BQ11">
            <v>27720</v>
          </cell>
          <cell r="BR11">
            <v>83160</v>
          </cell>
          <cell r="BS11">
            <v>56700</v>
          </cell>
          <cell r="BT11">
            <v>24192</v>
          </cell>
          <cell r="BU11">
            <v>0</v>
          </cell>
          <cell r="BV11">
            <v>13860</v>
          </cell>
          <cell r="BW11">
            <v>11088</v>
          </cell>
          <cell r="BX11">
            <v>18873</v>
          </cell>
          <cell r="BY11">
            <v>11822</v>
          </cell>
          <cell r="BZ11">
            <v>97142</v>
          </cell>
          <cell r="CA11">
            <v>0</v>
          </cell>
          <cell r="CB11">
            <v>28476</v>
          </cell>
          <cell r="CC11">
            <v>83160</v>
          </cell>
          <cell r="CD11">
            <v>47124</v>
          </cell>
          <cell r="CE11">
            <v>44352</v>
          </cell>
          <cell r="CF11">
            <v>52668</v>
          </cell>
          <cell r="CG11">
            <v>22182</v>
          </cell>
          <cell r="CH11">
            <v>0</v>
          </cell>
          <cell r="CI11">
            <v>0</v>
          </cell>
          <cell r="CJ11">
            <v>0</v>
          </cell>
          <cell r="CK11">
            <v>60732</v>
          </cell>
          <cell r="CL11">
            <v>60984</v>
          </cell>
          <cell r="CM11">
            <v>41394</v>
          </cell>
          <cell r="CN11">
            <v>64025</v>
          </cell>
          <cell r="CO11">
            <v>27720</v>
          </cell>
          <cell r="CP11">
            <v>60984</v>
          </cell>
          <cell r="CQ11">
            <v>13895</v>
          </cell>
          <cell r="CR11">
            <v>66284</v>
          </cell>
          <cell r="CS11">
            <v>63816</v>
          </cell>
          <cell r="CT11">
            <v>60588</v>
          </cell>
          <cell r="CU11">
            <v>37613</v>
          </cell>
          <cell r="CV11">
            <v>68040</v>
          </cell>
          <cell r="CW11">
            <v>25578</v>
          </cell>
          <cell r="CX11">
            <v>66276</v>
          </cell>
          <cell r="CY11">
            <v>28760</v>
          </cell>
          <cell r="CZ11">
            <v>39060</v>
          </cell>
          <cell r="DA11">
            <v>51237</v>
          </cell>
          <cell r="DB11">
            <v>13608</v>
          </cell>
          <cell r="DC11">
            <v>38030</v>
          </cell>
          <cell r="DD11">
            <v>13718</v>
          </cell>
          <cell r="DE11">
            <v>64674</v>
          </cell>
          <cell r="DF11">
            <v>145566</v>
          </cell>
          <cell r="DG11">
            <v>76338</v>
          </cell>
          <cell r="DH11">
            <v>30300</v>
          </cell>
          <cell r="DI11">
            <v>61300</v>
          </cell>
          <cell r="DJ11">
            <v>51892</v>
          </cell>
          <cell r="DK11">
            <v>115114</v>
          </cell>
          <cell r="DL11">
            <v>88134</v>
          </cell>
          <cell r="DM11">
            <v>75972</v>
          </cell>
          <cell r="DN11">
            <v>78744</v>
          </cell>
          <cell r="DO11">
            <v>39142</v>
          </cell>
          <cell r="DP11">
            <v>103389</v>
          </cell>
          <cell r="DQ11">
            <v>87350</v>
          </cell>
          <cell r="DR11">
            <v>78218</v>
          </cell>
          <cell r="DS11">
            <v>39844</v>
          </cell>
          <cell r="DT11">
            <v>54344</v>
          </cell>
          <cell r="DU11">
            <v>92433</v>
          </cell>
          <cell r="DV11">
            <v>132572</v>
          </cell>
          <cell r="DW11">
            <v>63615</v>
          </cell>
          <cell r="DX11">
            <v>175080</v>
          </cell>
          <cell r="DY11">
            <v>104231</v>
          </cell>
          <cell r="DZ11">
            <v>130848</v>
          </cell>
          <cell r="EA11">
            <v>136030</v>
          </cell>
          <cell r="EB11">
            <v>155911</v>
          </cell>
          <cell r="EC11">
            <v>135400</v>
          </cell>
          <cell r="ED11">
            <v>82313</v>
          </cell>
          <cell r="EE11">
            <v>92960</v>
          </cell>
          <cell r="EF11">
            <v>129597</v>
          </cell>
          <cell r="EG11">
            <v>79413</v>
          </cell>
          <cell r="EH11">
            <v>94758</v>
          </cell>
          <cell r="EI11">
            <v>134984</v>
          </cell>
          <cell r="EJ11">
            <v>66559</v>
          </cell>
          <cell r="EK11">
            <v>268782</v>
          </cell>
          <cell r="EL11">
            <v>73115</v>
          </cell>
          <cell r="EM11">
            <v>58650</v>
          </cell>
          <cell r="EN11">
            <v>0</v>
          </cell>
          <cell r="EO11">
            <v>47700</v>
          </cell>
          <cell r="EP11">
            <v>131608</v>
          </cell>
          <cell r="EQ11">
            <v>154816</v>
          </cell>
          <cell r="ER11">
            <v>88900</v>
          </cell>
          <cell r="ES11">
            <v>45100</v>
          </cell>
          <cell r="ET11">
            <v>17300</v>
          </cell>
          <cell r="EU11">
            <v>90650</v>
          </cell>
          <cell r="EV11">
            <v>62124</v>
          </cell>
          <cell r="EW11">
            <v>65200</v>
          </cell>
          <cell r="EX11">
            <v>216732</v>
          </cell>
          <cell r="EY11">
            <v>47024</v>
          </cell>
          <cell r="EZ11">
            <v>132800</v>
          </cell>
          <cell r="FA11">
            <v>93420</v>
          </cell>
          <cell r="FB11">
            <v>137993</v>
          </cell>
          <cell r="FC11">
            <v>135150</v>
          </cell>
          <cell r="FD11">
            <v>74750</v>
          </cell>
          <cell r="FE11">
            <v>58400</v>
          </cell>
          <cell r="FF11">
            <v>116600</v>
          </cell>
          <cell r="FG11">
            <v>147026</v>
          </cell>
          <cell r="FH11">
            <v>139810</v>
          </cell>
          <cell r="FI11">
            <v>4446</v>
          </cell>
          <cell r="FJ11">
            <v>60600</v>
          </cell>
          <cell r="FK11">
            <v>0</v>
          </cell>
          <cell r="FL11">
            <v>70750</v>
          </cell>
          <cell r="FM11">
            <v>4447</v>
          </cell>
          <cell r="FN11">
            <v>97000</v>
          </cell>
          <cell r="FO11">
            <v>0</v>
          </cell>
          <cell r="FP11">
            <v>60700</v>
          </cell>
          <cell r="FQ11">
            <v>28200</v>
          </cell>
          <cell r="FR11">
            <v>167172</v>
          </cell>
          <cell r="FS11">
            <v>88620</v>
          </cell>
          <cell r="FT11">
            <v>64691</v>
          </cell>
          <cell r="FU11">
            <v>80913</v>
          </cell>
          <cell r="FV11">
            <v>10</v>
          </cell>
          <cell r="FW11">
            <v>36450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6696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6017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2085</v>
          </cell>
          <cell r="X15">
            <v>2035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7211</v>
          </cell>
          <cell r="AF15">
            <v>0</v>
          </cell>
          <cell r="AG15">
            <v>0</v>
          </cell>
          <cell r="AH15">
            <v>0</v>
          </cell>
          <cell r="AI15">
            <v>13085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13845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2298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5577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25860</v>
          </cell>
          <cell r="CX15">
            <v>26378</v>
          </cell>
          <cell r="CY15">
            <v>26278</v>
          </cell>
          <cell r="CZ15">
            <v>26478</v>
          </cell>
          <cell r="DA15">
            <v>55606</v>
          </cell>
          <cell r="DB15">
            <v>26228</v>
          </cell>
          <cell r="DC15">
            <v>26478</v>
          </cell>
          <cell r="DD15">
            <v>0</v>
          </cell>
          <cell r="DE15">
            <v>0</v>
          </cell>
          <cell r="DF15">
            <v>26078</v>
          </cell>
          <cell r="DG15">
            <v>0</v>
          </cell>
          <cell r="DH15">
            <v>25453</v>
          </cell>
          <cell r="DI15">
            <v>0</v>
          </cell>
          <cell r="DJ15">
            <v>25503</v>
          </cell>
          <cell r="DK15">
            <v>25503</v>
          </cell>
          <cell r="DL15">
            <v>50506</v>
          </cell>
          <cell r="DM15">
            <v>0</v>
          </cell>
          <cell r="DN15">
            <v>49507</v>
          </cell>
          <cell r="DO15">
            <v>50406</v>
          </cell>
          <cell r="DP15">
            <v>25003</v>
          </cell>
          <cell r="DQ15">
            <v>25003</v>
          </cell>
          <cell r="DR15">
            <v>25303</v>
          </cell>
          <cell r="DS15">
            <v>25244</v>
          </cell>
          <cell r="DT15">
            <v>0</v>
          </cell>
          <cell r="DU15">
            <v>0</v>
          </cell>
          <cell r="DV15">
            <v>25244</v>
          </cell>
          <cell r="DW15">
            <v>24844</v>
          </cell>
          <cell r="DX15">
            <v>24844</v>
          </cell>
          <cell r="DY15">
            <v>24844</v>
          </cell>
          <cell r="DZ15">
            <v>51362</v>
          </cell>
          <cell r="EA15">
            <v>24844</v>
          </cell>
          <cell r="EB15">
            <v>0</v>
          </cell>
          <cell r="EC15">
            <v>50088</v>
          </cell>
          <cell r="ED15">
            <v>0</v>
          </cell>
          <cell r="EE15">
            <v>50338</v>
          </cell>
          <cell r="EF15">
            <v>24844</v>
          </cell>
          <cell r="EG15">
            <v>25144</v>
          </cell>
          <cell r="EH15">
            <v>25144</v>
          </cell>
          <cell r="EI15">
            <v>24944</v>
          </cell>
          <cell r="EJ15">
            <v>50488</v>
          </cell>
          <cell r="EK15">
            <v>50988</v>
          </cell>
          <cell r="EL15">
            <v>0</v>
          </cell>
          <cell r="EM15">
            <v>51877</v>
          </cell>
          <cell r="EN15">
            <v>26883</v>
          </cell>
          <cell r="EO15">
            <v>26883</v>
          </cell>
          <cell r="EP15">
            <v>26483</v>
          </cell>
          <cell r="EQ15">
            <v>26883</v>
          </cell>
          <cell r="ER15">
            <v>0</v>
          </cell>
          <cell r="ES15">
            <v>26533</v>
          </cell>
          <cell r="ET15">
            <v>54934</v>
          </cell>
          <cell r="EU15">
            <v>28401</v>
          </cell>
          <cell r="EV15">
            <v>28451</v>
          </cell>
          <cell r="EW15">
            <v>0</v>
          </cell>
          <cell r="EX15">
            <v>28351</v>
          </cell>
          <cell r="EY15">
            <v>0</v>
          </cell>
          <cell r="EZ15">
            <v>28451</v>
          </cell>
          <cell r="FA15">
            <v>0</v>
          </cell>
          <cell r="FB15">
            <v>28351</v>
          </cell>
          <cell r="FC15">
            <v>25838</v>
          </cell>
          <cell r="FD15">
            <v>25581</v>
          </cell>
          <cell r="FE15">
            <v>0</v>
          </cell>
          <cell r="FF15">
            <v>33464</v>
          </cell>
          <cell r="FG15">
            <v>30404</v>
          </cell>
          <cell r="FH15">
            <v>33664</v>
          </cell>
          <cell r="FI15">
            <v>33664</v>
          </cell>
          <cell r="FJ15">
            <v>0</v>
          </cell>
          <cell r="FK15">
            <v>100592</v>
          </cell>
          <cell r="FL15">
            <v>33664</v>
          </cell>
          <cell r="FM15">
            <v>30320</v>
          </cell>
          <cell r="FN15">
            <v>0</v>
          </cell>
          <cell r="FO15">
            <v>63984</v>
          </cell>
          <cell r="FP15">
            <v>66850</v>
          </cell>
          <cell r="FQ15">
            <v>33564</v>
          </cell>
          <cell r="FR15">
            <v>30266</v>
          </cell>
          <cell r="FS15">
            <v>44296</v>
          </cell>
          <cell r="FT15">
            <v>30266</v>
          </cell>
          <cell r="FU15">
            <v>60532</v>
          </cell>
          <cell r="FV15">
            <v>57097</v>
          </cell>
          <cell r="FW15">
            <v>54292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178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51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375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3458</v>
          </cell>
          <cell r="BA26">
            <v>10450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11398</v>
          </cell>
          <cell r="BK26">
            <v>0</v>
          </cell>
          <cell r="BL26">
            <v>0</v>
          </cell>
          <cell r="BM26">
            <v>8746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8746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20032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17495</v>
          </cell>
          <cell r="CL26">
            <v>4953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24296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17638</v>
          </cell>
          <cell r="DZ26">
            <v>0</v>
          </cell>
          <cell r="EA26">
            <v>4461</v>
          </cell>
          <cell r="EB26">
            <v>0</v>
          </cell>
          <cell r="EC26">
            <v>0</v>
          </cell>
          <cell r="ED26">
            <v>0</v>
          </cell>
          <cell r="EE26">
            <v>39146</v>
          </cell>
          <cell r="EF26">
            <v>8082</v>
          </cell>
          <cell r="EG26">
            <v>6487</v>
          </cell>
          <cell r="EH26">
            <v>3831</v>
          </cell>
          <cell r="EI26">
            <v>0</v>
          </cell>
          <cell r="EJ26">
            <v>0</v>
          </cell>
          <cell r="EK26">
            <v>0</v>
          </cell>
          <cell r="EL26">
            <v>17416</v>
          </cell>
          <cell r="EM26">
            <v>8331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29104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41971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1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6">
        <row r="1">
          <cell r="B1">
            <v>0</v>
          </cell>
          <cell r="C1">
            <v>0</v>
          </cell>
          <cell r="D1">
            <v>0</v>
          </cell>
          <cell r="E1">
            <v>9836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10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5</v>
          </cell>
          <cell r="BX1">
            <v>0</v>
          </cell>
          <cell r="BY1">
            <v>0</v>
          </cell>
          <cell r="BZ1">
            <v>1760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4</v>
          </cell>
          <cell r="CF1">
            <v>1969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968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300</v>
          </cell>
          <cell r="EQ1">
            <v>301</v>
          </cell>
          <cell r="ER1">
            <v>300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200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1055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34</v>
          </cell>
          <cell r="D2">
            <v>103</v>
          </cell>
          <cell r="E2">
            <v>0</v>
          </cell>
          <cell r="F2">
            <v>103</v>
          </cell>
          <cell r="G2">
            <v>207</v>
          </cell>
          <cell r="H2">
            <v>0</v>
          </cell>
          <cell r="I2">
            <v>0</v>
          </cell>
          <cell r="J2">
            <v>207</v>
          </cell>
          <cell r="K2">
            <v>207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103</v>
          </cell>
          <cell r="Q2">
            <v>0</v>
          </cell>
          <cell r="R2">
            <v>0</v>
          </cell>
          <cell r="S2">
            <v>113</v>
          </cell>
          <cell r="T2">
            <v>0</v>
          </cell>
          <cell r="U2">
            <v>227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238</v>
          </cell>
          <cell r="AB2">
            <v>0</v>
          </cell>
          <cell r="AC2">
            <v>117</v>
          </cell>
          <cell r="AD2">
            <v>0</v>
          </cell>
          <cell r="AE2">
            <v>0</v>
          </cell>
          <cell r="AF2">
            <v>0</v>
          </cell>
          <cell r="AG2">
            <v>235</v>
          </cell>
          <cell r="AH2">
            <v>0</v>
          </cell>
          <cell r="AI2">
            <v>117</v>
          </cell>
          <cell r="AJ2">
            <v>0</v>
          </cell>
          <cell r="AK2">
            <v>117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117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212</v>
          </cell>
          <cell r="E4">
            <v>0</v>
          </cell>
          <cell r="F4">
            <v>0</v>
          </cell>
          <cell r="G4">
            <v>4121</v>
          </cell>
          <cell r="H4">
            <v>1958</v>
          </cell>
          <cell r="I4">
            <v>0</v>
          </cell>
          <cell r="J4">
            <v>0</v>
          </cell>
          <cell r="K4">
            <v>2688</v>
          </cell>
          <cell r="L4">
            <v>0</v>
          </cell>
          <cell r="M4">
            <v>101</v>
          </cell>
          <cell r="N4">
            <v>2126</v>
          </cell>
          <cell r="O4">
            <v>0</v>
          </cell>
          <cell r="P4">
            <v>0</v>
          </cell>
          <cell r="Q4">
            <v>0</v>
          </cell>
          <cell r="R4">
            <v>202</v>
          </cell>
          <cell r="S4">
            <v>7974</v>
          </cell>
          <cell r="T4">
            <v>18198</v>
          </cell>
          <cell r="U4">
            <v>2707</v>
          </cell>
          <cell r="V4">
            <v>219</v>
          </cell>
          <cell r="W4">
            <v>988</v>
          </cell>
          <cell r="X4">
            <v>3018</v>
          </cell>
          <cell r="Y4">
            <v>3764</v>
          </cell>
          <cell r="Z4">
            <v>3288</v>
          </cell>
          <cell r="AA4">
            <v>2785</v>
          </cell>
          <cell r="AB4">
            <v>0</v>
          </cell>
          <cell r="AC4">
            <v>0</v>
          </cell>
          <cell r="AD4">
            <v>2764</v>
          </cell>
          <cell r="AE4">
            <v>6425</v>
          </cell>
          <cell r="AF4">
            <v>0</v>
          </cell>
          <cell r="AG4">
            <v>0</v>
          </cell>
          <cell r="AH4">
            <v>639</v>
          </cell>
          <cell r="AI4">
            <v>0</v>
          </cell>
          <cell r="AJ4">
            <v>565</v>
          </cell>
          <cell r="AK4">
            <v>410</v>
          </cell>
          <cell r="AL4">
            <v>205</v>
          </cell>
          <cell r="AM4">
            <v>162</v>
          </cell>
          <cell r="AN4">
            <v>102</v>
          </cell>
          <cell r="AO4">
            <v>76</v>
          </cell>
          <cell r="AP4">
            <v>0</v>
          </cell>
          <cell r="AQ4">
            <v>0</v>
          </cell>
          <cell r="AR4">
            <v>57</v>
          </cell>
          <cell r="AS4">
            <v>3217</v>
          </cell>
          <cell r="AT4">
            <v>262</v>
          </cell>
          <cell r="AU4">
            <v>1614</v>
          </cell>
          <cell r="AV4">
            <v>1219</v>
          </cell>
          <cell r="AW4">
            <v>4488</v>
          </cell>
          <cell r="AX4">
            <v>5174</v>
          </cell>
          <cell r="AY4">
            <v>9969</v>
          </cell>
          <cell r="AZ4">
            <v>3154</v>
          </cell>
          <cell r="BA4">
            <v>2988</v>
          </cell>
          <cell r="BB4">
            <v>1459</v>
          </cell>
          <cell r="BC4">
            <v>1782</v>
          </cell>
          <cell r="BD4">
            <v>2792</v>
          </cell>
          <cell r="BE4">
            <v>2061</v>
          </cell>
          <cell r="BF4">
            <v>1096</v>
          </cell>
          <cell r="BG4">
            <v>1840</v>
          </cell>
          <cell r="BH4">
            <v>371</v>
          </cell>
          <cell r="BI4">
            <v>0</v>
          </cell>
          <cell r="BJ4">
            <v>50</v>
          </cell>
          <cell r="BK4">
            <v>3961</v>
          </cell>
          <cell r="BL4">
            <v>2921</v>
          </cell>
          <cell r="BM4">
            <v>1043</v>
          </cell>
          <cell r="BN4">
            <v>835</v>
          </cell>
          <cell r="BO4">
            <v>2049</v>
          </cell>
          <cell r="BP4">
            <v>2198</v>
          </cell>
          <cell r="BQ4">
            <v>1048</v>
          </cell>
          <cell r="BR4">
            <v>4798</v>
          </cell>
          <cell r="BS4">
            <v>3940</v>
          </cell>
          <cell r="BT4">
            <v>3482</v>
          </cell>
          <cell r="BU4">
            <v>1389</v>
          </cell>
          <cell r="BV4">
            <v>6540</v>
          </cell>
          <cell r="BW4">
            <v>3450</v>
          </cell>
          <cell r="BX4">
            <v>1632</v>
          </cell>
          <cell r="BY4">
            <v>1548</v>
          </cell>
          <cell r="BZ4">
            <v>3763</v>
          </cell>
          <cell r="CA4">
            <v>1342</v>
          </cell>
          <cell r="CB4">
            <v>1255</v>
          </cell>
          <cell r="CC4">
            <v>2622</v>
          </cell>
          <cell r="CD4">
            <v>2540</v>
          </cell>
          <cell r="CE4">
            <v>3192</v>
          </cell>
          <cell r="CF4">
            <v>1351</v>
          </cell>
          <cell r="CG4">
            <v>3284</v>
          </cell>
          <cell r="CH4">
            <v>921</v>
          </cell>
          <cell r="CI4">
            <v>7734</v>
          </cell>
          <cell r="CJ4">
            <v>5323</v>
          </cell>
          <cell r="CK4">
            <v>3501</v>
          </cell>
          <cell r="CL4">
            <v>2665</v>
          </cell>
          <cell r="CM4">
            <v>1138</v>
          </cell>
          <cell r="CN4">
            <v>700</v>
          </cell>
          <cell r="CO4">
            <v>1886</v>
          </cell>
          <cell r="CP4">
            <v>7663</v>
          </cell>
          <cell r="CQ4">
            <v>6857</v>
          </cell>
          <cell r="CR4">
            <v>8607</v>
          </cell>
          <cell r="CS4">
            <v>129678</v>
          </cell>
          <cell r="CT4">
            <v>72086</v>
          </cell>
          <cell r="CU4">
            <v>1551</v>
          </cell>
          <cell r="CV4">
            <v>2928</v>
          </cell>
          <cell r="CW4">
            <v>11570</v>
          </cell>
          <cell r="CX4">
            <v>11419</v>
          </cell>
          <cell r="CY4">
            <v>7988</v>
          </cell>
          <cell r="CZ4">
            <v>7857</v>
          </cell>
          <cell r="DA4">
            <v>3475</v>
          </cell>
          <cell r="DB4">
            <v>6152</v>
          </cell>
          <cell r="DC4">
            <v>2701</v>
          </cell>
          <cell r="DD4">
            <v>7048</v>
          </cell>
          <cell r="DE4">
            <v>6144</v>
          </cell>
          <cell r="DF4">
            <v>7157</v>
          </cell>
          <cell r="DG4">
            <v>6713</v>
          </cell>
          <cell r="DH4">
            <v>9069</v>
          </cell>
          <cell r="DI4">
            <v>11969</v>
          </cell>
          <cell r="DJ4">
            <v>17204</v>
          </cell>
          <cell r="DK4">
            <v>10364</v>
          </cell>
          <cell r="DL4">
            <v>15072</v>
          </cell>
          <cell r="DM4">
            <v>4876</v>
          </cell>
          <cell r="DN4">
            <v>15451</v>
          </cell>
          <cell r="DO4">
            <v>21286</v>
          </cell>
          <cell r="DP4">
            <v>15254</v>
          </cell>
          <cell r="DQ4">
            <v>12380</v>
          </cell>
          <cell r="DR4">
            <v>14008</v>
          </cell>
          <cell r="DS4">
            <v>13939</v>
          </cell>
          <cell r="DT4">
            <v>15587</v>
          </cell>
          <cell r="DU4">
            <v>14071</v>
          </cell>
          <cell r="DV4">
            <v>14262</v>
          </cell>
          <cell r="DW4">
            <v>8775</v>
          </cell>
          <cell r="DX4">
            <v>11556</v>
          </cell>
          <cell r="DY4">
            <v>4042</v>
          </cell>
          <cell r="DZ4">
            <v>20838</v>
          </cell>
          <cell r="EA4">
            <v>26678</v>
          </cell>
          <cell r="EB4">
            <v>14341</v>
          </cell>
          <cell r="EC4">
            <v>18968</v>
          </cell>
          <cell r="ED4">
            <v>12145</v>
          </cell>
          <cell r="EE4">
            <v>13400</v>
          </cell>
          <cell r="EF4">
            <v>20277</v>
          </cell>
          <cell r="EG4">
            <v>17383</v>
          </cell>
          <cell r="EH4">
            <v>16881</v>
          </cell>
          <cell r="EI4">
            <v>21662</v>
          </cell>
          <cell r="EJ4">
            <v>18586</v>
          </cell>
          <cell r="EK4">
            <v>12534</v>
          </cell>
          <cell r="EL4">
            <v>27183</v>
          </cell>
          <cell r="EM4">
            <v>18259</v>
          </cell>
          <cell r="EN4">
            <v>15917</v>
          </cell>
          <cell r="EO4">
            <v>17781</v>
          </cell>
          <cell r="EP4">
            <v>26541</v>
          </cell>
          <cell r="EQ4">
            <v>29686</v>
          </cell>
          <cell r="ER4">
            <v>35194</v>
          </cell>
          <cell r="ES4">
            <v>35798</v>
          </cell>
          <cell r="ET4">
            <v>27242</v>
          </cell>
          <cell r="EU4">
            <v>25637</v>
          </cell>
          <cell r="EV4">
            <v>23459</v>
          </cell>
          <cell r="EW4">
            <v>10904</v>
          </cell>
          <cell r="EX4">
            <v>13824</v>
          </cell>
          <cell r="EY4">
            <v>38823</v>
          </cell>
          <cell r="EZ4">
            <v>38430</v>
          </cell>
          <cell r="FA4">
            <v>16989</v>
          </cell>
          <cell r="FB4">
            <v>20914</v>
          </cell>
          <cell r="FC4">
            <v>21328</v>
          </cell>
          <cell r="FD4">
            <v>17596</v>
          </cell>
          <cell r="FE4">
            <v>8854</v>
          </cell>
          <cell r="FF4">
            <v>17170</v>
          </cell>
          <cell r="FG4">
            <v>15062</v>
          </cell>
          <cell r="FH4">
            <v>13651</v>
          </cell>
          <cell r="FI4">
            <v>7107</v>
          </cell>
          <cell r="FJ4">
            <v>14002</v>
          </cell>
          <cell r="FK4">
            <v>13619</v>
          </cell>
          <cell r="FL4">
            <v>10816</v>
          </cell>
          <cell r="FM4">
            <v>8842</v>
          </cell>
          <cell r="FN4">
            <v>4880</v>
          </cell>
          <cell r="FO4">
            <v>1264</v>
          </cell>
          <cell r="FP4">
            <v>9246</v>
          </cell>
          <cell r="FQ4">
            <v>11572</v>
          </cell>
          <cell r="FR4">
            <v>7997</v>
          </cell>
          <cell r="FS4">
            <v>11846</v>
          </cell>
          <cell r="FT4">
            <v>10704</v>
          </cell>
          <cell r="FU4">
            <v>9668</v>
          </cell>
          <cell r="FV4">
            <v>24462</v>
          </cell>
          <cell r="FW4">
            <v>53258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2088</v>
          </cell>
          <cell r="D11">
            <v>552</v>
          </cell>
          <cell r="E11">
            <v>330</v>
          </cell>
          <cell r="F11">
            <v>0</v>
          </cell>
          <cell r="G11">
            <v>5867</v>
          </cell>
          <cell r="H11">
            <v>0</v>
          </cell>
          <cell r="I11">
            <v>2017</v>
          </cell>
          <cell r="J11">
            <v>421</v>
          </cell>
          <cell r="K11">
            <v>341</v>
          </cell>
          <cell r="L11">
            <v>279</v>
          </cell>
          <cell r="M11">
            <v>516</v>
          </cell>
          <cell r="N11">
            <v>263</v>
          </cell>
          <cell r="O11">
            <v>0</v>
          </cell>
          <cell r="P11">
            <v>4963</v>
          </cell>
          <cell r="Q11">
            <v>436</v>
          </cell>
          <cell r="R11">
            <v>884</v>
          </cell>
          <cell r="S11">
            <v>78</v>
          </cell>
          <cell r="T11">
            <v>0</v>
          </cell>
          <cell r="U11">
            <v>1807</v>
          </cell>
          <cell r="V11">
            <v>4606</v>
          </cell>
          <cell r="W11">
            <v>483</v>
          </cell>
          <cell r="X11">
            <v>0</v>
          </cell>
          <cell r="Y11">
            <v>998</v>
          </cell>
          <cell r="Z11">
            <v>1179</v>
          </cell>
          <cell r="AA11">
            <v>2025</v>
          </cell>
          <cell r="AB11">
            <v>2797</v>
          </cell>
          <cell r="AC11">
            <v>1841</v>
          </cell>
          <cell r="AD11">
            <v>475</v>
          </cell>
          <cell r="AE11">
            <v>2296</v>
          </cell>
          <cell r="AF11">
            <v>492</v>
          </cell>
          <cell r="AG11">
            <v>4245</v>
          </cell>
          <cell r="AH11">
            <v>568</v>
          </cell>
          <cell r="AI11">
            <v>2426</v>
          </cell>
          <cell r="AJ11">
            <v>334</v>
          </cell>
          <cell r="AK11">
            <v>0</v>
          </cell>
          <cell r="AL11">
            <v>2615</v>
          </cell>
          <cell r="AM11">
            <v>716</v>
          </cell>
          <cell r="AN11">
            <v>979</v>
          </cell>
          <cell r="AO11">
            <v>1037</v>
          </cell>
          <cell r="AP11">
            <v>918</v>
          </cell>
          <cell r="AQ11">
            <v>971</v>
          </cell>
          <cell r="AR11">
            <v>865</v>
          </cell>
          <cell r="AS11">
            <v>226</v>
          </cell>
          <cell r="AT11">
            <v>670</v>
          </cell>
          <cell r="AU11">
            <v>994</v>
          </cell>
          <cell r="AV11">
            <v>489</v>
          </cell>
          <cell r="AW11">
            <v>702</v>
          </cell>
          <cell r="AX11">
            <v>1582</v>
          </cell>
          <cell r="AY11">
            <v>1053</v>
          </cell>
          <cell r="AZ11">
            <v>343</v>
          </cell>
          <cell r="BA11">
            <v>1730</v>
          </cell>
          <cell r="BB11">
            <v>401</v>
          </cell>
          <cell r="BC11">
            <v>1029</v>
          </cell>
          <cell r="BD11">
            <v>1147</v>
          </cell>
          <cell r="BE11">
            <v>867</v>
          </cell>
          <cell r="BF11">
            <v>2923</v>
          </cell>
          <cell r="BG11">
            <v>3766</v>
          </cell>
          <cell r="BH11">
            <v>0</v>
          </cell>
          <cell r="BI11">
            <v>3643</v>
          </cell>
          <cell r="BJ11">
            <v>13</v>
          </cell>
          <cell r="BK11">
            <v>1616</v>
          </cell>
          <cell r="BL11">
            <v>13</v>
          </cell>
          <cell r="BM11">
            <v>2200</v>
          </cell>
          <cell r="BN11">
            <v>3414</v>
          </cell>
          <cell r="BO11">
            <v>0</v>
          </cell>
          <cell r="BP11">
            <v>0</v>
          </cell>
          <cell r="BQ11">
            <v>925</v>
          </cell>
          <cell r="BR11">
            <v>1000</v>
          </cell>
          <cell r="BS11">
            <v>1600</v>
          </cell>
          <cell r="BT11">
            <v>695</v>
          </cell>
          <cell r="BU11">
            <v>0</v>
          </cell>
          <cell r="BV11">
            <v>0</v>
          </cell>
          <cell r="BW11">
            <v>1000</v>
          </cell>
          <cell r="BX11">
            <v>2254</v>
          </cell>
          <cell r="BY11">
            <v>3550</v>
          </cell>
          <cell r="BZ11">
            <v>2500</v>
          </cell>
          <cell r="CA11">
            <v>640</v>
          </cell>
          <cell r="CB11">
            <v>0</v>
          </cell>
          <cell r="CC11">
            <v>239</v>
          </cell>
          <cell r="CD11">
            <v>2266</v>
          </cell>
          <cell r="CE11">
            <v>2600</v>
          </cell>
          <cell r="CF11">
            <v>921</v>
          </cell>
          <cell r="CG11">
            <v>86</v>
          </cell>
          <cell r="CH11">
            <v>0</v>
          </cell>
          <cell r="CI11">
            <v>3889</v>
          </cell>
          <cell r="CJ11">
            <v>4828</v>
          </cell>
          <cell r="CK11">
            <v>522</v>
          </cell>
          <cell r="CL11">
            <v>474</v>
          </cell>
          <cell r="CM11">
            <v>1662</v>
          </cell>
          <cell r="CN11">
            <v>0</v>
          </cell>
          <cell r="CO11">
            <v>4000</v>
          </cell>
          <cell r="CP11">
            <v>1452</v>
          </cell>
          <cell r="CQ11">
            <v>3246</v>
          </cell>
          <cell r="CR11">
            <v>4896</v>
          </cell>
          <cell r="CS11">
            <v>628</v>
          </cell>
          <cell r="CT11">
            <v>1349</v>
          </cell>
          <cell r="CU11">
            <v>6040</v>
          </cell>
          <cell r="CV11">
            <v>4179</v>
          </cell>
          <cell r="CW11">
            <v>351</v>
          </cell>
          <cell r="CX11">
            <v>773</v>
          </cell>
          <cell r="CY11">
            <v>0</v>
          </cell>
          <cell r="CZ11">
            <v>0</v>
          </cell>
          <cell r="DA11">
            <v>0</v>
          </cell>
          <cell r="DB11">
            <v>2099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12756</v>
          </cell>
          <cell r="DH11">
            <v>0</v>
          </cell>
          <cell r="DI11">
            <v>0</v>
          </cell>
          <cell r="DJ11">
            <v>425</v>
          </cell>
          <cell r="DK11">
            <v>394</v>
          </cell>
          <cell r="DL11">
            <v>0</v>
          </cell>
          <cell r="DM11">
            <v>63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229</v>
          </cell>
          <cell r="DX11">
            <v>0</v>
          </cell>
          <cell r="DY11">
            <v>2739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13000</v>
          </cell>
          <cell r="EY11">
            <v>0</v>
          </cell>
          <cell r="EZ11">
            <v>1629</v>
          </cell>
          <cell r="FA11">
            <v>0</v>
          </cell>
          <cell r="FB11">
            <v>0</v>
          </cell>
          <cell r="FC11">
            <v>0</v>
          </cell>
          <cell r="FD11">
            <v>1123</v>
          </cell>
          <cell r="FE11">
            <v>2616</v>
          </cell>
          <cell r="FF11">
            <v>0</v>
          </cell>
          <cell r="FG11">
            <v>0</v>
          </cell>
          <cell r="FH11">
            <v>1795</v>
          </cell>
          <cell r="FI11">
            <v>0</v>
          </cell>
          <cell r="FJ11">
            <v>0</v>
          </cell>
          <cell r="FK11">
            <v>12060</v>
          </cell>
          <cell r="FL11">
            <v>715</v>
          </cell>
          <cell r="FM11">
            <v>0</v>
          </cell>
          <cell r="FN11">
            <v>0</v>
          </cell>
          <cell r="FO11">
            <v>0</v>
          </cell>
          <cell r="FP11">
            <v>540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622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283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139</v>
          </cell>
          <cell r="AM13">
            <v>0</v>
          </cell>
          <cell r="AN13">
            <v>0</v>
          </cell>
          <cell r="AO13">
            <v>2639</v>
          </cell>
          <cell r="AP13">
            <v>0</v>
          </cell>
          <cell r="AQ13">
            <v>0</v>
          </cell>
          <cell r="AR13">
            <v>0</v>
          </cell>
          <cell r="AS13">
            <v>128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126</v>
          </cell>
          <cell r="AZ13">
            <v>243</v>
          </cell>
          <cell r="BA13">
            <v>231</v>
          </cell>
          <cell r="BB13">
            <v>0</v>
          </cell>
          <cell r="BC13">
            <v>268</v>
          </cell>
          <cell r="BD13">
            <v>358</v>
          </cell>
          <cell r="BE13">
            <v>224</v>
          </cell>
          <cell r="BF13">
            <v>142</v>
          </cell>
          <cell r="BG13">
            <v>118</v>
          </cell>
          <cell r="BH13">
            <v>322</v>
          </cell>
          <cell r="BI13">
            <v>224</v>
          </cell>
          <cell r="BJ13">
            <v>340</v>
          </cell>
          <cell r="BK13">
            <v>119</v>
          </cell>
          <cell r="BL13">
            <v>233</v>
          </cell>
          <cell r="BM13">
            <v>16</v>
          </cell>
          <cell r="BN13">
            <v>339</v>
          </cell>
          <cell r="BO13">
            <v>227</v>
          </cell>
          <cell r="BP13">
            <v>113</v>
          </cell>
          <cell r="BQ13">
            <v>334</v>
          </cell>
          <cell r="BR13">
            <v>0</v>
          </cell>
          <cell r="BS13">
            <v>222</v>
          </cell>
          <cell r="BT13">
            <v>226</v>
          </cell>
          <cell r="BU13">
            <v>112</v>
          </cell>
          <cell r="BV13">
            <v>280</v>
          </cell>
          <cell r="BW13">
            <v>277</v>
          </cell>
          <cell r="BX13">
            <v>394</v>
          </cell>
          <cell r="BY13">
            <v>224</v>
          </cell>
          <cell r="BZ13">
            <v>291</v>
          </cell>
          <cell r="CA13">
            <v>197</v>
          </cell>
          <cell r="CB13">
            <v>95</v>
          </cell>
          <cell r="CC13">
            <v>198</v>
          </cell>
          <cell r="CD13">
            <v>99</v>
          </cell>
          <cell r="CE13">
            <v>0</v>
          </cell>
          <cell r="CF13">
            <v>0</v>
          </cell>
          <cell r="CG13">
            <v>0</v>
          </cell>
          <cell r="CH13">
            <v>703</v>
          </cell>
          <cell r="CI13">
            <v>268</v>
          </cell>
          <cell r="CJ13">
            <v>0</v>
          </cell>
          <cell r="CK13">
            <v>168</v>
          </cell>
          <cell r="CL13">
            <v>0</v>
          </cell>
          <cell r="CM13">
            <v>517</v>
          </cell>
          <cell r="CN13">
            <v>257</v>
          </cell>
          <cell r="CO13">
            <v>206</v>
          </cell>
          <cell r="CP13">
            <v>517</v>
          </cell>
          <cell r="CQ13">
            <v>173</v>
          </cell>
          <cell r="CR13">
            <v>0</v>
          </cell>
          <cell r="CS13">
            <v>174</v>
          </cell>
          <cell r="CT13">
            <v>346</v>
          </cell>
          <cell r="CU13">
            <v>167</v>
          </cell>
          <cell r="CV13">
            <v>204</v>
          </cell>
          <cell r="CW13">
            <v>318</v>
          </cell>
          <cell r="CX13">
            <v>311</v>
          </cell>
          <cell r="CY13">
            <v>213</v>
          </cell>
          <cell r="CZ13">
            <v>418</v>
          </cell>
          <cell r="DA13">
            <v>421</v>
          </cell>
          <cell r="DB13">
            <v>418</v>
          </cell>
          <cell r="DC13">
            <v>0</v>
          </cell>
          <cell r="DD13">
            <v>436</v>
          </cell>
          <cell r="DE13">
            <v>531</v>
          </cell>
          <cell r="DF13">
            <v>99</v>
          </cell>
          <cell r="DG13">
            <v>0</v>
          </cell>
          <cell r="DH13">
            <v>523</v>
          </cell>
          <cell r="DI13">
            <v>294</v>
          </cell>
          <cell r="DJ13">
            <v>329</v>
          </cell>
          <cell r="DK13">
            <v>0</v>
          </cell>
          <cell r="DL13">
            <v>333</v>
          </cell>
          <cell r="DM13">
            <v>334</v>
          </cell>
          <cell r="DN13">
            <v>0</v>
          </cell>
          <cell r="DO13">
            <v>245</v>
          </cell>
          <cell r="DP13">
            <v>75</v>
          </cell>
          <cell r="DQ13">
            <v>262</v>
          </cell>
          <cell r="DR13">
            <v>0</v>
          </cell>
          <cell r="DS13">
            <v>643</v>
          </cell>
          <cell r="DT13">
            <v>196</v>
          </cell>
          <cell r="DU13">
            <v>438</v>
          </cell>
          <cell r="DV13">
            <v>246</v>
          </cell>
          <cell r="DW13">
            <v>449</v>
          </cell>
          <cell r="DX13">
            <v>0</v>
          </cell>
          <cell r="DY13">
            <v>448</v>
          </cell>
          <cell r="DZ13">
            <v>432</v>
          </cell>
          <cell r="EA13">
            <v>0</v>
          </cell>
          <cell r="EB13">
            <v>656</v>
          </cell>
          <cell r="EC13">
            <v>0</v>
          </cell>
          <cell r="ED13">
            <v>653</v>
          </cell>
          <cell r="EE13">
            <v>0</v>
          </cell>
          <cell r="EF13">
            <v>711</v>
          </cell>
          <cell r="EG13">
            <v>502</v>
          </cell>
          <cell r="EH13">
            <v>507</v>
          </cell>
          <cell r="EI13">
            <v>938</v>
          </cell>
          <cell r="EJ13">
            <v>484</v>
          </cell>
          <cell r="EK13">
            <v>234</v>
          </cell>
          <cell r="EL13">
            <v>228</v>
          </cell>
          <cell r="EM13">
            <v>449</v>
          </cell>
          <cell r="EN13">
            <v>493</v>
          </cell>
          <cell r="EO13">
            <v>208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448</v>
          </cell>
          <cell r="FJ13">
            <v>457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1651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1176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1538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2400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1270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2164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1129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386</v>
          </cell>
          <cell r="FO15">
            <v>1157</v>
          </cell>
          <cell r="FP15">
            <v>2255</v>
          </cell>
          <cell r="FQ15">
            <v>6133</v>
          </cell>
          <cell r="FR15">
            <v>759</v>
          </cell>
          <cell r="FS15">
            <v>0</v>
          </cell>
          <cell r="FT15">
            <v>2844</v>
          </cell>
          <cell r="FU15">
            <v>493</v>
          </cell>
          <cell r="FV15">
            <v>0</v>
          </cell>
          <cell r="FW15">
            <v>1391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33</v>
          </cell>
          <cell r="E20">
            <v>0</v>
          </cell>
          <cell r="F20">
            <v>125</v>
          </cell>
          <cell r="G20">
            <v>0</v>
          </cell>
          <cell r="H20">
            <v>422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188</v>
          </cell>
          <cell r="N20">
            <v>0</v>
          </cell>
          <cell r="O20">
            <v>0</v>
          </cell>
          <cell r="P20">
            <v>644</v>
          </cell>
          <cell r="Q20">
            <v>0</v>
          </cell>
          <cell r="R20">
            <v>122</v>
          </cell>
          <cell r="S20">
            <v>0</v>
          </cell>
          <cell r="T20">
            <v>67</v>
          </cell>
          <cell r="U20">
            <v>0</v>
          </cell>
          <cell r="V20">
            <v>135</v>
          </cell>
          <cell r="W20">
            <v>0</v>
          </cell>
          <cell r="X20">
            <v>135</v>
          </cell>
          <cell r="Y20">
            <v>68</v>
          </cell>
          <cell r="Z20">
            <v>0</v>
          </cell>
          <cell r="AA20">
            <v>0</v>
          </cell>
          <cell r="AB20">
            <v>135</v>
          </cell>
          <cell r="AC20">
            <v>258</v>
          </cell>
          <cell r="AD20">
            <v>0</v>
          </cell>
          <cell r="AE20">
            <v>0</v>
          </cell>
          <cell r="AF20">
            <v>135</v>
          </cell>
          <cell r="AG20">
            <v>406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474</v>
          </cell>
          <cell r="AM20">
            <v>0</v>
          </cell>
          <cell r="AN20">
            <v>0</v>
          </cell>
          <cell r="AO20">
            <v>224</v>
          </cell>
          <cell r="AP20">
            <v>0</v>
          </cell>
          <cell r="AQ20">
            <v>0</v>
          </cell>
          <cell r="AR20">
            <v>0</v>
          </cell>
          <cell r="AS20">
            <v>632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463</v>
          </cell>
          <cell r="BA20">
            <v>0</v>
          </cell>
          <cell r="BB20">
            <v>0</v>
          </cell>
          <cell r="BC20">
            <v>0</v>
          </cell>
          <cell r="BD20">
            <v>190</v>
          </cell>
          <cell r="BE20">
            <v>0</v>
          </cell>
          <cell r="BF20">
            <v>210</v>
          </cell>
          <cell r="BG20">
            <v>0</v>
          </cell>
          <cell r="BH20">
            <v>0</v>
          </cell>
          <cell r="BI20">
            <v>244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260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735</v>
          </cell>
          <cell r="DA20">
            <v>0</v>
          </cell>
          <cell r="DB20">
            <v>0</v>
          </cell>
          <cell r="DC20">
            <v>0</v>
          </cell>
          <cell r="DD20">
            <v>317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545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198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500</v>
          </cell>
          <cell r="AU21">
            <v>0</v>
          </cell>
          <cell r="AV21">
            <v>0</v>
          </cell>
          <cell r="AW21">
            <v>294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305</v>
          </cell>
          <cell r="CB21">
            <v>0</v>
          </cell>
          <cell r="CC21">
            <v>0</v>
          </cell>
          <cell r="CD21">
            <v>279</v>
          </cell>
          <cell r="CE21">
            <v>0</v>
          </cell>
          <cell r="CF21">
            <v>0</v>
          </cell>
          <cell r="CG21">
            <v>0</v>
          </cell>
          <cell r="CH21">
            <v>359</v>
          </cell>
          <cell r="CI21">
            <v>0</v>
          </cell>
          <cell r="CJ21">
            <v>0</v>
          </cell>
          <cell r="CK21">
            <v>299</v>
          </cell>
          <cell r="CL21">
            <v>0</v>
          </cell>
          <cell r="CM21">
            <v>0</v>
          </cell>
          <cell r="CN21">
            <v>0</v>
          </cell>
          <cell r="CO21">
            <v>678</v>
          </cell>
          <cell r="CP21">
            <v>0</v>
          </cell>
          <cell r="CQ21">
            <v>1043</v>
          </cell>
          <cell r="CR21">
            <v>983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1067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449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1412</v>
          </cell>
          <cell r="DR21">
            <v>0</v>
          </cell>
          <cell r="DS21">
            <v>0</v>
          </cell>
          <cell r="DT21">
            <v>0</v>
          </cell>
          <cell r="DU21">
            <v>1034</v>
          </cell>
          <cell r="DV21">
            <v>0</v>
          </cell>
          <cell r="DW21">
            <v>0</v>
          </cell>
          <cell r="DX21">
            <v>1348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2436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1962</v>
          </cell>
          <cell r="EJ21">
            <v>0</v>
          </cell>
          <cell r="EK21">
            <v>0</v>
          </cell>
          <cell r="EL21">
            <v>1083</v>
          </cell>
          <cell r="EM21">
            <v>0</v>
          </cell>
          <cell r="EN21">
            <v>0</v>
          </cell>
          <cell r="EO21">
            <v>1033</v>
          </cell>
          <cell r="EP21">
            <v>0</v>
          </cell>
          <cell r="EQ21">
            <v>0</v>
          </cell>
          <cell r="ER21">
            <v>2032</v>
          </cell>
          <cell r="ES21">
            <v>0</v>
          </cell>
          <cell r="ET21">
            <v>0</v>
          </cell>
          <cell r="EU21">
            <v>0</v>
          </cell>
          <cell r="EV21">
            <v>2109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2215</v>
          </cell>
          <cell r="FM21">
            <v>0</v>
          </cell>
          <cell r="FN21">
            <v>0</v>
          </cell>
          <cell r="FO21">
            <v>0</v>
          </cell>
          <cell r="FP21">
            <v>981</v>
          </cell>
          <cell r="FQ21">
            <v>0</v>
          </cell>
          <cell r="FR21">
            <v>0</v>
          </cell>
          <cell r="FS21">
            <v>0</v>
          </cell>
          <cell r="FT21">
            <v>1226</v>
          </cell>
          <cell r="FU21">
            <v>135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7</v>
          </cell>
          <cell r="FA22">
            <v>5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3929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39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353</v>
          </cell>
          <cell r="EZ24">
            <v>0</v>
          </cell>
          <cell r="FA24">
            <v>354</v>
          </cell>
          <cell r="FB24">
            <v>0</v>
          </cell>
          <cell r="FC24">
            <v>0</v>
          </cell>
          <cell r="FD24">
            <v>0</v>
          </cell>
          <cell r="FE24">
            <v>892</v>
          </cell>
          <cell r="FF24">
            <v>0</v>
          </cell>
          <cell r="FG24">
            <v>2885</v>
          </cell>
          <cell r="FH24">
            <v>78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406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8366</v>
          </cell>
          <cell r="D25">
            <v>2055</v>
          </cell>
          <cell r="E25">
            <v>4755</v>
          </cell>
          <cell r="F25">
            <v>2587</v>
          </cell>
          <cell r="G25">
            <v>483</v>
          </cell>
          <cell r="H25">
            <v>0</v>
          </cell>
          <cell r="I25">
            <v>469</v>
          </cell>
          <cell r="J25">
            <v>294</v>
          </cell>
          <cell r="K25">
            <v>237</v>
          </cell>
          <cell r="L25">
            <v>0</v>
          </cell>
          <cell r="M25">
            <v>302</v>
          </cell>
          <cell r="N25">
            <v>210</v>
          </cell>
          <cell r="O25">
            <v>0</v>
          </cell>
          <cell r="P25">
            <v>3375</v>
          </cell>
          <cell r="Q25">
            <v>2958</v>
          </cell>
          <cell r="R25">
            <v>2833</v>
          </cell>
          <cell r="S25">
            <v>0</v>
          </cell>
          <cell r="T25">
            <v>0</v>
          </cell>
          <cell r="U25">
            <v>0</v>
          </cell>
          <cell r="V25">
            <v>301</v>
          </cell>
          <cell r="W25">
            <v>0</v>
          </cell>
          <cell r="X25">
            <v>0</v>
          </cell>
          <cell r="Y25">
            <v>1650</v>
          </cell>
          <cell r="Z25">
            <v>0</v>
          </cell>
          <cell r="AA25">
            <v>3041</v>
          </cell>
          <cell r="AB25">
            <v>0</v>
          </cell>
          <cell r="AC25">
            <v>0</v>
          </cell>
          <cell r="AD25">
            <v>1212</v>
          </cell>
          <cell r="AE25">
            <v>302</v>
          </cell>
          <cell r="AF25">
            <v>0</v>
          </cell>
          <cell r="AG25">
            <v>278</v>
          </cell>
          <cell r="AH25">
            <v>0</v>
          </cell>
          <cell r="AI25">
            <v>0</v>
          </cell>
          <cell r="AJ25">
            <v>2270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869</v>
          </cell>
          <cell r="BL25">
            <v>750</v>
          </cell>
          <cell r="BM25">
            <v>1055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95</v>
          </cell>
          <cell r="BU25">
            <v>0</v>
          </cell>
          <cell r="BV25">
            <v>0</v>
          </cell>
          <cell r="BW25">
            <v>0</v>
          </cell>
          <cell r="BX25">
            <v>350</v>
          </cell>
          <cell r="BY25">
            <v>0</v>
          </cell>
          <cell r="BZ25">
            <v>0</v>
          </cell>
          <cell r="CA25">
            <v>120</v>
          </cell>
          <cell r="CB25">
            <v>3404</v>
          </cell>
          <cell r="CC25">
            <v>0</v>
          </cell>
          <cell r="CD25">
            <v>30</v>
          </cell>
          <cell r="CE25">
            <v>0</v>
          </cell>
          <cell r="CF25">
            <v>172</v>
          </cell>
          <cell r="CG25">
            <v>0</v>
          </cell>
          <cell r="CH25">
            <v>123</v>
          </cell>
          <cell r="CI25">
            <v>143</v>
          </cell>
          <cell r="CJ25">
            <v>146</v>
          </cell>
          <cell r="CK25">
            <v>395</v>
          </cell>
          <cell r="CL25">
            <v>10510</v>
          </cell>
          <cell r="CM25">
            <v>634</v>
          </cell>
          <cell r="CN25">
            <v>0</v>
          </cell>
          <cell r="CO25">
            <v>0</v>
          </cell>
          <cell r="CP25">
            <v>960</v>
          </cell>
          <cell r="CQ25">
            <v>0</v>
          </cell>
          <cell r="CR25">
            <v>0</v>
          </cell>
          <cell r="CS25">
            <v>0</v>
          </cell>
          <cell r="CT25">
            <v>381</v>
          </cell>
          <cell r="CU25">
            <v>0</v>
          </cell>
          <cell r="CV25">
            <v>0</v>
          </cell>
          <cell r="CW25">
            <v>585</v>
          </cell>
          <cell r="CX25">
            <v>80</v>
          </cell>
          <cell r="CY25">
            <v>0</v>
          </cell>
          <cell r="CZ25">
            <v>0</v>
          </cell>
          <cell r="DA25">
            <v>117</v>
          </cell>
          <cell r="DB25">
            <v>119</v>
          </cell>
          <cell r="DC25">
            <v>3594</v>
          </cell>
          <cell r="DD25">
            <v>201</v>
          </cell>
          <cell r="DE25">
            <v>0</v>
          </cell>
          <cell r="DF25">
            <v>0</v>
          </cell>
          <cell r="DG25">
            <v>0</v>
          </cell>
          <cell r="DH25">
            <v>410</v>
          </cell>
          <cell r="DI25">
            <v>0</v>
          </cell>
          <cell r="DJ25">
            <v>298</v>
          </cell>
          <cell r="DK25">
            <v>2476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2280</v>
          </cell>
          <cell r="DR25">
            <v>66</v>
          </cell>
          <cell r="DS25">
            <v>288</v>
          </cell>
          <cell r="DT25">
            <v>0</v>
          </cell>
          <cell r="DU25">
            <v>0</v>
          </cell>
          <cell r="DV25">
            <v>0</v>
          </cell>
          <cell r="DW25">
            <v>2808</v>
          </cell>
          <cell r="DX25">
            <v>0</v>
          </cell>
          <cell r="DY25">
            <v>202</v>
          </cell>
          <cell r="DZ25">
            <v>0</v>
          </cell>
          <cell r="EA25">
            <v>537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466</v>
          </cell>
          <cell r="EI25">
            <v>0</v>
          </cell>
          <cell r="EJ25">
            <v>0</v>
          </cell>
          <cell r="EK25">
            <v>986</v>
          </cell>
          <cell r="EL25">
            <v>0</v>
          </cell>
          <cell r="EM25">
            <v>116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522</v>
          </cell>
          <cell r="EU25">
            <v>1330</v>
          </cell>
          <cell r="EV25">
            <v>0</v>
          </cell>
          <cell r="EW25">
            <v>0</v>
          </cell>
          <cell r="EX25">
            <v>2792</v>
          </cell>
          <cell r="EY25">
            <v>639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1267</v>
          </cell>
          <cell r="FE25">
            <v>2110</v>
          </cell>
          <cell r="FF25">
            <v>2358</v>
          </cell>
          <cell r="FG25">
            <v>1791</v>
          </cell>
          <cell r="FH25">
            <v>6259</v>
          </cell>
          <cell r="FI25">
            <v>0</v>
          </cell>
          <cell r="FJ25">
            <v>0</v>
          </cell>
          <cell r="FK25">
            <v>1295</v>
          </cell>
          <cell r="FL25">
            <v>744</v>
          </cell>
          <cell r="FM25">
            <v>1428</v>
          </cell>
          <cell r="FN25">
            <v>0</v>
          </cell>
          <cell r="FO25">
            <v>0</v>
          </cell>
          <cell r="FP25">
            <v>46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742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30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14598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692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4552</v>
          </cell>
          <cell r="DT2">
            <v>4569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30128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19424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6576</v>
          </cell>
          <cell r="BG7">
            <v>10666</v>
          </cell>
          <cell r="BH7">
            <v>0</v>
          </cell>
          <cell r="BI7">
            <v>4294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3666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351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20509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4703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5101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398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3821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5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1000</v>
          </cell>
          <cell r="EP9">
            <v>0</v>
          </cell>
          <cell r="EQ9">
            <v>0</v>
          </cell>
          <cell r="ER9">
            <v>1000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80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50</v>
          </cell>
          <cell r="FU9">
            <v>0</v>
          </cell>
          <cell r="FV9">
            <v>0</v>
          </cell>
          <cell r="FW9">
            <v>50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10100</v>
          </cell>
          <cell r="D10">
            <v>0</v>
          </cell>
          <cell r="E10">
            <v>0</v>
          </cell>
          <cell r="F10">
            <v>12750</v>
          </cell>
          <cell r="G10">
            <v>0</v>
          </cell>
          <cell r="H10">
            <v>24227</v>
          </cell>
          <cell r="I10">
            <v>0</v>
          </cell>
          <cell r="J10">
            <v>12670</v>
          </cell>
          <cell r="K10">
            <v>2880</v>
          </cell>
          <cell r="L10">
            <v>12528</v>
          </cell>
          <cell r="M10">
            <v>15180</v>
          </cell>
          <cell r="N10">
            <v>0</v>
          </cell>
          <cell r="O10">
            <v>0</v>
          </cell>
          <cell r="P10">
            <v>0</v>
          </cell>
          <cell r="Q10">
            <v>2840</v>
          </cell>
          <cell r="R10">
            <v>24225</v>
          </cell>
          <cell r="S10">
            <v>0</v>
          </cell>
          <cell r="T10">
            <v>0</v>
          </cell>
          <cell r="U10">
            <v>0</v>
          </cell>
          <cell r="V10">
            <v>25720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40171</v>
          </cell>
          <cell r="AB10">
            <v>0</v>
          </cell>
          <cell r="AC10">
            <v>53</v>
          </cell>
          <cell r="AD10">
            <v>0</v>
          </cell>
          <cell r="AE10">
            <v>1</v>
          </cell>
          <cell r="AF10">
            <v>24297</v>
          </cell>
          <cell r="AG10">
            <v>0</v>
          </cell>
          <cell r="AH10">
            <v>23860</v>
          </cell>
          <cell r="AI10">
            <v>0</v>
          </cell>
          <cell r="AJ10">
            <v>8142</v>
          </cell>
          <cell r="AK10">
            <v>0</v>
          </cell>
          <cell r="AL10">
            <v>0</v>
          </cell>
          <cell r="AM10">
            <v>0</v>
          </cell>
          <cell r="AN10">
            <v>25351</v>
          </cell>
          <cell r="AO10">
            <v>0</v>
          </cell>
          <cell r="AP10">
            <v>0</v>
          </cell>
          <cell r="AQ10">
            <v>0</v>
          </cell>
          <cell r="AR10">
            <v>22619</v>
          </cell>
          <cell r="AS10">
            <v>0</v>
          </cell>
          <cell r="AT10">
            <v>0</v>
          </cell>
          <cell r="AU10">
            <v>0</v>
          </cell>
          <cell r="AV10">
            <v>171</v>
          </cell>
          <cell r="AW10">
            <v>0</v>
          </cell>
          <cell r="AX10">
            <v>0</v>
          </cell>
          <cell r="AY10">
            <v>25700</v>
          </cell>
          <cell r="AZ10">
            <v>0</v>
          </cell>
          <cell r="BA10">
            <v>10324</v>
          </cell>
          <cell r="BB10">
            <v>0</v>
          </cell>
          <cell r="BC10">
            <v>0</v>
          </cell>
          <cell r="BD10">
            <v>31737</v>
          </cell>
          <cell r="BE10">
            <v>0</v>
          </cell>
          <cell r="BF10">
            <v>5450</v>
          </cell>
          <cell r="BG10">
            <v>0</v>
          </cell>
          <cell r="BH10">
            <v>2330</v>
          </cell>
          <cell r="BI10">
            <v>233</v>
          </cell>
          <cell r="BJ10">
            <v>0</v>
          </cell>
          <cell r="BK10">
            <v>21320</v>
          </cell>
          <cell r="BL10">
            <v>0</v>
          </cell>
          <cell r="BM10">
            <v>0</v>
          </cell>
          <cell r="BN10">
            <v>0</v>
          </cell>
          <cell r="BO10">
            <v>25470</v>
          </cell>
          <cell r="BP10">
            <v>986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5130</v>
          </cell>
          <cell r="BV10">
            <v>0</v>
          </cell>
          <cell r="BW10">
            <v>23790</v>
          </cell>
          <cell r="BX10">
            <v>846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13005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25438</v>
          </cell>
          <cell r="CN10">
            <v>0</v>
          </cell>
          <cell r="CO10">
            <v>0</v>
          </cell>
          <cell r="CP10">
            <v>1628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35521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244</v>
          </cell>
          <cell r="DI10">
            <v>0</v>
          </cell>
          <cell r="DJ10">
            <v>0</v>
          </cell>
          <cell r="DK10">
            <v>26707</v>
          </cell>
          <cell r="DL10">
            <v>0</v>
          </cell>
          <cell r="DM10">
            <v>656</v>
          </cell>
          <cell r="DN10">
            <v>0</v>
          </cell>
          <cell r="DO10">
            <v>0</v>
          </cell>
          <cell r="DP10">
            <v>22318</v>
          </cell>
          <cell r="DQ10">
            <v>5167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10676</v>
          </cell>
          <cell r="DW10">
            <v>9357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984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24191</v>
          </cell>
          <cell r="EI10">
            <v>0</v>
          </cell>
          <cell r="EJ10">
            <v>0</v>
          </cell>
          <cell r="EK10">
            <v>6328</v>
          </cell>
          <cell r="EL10">
            <v>0</v>
          </cell>
          <cell r="EM10">
            <v>0</v>
          </cell>
          <cell r="EN10">
            <v>0</v>
          </cell>
          <cell r="EO10">
            <v>10262</v>
          </cell>
          <cell r="EP10">
            <v>0</v>
          </cell>
          <cell r="EQ10">
            <v>0</v>
          </cell>
          <cell r="ER10">
            <v>0</v>
          </cell>
          <cell r="ES10">
            <v>26760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100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25401</v>
          </cell>
          <cell r="FG10">
            <v>1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23916</v>
          </cell>
          <cell r="FV10">
            <v>8591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19942</v>
          </cell>
          <cell r="H11">
            <v>5636</v>
          </cell>
          <cell r="I11">
            <v>9894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8000</v>
          </cell>
          <cell r="T11">
            <v>8000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5123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36400</v>
          </cell>
          <cell r="EU11">
            <v>18200</v>
          </cell>
          <cell r="EV11">
            <v>20322</v>
          </cell>
          <cell r="EW11">
            <v>0</v>
          </cell>
          <cell r="EX11">
            <v>19534</v>
          </cell>
          <cell r="EY11">
            <v>18200</v>
          </cell>
          <cell r="EZ11">
            <v>36200</v>
          </cell>
          <cell r="FA11">
            <v>18100</v>
          </cell>
          <cell r="FB11">
            <v>0</v>
          </cell>
          <cell r="FC11">
            <v>36350</v>
          </cell>
          <cell r="FD11">
            <v>0</v>
          </cell>
          <cell r="FE11">
            <v>18200</v>
          </cell>
          <cell r="FF11">
            <v>34200</v>
          </cell>
          <cell r="FG11">
            <v>18200</v>
          </cell>
          <cell r="FH11">
            <v>18250</v>
          </cell>
          <cell r="FI11">
            <v>18250</v>
          </cell>
          <cell r="FJ11">
            <v>16000</v>
          </cell>
          <cell r="FK11">
            <v>36400</v>
          </cell>
          <cell r="FL11">
            <v>52400</v>
          </cell>
          <cell r="FM11">
            <v>54600</v>
          </cell>
          <cell r="FN11">
            <v>70700</v>
          </cell>
          <cell r="FO11">
            <v>0</v>
          </cell>
          <cell r="FP11">
            <v>18300</v>
          </cell>
          <cell r="FQ11">
            <v>18200</v>
          </cell>
          <cell r="FR11">
            <v>18200</v>
          </cell>
          <cell r="FS11">
            <v>0</v>
          </cell>
          <cell r="FT11">
            <v>36500</v>
          </cell>
          <cell r="FU11">
            <v>0</v>
          </cell>
          <cell r="FV11">
            <v>18200</v>
          </cell>
          <cell r="FW11">
            <v>54750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3395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11587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15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1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100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3000</v>
          </cell>
          <cell r="CQ14">
            <v>7070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33896</v>
          </cell>
          <cell r="CY14">
            <v>11475</v>
          </cell>
          <cell r="CZ14">
            <v>27320</v>
          </cell>
          <cell r="DA14">
            <v>30776</v>
          </cell>
          <cell r="DB14">
            <v>8908</v>
          </cell>
          <cell r="DC14">
            <v>12876</v>
          </cell>
          <cell r="DD14">
            <v>0</v>
          </cell>
          <cell r="DE14">
            <v>0</v>
          </cell>
          <cell r="DF14">
            <v>2906</v>
          </cell>
          <cell r="DG14">
            <v>2944</v>
          </cell>
          <cell r="DH14">
            <v>993</v>
          </cell>
          <cell r="DI14">
            <v>0</v>
          </cell>
          <cell r="DJ14">
            <v>0</v>
          </cell>
          <cell r="DK14">
            <v>0</v>
          </cell>
          <cell r="DL14">
            <v>3962</v>
          </cell>
          <cell r="DM14">
            <v>48304</v>
          </cell>
          <cell r="DN14">
            <v>13580</v>
          </cell>
          <cell r="DO14">
            <v>43097</v>
          </cell>
          <cell r="DP14">
            <v>24229</v>
          </cell>
          <cell r="DQ14">
            <v>0</v>
          </cell>
          <cell r="DR14">
            <v>16501</v>
          </cell>
          <cell r="DS14">
            <v>0</v>
          </cell>
          <cell r="DT14">
            <v>0</v>
          </cell>
          <cell r="DU14">
            <v>14801</v>
          </cell>
          <cell r="DV14">
            <v>0</v>
          </cell>
          <cell r="DW14">
            <v>22957</v>
          </cell>
          <cell r="DX14">
            <v>28356</v>
          </cell>
          <cell r="DY14">
            <v>70391</v>
          </cell>
          <cell r="DZ14">
            <v>41314</v>
          </cell>
          <cell r="EA14">
            <v>33606</v>
          </cell>
          <cell r="EB14">
            <v>22170</v>
          </cell>
          <cell r="EC14">
            <v>15622</v>
          </cell>
          <cell r="ED14">
            <v>0</v>
          </cell>
          <cell r="EE14">
            <v>1480</v>
          </cell>
          <cell r="EF14">
            <v>9411</v>
          </cell>
          <cell r="EG14">
            <v>19868</v>
          </cell>
          <cell r="EH14">
            <v>19157</v>
          </cell>
          <cell r="EI14">
            <v>136176</v>
          </cell>
          <cell r="EJ14">
            <v>156868</v>
          </cell>
          <cell r="EK14">
            <v>65299</v>
          </cell>
          <cell r="EL14">
            <v>0</v>
          </cell>
          <cell r="EM14">
            <v>0</v>
          </cell>
          <cell r="EN14">
            <v>11370</v>
          </cell>
          <cell r="EO14">
            <v>0</v>
          </cell>
          <cell r="EP14">
            <v>0</v>
          </cell>
          <cell r="EQ14">
            <v>14031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25067</v>
          </cell>
          <cell r="EY14">
            <v>2828</v>
          </cell>
          <cell r="EZ14">
            <v>2783</v>
          </cell>
          <cell r="FA14">
            <v>0</v>
          </cell>
          <cell r="FB14">
            <v>40587</v>
          </cell>
          <cell r="FC14">
            <v>6034</v>
          </cell>
          <cell r="FD14">
            <v>15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15368</v>
          </cell>
          <cell r="FR14">
            <v>0</v>
          </cell>
          <cell r="FS14">
            <v>0</v>
          </cell>
          <cell r="FT14">
            <v>4708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14161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1175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1425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1655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1739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1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2235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28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1080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666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32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312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645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5430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5693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44118</v>
          </cell>
          <cell r="BW21">
            <v>0</v>
          </cell>
          <cell r="BX21">
            <v>7349</v>
          </cell>
          <cell r="BY21">
            <v>10561</v>
          </cell>
          <cell r="BZ21">
            <v>0</v>
          </cell>
          <cell r="CA21">
            <v>7744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304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5467</v>
          </cell>
          <cell r="DO21">
            <v>0</v>
          </cell>
          <cell r="DP21">
            <v>0</v>
          </cell>
          <cell r="DQ21">
            <v>5108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6029</v>
          </cell>
          <cell r="DX21">
            <v>0</v>
          </cell>
          <cell r="DY21">
            <v>0</v>
          </cell>
          <cell r="DZ21">
            <v>5019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5620</v>
          </cell>
          <cell r="EF21">
            <v>0</v>
          </cell>
          <cell r="EG21">
            <v>0</v>
          </cell>
          <cell r="EH21">
            <v>6178</v>
          </cell>
          <cell r="EI21">
            <v>0</v>
          </cell>
          <cell r="EJ21">
            <v>0</v>
          </cell>
          <cell r="EK21">
            <v>7987</v>
          </cell>
          <cell r="EL21">
            <v>10831</v>
          </cell>
          <cell r="EM21">
            <v>38119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29145</v>
          </cell>
          <cell r="ES21">
            <v>7234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50474</v>
          </cell>
          <cell r="EZ21">
            <v>0</v>
          </cell>
          <cell r="FA21">
            <v>0</v>
          </cell>
          <cell r="FB21">
            <v>0</v>
          </cell>
          <cell r="FC21">
            <v>38889</v>
          </cell>
          <cell r="FD21">
            <v>0</v>
          </cell>
          <cell r="FE21">
            <v>6172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36746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312</v>
          </cell>
          <cell r="BS22">
            <v>585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3374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12376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320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1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56</v>
          </cell>
          <cell r="BI26">
            <v>0</v>
          </cell>
          <cell r="BJ26">
            <v>189</v>
          </cell>
          <cell r="BK26">
            <v>0</v>
          </cell>
          <cell r="BL26">
            <v>0</v>
          </cell>
          <cell r="BM26">
            <v>0</v>
          </cell>
          <cell r="BN26">
            <v>37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93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126</v>
          </cell>
          <cell r="CJ26">
            <v>0</v>
          </cell>
          <cell r="CK26">
            <v>0</v>
          </cell>
          <cell r="CL26">
            <v>236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5318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13627</v>
          </cell>
          <cell r="DT26">
            <v>0</v>
          </cell>
          <cell r="DU26">
            <v>0</v>
          </cell>
          <cell r="DV26">
            <v>18960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10</v>
          </cell>
          <cell r="FM26">
            <v>0</v>
          </cell>
          <cell r="FN26">
            <v>0</v>
          </cell>
          <cell r="FO26">
            <v>0</v>
          </cell>
          <cell r="FP26">
            <v>8497</v>
          </cell>
          <cell r="FQ26">
            <v>0</v>
          </cell>
          <cell r="FR26">
            <v>8530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18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1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33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69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54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1150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628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1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1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30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3783</v>
          </cell>
          <cell r="C2">
            <v>6697</v>
          </cell>
          <cell r="D2">
            <v>7172</v>
          </cell>
          <cell r="E2">
            <v>6202</v>
          </cell>
          <cell r="F2">
            <v>0</v>
          </cell>
          <cell r="G2">
            <v>5721</v>
          </cell>
          <cell r="H2">
            <v>3899</v>
          </cell>
          <cell r="I2">
            <v>2714</v>
          </cell>
          <cell r="J2">
            <v>2276</v>
          </cell>
          <cell r="K2">
            <v>6991</v>
          </cell>
          <cell r="L2">
            <v>10956</v>
          </cell>
          <cell r="M2">
            <v>3200</v>
          </cell>
          <cell r="N2">
            <v>3019</v>
          </cell>
          <cell r="O2">
            <v>3642</v>
          </cell>
          <cell r="P2">
            <v>832</v>
          </cell>
          <cell r="Q2">
            <v>6591</v>
          </cell>
          <cell r="R2">
            <v>0</v>
          </cell>
          <cell r="S2">
            <v>10662</v>
          </cell>
          <cell r="T2">
            <v>2045</v>
          </cell>
          <cell r="U2">
            <v>1607</v>
          </cell>
          <cell r="V2">
            <v>3040</v>
          </cell>
          <cell r="W2">
            <v>3067</v>
          </cell>
          <cell r="X2">
            <v>4964</v>
          </cell>
          <cell r="Y2">
            <v>2809</v>
          </cell>
          <cell r="Z2">
            <v>3734</v>
          </cell>
          <cell r="AA2">
            <v>9034</v>
          </cell>
          <cell r="AB2">
            <v>5432</v>
          </cell>
          <cell r="AC2">
            <v>610</v>
          </cell>
          <cell r="AD2">
            <v>2122</v>
          </cell>
          <cell r="AE2">
            <v>2777</v>
          </cell>
          <cell r="AF2">
            <v>2499</v>
          </cell>
          <cell r="AG2">
            <v>4742</v>
          </cell>
          <cell r="AH2">
            <v>4783</v>
          </cell>
          <cell r="AI2">
            <v>3435</v>
          </cell>
          <cell r="AJ2">
            <v>2893</v>
          </cell>
          <cell r="AK2">
            <v>1479</v>
          </cell>
          <cell r="AL2">
            <v>5956</v>
          </cell>
          <cell r="AM2">
            <v>1304</v>
          </cell>
          <cell r="AN2">
            <v>7360</v>
          </cell>
          <cell r="AO2">
            <v>0</v>
          </cell>
          <cell r="AP2">
            <v>3898</v>
          </cell>
          <cell r="AQ2">
            <v>4099</v>
          </cell>
          <cell r="AR2">
            <v>4423</v>
          </cell>
          <cell r="AS2">
            <v>2926</v>
          </cell>
          <cell r="AT2">
            <v>4516</v>
          </cell>
          <cell r="AU2">
            <v>2391</v>
          </cell>
          <cell r="AV2">
            <v>2260</v>
          </cell>
          <cell r="AW2">
            <v>3865</v>
          </cell>
          <cell r="AX2">
            <v>2410</v>
          </cell>
          <cell r="AY2">
            <v>4643</v>
          </cell>
          <cell r="AZ2">
            <v>3646</v>
          </cell>
          <cell r="BA2">
            <v>783</v>
          </cell>
          <cell r="BB2">
            <v>1874</v>
          </cell>
          <cell r="BC2">
            <v>1100</v>
          </cell>
          <cell r="BD2">
            <v>785</v>
          </cell>
          <cell r="BE2">
            <v>2972</v>
          </cell>
          <cell r="BF2">
            <v>0</v>
          </cell>
          <cell r="BG2">
            <v>3299</v>
          </cell>
          <cell r="BH2">
            <v>3071</v>
          </cell>
          <cell r="BI2">
            <v>1192</v>
          </cell>
          <cell r="BJ2">
            <v>26</v>
          </cell>
          <cell r="BK2">
            <v>2562</v>
          </cell>
          <cell r="BL2">
            <v>2893</v>
          </cell>
          <cell r="BM2">
            <v>2663</v>
          </cell>
          <cell r="BN2">
            <v>0</v>
          </cell>
          <cell r="BO2">
            <v>0</v>
          </cell>
          <cell r="BP2">
            <v>3528</v>
          </cell>
          <cell r="BQ2">
            <v>1002</v>
          </cell>
          <cell r="BR2">
            <v>2005</v>
          </cell>
          <cell r="BS2">
            <v>754</v>
          </cell>
          <cell r="BT2">
            <v>1399</v>
          </cell>
          <cell r="BU2">
            <v>788</v>
          </cell>
          <cell r="BV2">
            <v>1759</v>
          </cell>
          <cell r="BW2">
            <v>923</v>
          </cell>
          <cell r="BX2">
            <v>2738</v>
          </cell>
          <cell r="BY2">
            <v>0</v>
          </cell>
          <cell r="BZ2">
            <v>630</v>
          </cell>
          <cell r="CA2">
            <v>0</v>
          </cell>
          <cell r="CB2">
            <v>1242</v>
          </cell>
          <cell r="CC2">
            <v>1117</v>
          </cell>
          <cell r="CD2">
            <v>0</v>
          </cell>
          <cell r="CE2">
            <v>2808</v>
          </cell>
          <cell r="CF2">
            <v>2029</v>
          </cell>
          <cell r="CG2">
            <v>0</v>
          </cell>
          <cell r="CH2">
            <v>202</v>
          </cell>
          <cell r="CI2">
            <v>1489</v>
          </cell>
          <cell r="CJ2">
            <v>0</v>
          </cell>
          <cell r="CK2">
            <v>2534</v>
          </cell>
          <cell r="CL2">
            <v>2201</v>
          </cell>
          <cell r="CM2">
            <v>59</v>
          </cell>
          <cell r="CN2">
            <v>803</v>
          </cell>
          <cell r="CO2">
            <v>1397</v>
          </cell>
          <cell r="CP2">
            <v>39</v>
          </cell>
          <cell r="CQ2">
            <v>2668</v>
          </cell>
          <cell r="CR2">
            <v>1680</v>
          </cell>
          <cell r="CS2">
            <v>16</v>
          </cell>
          <cell r="CT2">
            <v>1568</v>
          </cell>
          <cell r="CU2">
            <v>0</v>
          </cell>
          <cell r="CV2">
            <v>316</v>
          </cell>
          <cell r="CW2">
            <v>629</v>
          </cell>
          <cell r="CX2">
            <v>931</v>
          </cell>
          <cell r="CY2">
            <v>1091</v>
          </cell>
          <cell r="CZ2">
            <v>1250</v>
          </cell>
          <cell r="DA2">
            <v>873</v>
          </cell>
          <cell r="DB2">
            <v>283</v>
          </cell>
          <cell r="DC2">
            <v>1990</v>
          </cell>
          <cell r="DD2">
            <v>334</v>
          </cell>
          <cell r="DE2">
            <v>1056</v>
          </cell>
          <cell r="DF2">
            <v>290</v>
          </cell>
          <cell r="DG2">
            <v>441</v>
          </cell>
          <cell r="DH2">
            <v>159</v>
          </cell>
          <cell r="DI2">
            <v>568</v>
          </cell>
          <cell r="DJ2">
            <v>1528</v>
          </cell>
          <cell r="DK2">
            <v>131</v>
          </cell>
          <cell r="DL2">
            <v>946</v>
          </cell>
          <cell r="DM2">
            <v>1147</v>
          </cell>
          <cell r="DN2">
            <v>147</v>
          </cell>
          <cell r="DO2">
            <v>72</v>
          </cell>
          <cell r="DP2">
            <v>1319</v>
          </cell>
          <cell r="DQ2">
            <v>172</v>
          </cell>
          <cell r="DR2">
            <v>36</v>
          </cell>
          <cell r="DS2">
            <v>439</v>
          </cell>
          <cell r="DT2">
            <v>528</v>
          </cell>
          <cell r="DU2">
            <v>33</v>
          </cell>
          <cell r="DV2">
            <v>5</v>
          </cell>
          <cell r="DW2">
            <v>1489</v>
          </cell>
          <cell r="DX2">
            <v>1653</v>
          </cell>
          <cell r="DY2">
            <v>157</v>
          </cell>
          <cell r="DZ2">
            <v>0</v>
          </cell>
          <cell r="EA2">
            <v>0</v>
          </cell>
          <cell r="EB2">
            <v>589</v>
          </cell>
          <cell r="EC2">
            <v>0</v>
          </cell>
          <cell r="ED2">
            <v>170</v>
          </cell>
          <cell r="EE2">
            <v>1796</v>
          </cell>
          <cell r="EF2">
            <v>0</v>
          </cell>
          <cell r="EG2">
            <v>151</v>
          </cell>
          <cell r="EH2">
            <v>0</v>
          </cell>
          <cell r="EI2">
            <v>175</v>
          </cell>
          <cell r="EJ2">
            <v>5</v>
          </cell>
          <cell r="EK2">
            <v>0</v>
          </cell>
          <cell r="EL2">
            <v>0</v>
          </cell>
          <cell r="EM2">
            <v>115</v>
          </cell>
          <cell r="EN2">
            <v>42</v>
          </cell>
          <cell r="EO2">
            <v>94</v>
          </cell>
          <cell r="EP2">
            <v>0</v>
          </cell>
          <cell r="EQ2">
            <v>0</v>
          </cell>
          <cell r="ER2">
            <v>31</v>
          </cell>
          <cell r="ES2">
            <v>70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31</v>
          </cell>
          <cell r="EY2">
            <v>30</v>
          </cell>
          <cell r="EZ2">
            <v>0</v>
          </cell>
          <cell r="FA2">
            <v>0</v>
          </cell>
          <cell r="FB2">
            <v>207</v>
          </cell>
          <cell r="FC2">
            <v>97</v>
          </cell>
          <cell r="FD2">
            <v>0</v>
          </cell>
          <cell r="FE2">
            <v>0</v>
          </cell>
          <cell r="FF2">
            <v>0</v>
          </cell>
          <cell r="FG2">
            <v>1382</v>
          </cell>
          <cell r="FH2">
            <v>0</v>
          </cell>
          <cell r="FI2">
            <v>1080</v>
          </cell>
          <cell r="FJ2">
            <v>0</v>
          </cell>
          <cell r="FK2">
            <v>4136</v>
          </cell>
          <cell r="FL2">
            <v>0</v>
          </cell>
          <cell r="FM2">
            <v>1490</v>
          </cell>
          <cell r="FN2">
            <v>363</v>
          </cell>
          <cell r="FO2">
            <v>3110</v>
          </cell>
          <cell r="FP2">
            <v>1044</v>
          </cell>
          <cell r="FQ2">
            <v>885</v>
          </cell>
          <cell r="FR2">
            <v>0</v>
          </cell>
          <cell r="FS2">
            <v>2058</v>
          </cell>
          <cell r="FT2">
            <v>0</v>
          </cell>
          <cell r="FU2">
            <v>2435</v>
          </cell>
          <cell r="FV2">
            <v>31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1288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951</v>
          </cell>
          <cell r="O6">
            <v>0</v>
          </cell>
          <cell r="P6">
            <v>0</v>
          </cell>
          <cell r="Q6">
            <v>0</v>
          </cell>
          <cell r="R6">
            <v>3088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7522</v>
          </cell>
          <cell r="Y6">
            <v>0</v>
          </cell>
          <cell r="Z6">
            <v>0</v>
          </cell>
          <cell r="AA6">
            <v>7583</v>
          </cell>
          <cell r="AB6">
            <v>0</v>
          </cell>
          <cell r="AC6">
            <v>279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24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12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27</v>
          </cell>
          <cell r="FT6">
            <v>6316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7026</v>
          </cell>
          <cell r="C7">
            <v>22911</v>
          </cell>
          <cell r="D7">
            <v>62238</v>
          </cell>
          <cell r="E7">
            <v>40060</v>
          </cell>
          <cell r="F7">
            <v>17940</v>
          </cell>
          <cell r="G7">
            <v>20674</v>
          </cell>
          <cell r="H7">
            <v>12932</v>
          </cell>
          <cell r="I7">
            <v>3365</v>
          </cell>
          <cell r="J7">
            <v>28680</v>
          </cell>
          <cell r="K7">
            <v>17773</v>
          </cell>
          <cell r="L7">
            <v>20550</v>
          </cell>
          <cell r="M7">
            <v>13643</v>
          </cell>
          <cell r="N7">
            <v>20989</v>
          </cell>
          <cell r="O7">
            <v>18573</v>
          </cell>
          <cell r="P7">
            <v>55499</v>
          </cell>
          <cell r="Q7">
            <v>24733</v>
          </cell>
          <cell r="R7">
            <v>54968</v>
          </cell>
          <cell r="S7">
            <v>31030</v>
          </cell>
          <cell r="T7">
            <v>4253</v>
          </cell>
          <cell r="U7">
            <v>6358</v>
          </cell>
          <cell r="V7">
            <v>33174</v>
          </cell>
          <cell r="W7">
            <v>14866</v>
          </cell>
          <cell r="X7">
            <v>52973</v>
          </cell>
          <cell r="Y7">
            <v>1435</v>
          </cell>
          <cell r="Z7">
            <v>2125</v>
          </cell>
          <cell r="AA7">
            <v>1688</v>
          </cell>
          <cell r="AB7">
            <v>4202</v>
          </cell>
          <cell r="AC7">
            <v>50524</v>
          </cell>
          <cell r="AD7">
            <v>21306</v>
          </cell>
          <cell r="AE7">
            <v>17031</v>
          </cell>
          <cell r="AF7">
            <v>8862</v>
          </cell>
          <cell r="AG7">
            <v>11388</v>
          </cell>
          <cell r="AH7">
            <v>25563</v>
          </cell>
          <cell r="AI7">
            <v>2573</v>
          </cell>
          <cell r="AJ7">
            <v>1818</v>
          </cell>
          <cell r="AK7">
            <v>10581</v>
          </cell>
          <cell r="AL7">
            <v>15941</v>
          </cell>
          <cell r="AM7">
            <v>15682</v>
          </cell>
          <cell r="AN7">
            <v>22668</v>
          </cell>
          <cell r="AO7">
            <v>24728</v>
          </cell>
          <cell r="AP7">
            <v>28917</v>
          </cell>
          <cell r="AQ7">
            <v>33376</v>
          </cell>
          <cell r="AR7">
            <v>27839</v>
          </cell>
          <cell r="AS7">
            <v>8095</v>
          </cell>
          <cell r="AT7">
            <v>2374</v>
          </cell>
          <cell r="AU7">
            <v>1943</v>
          </cell>
          <cell r="AV7">
            <v>8306</v>
          </cell>
          <cell r="AW7">
            <v>1133</v>
          </cell>
          <cell r="AX7">
            <v>46</v>
          </cell>
          <cell r="AY7">
            <v>250</v>
          </cell>
          <cell r="AZ7">
            <v>15418</v>
          </cell>
          <cell r="BA7">
            <v>11381</v>
          </cell>
          <cell r="BB7">
            <v>229</v>
          </cell>
          <cell r="BC7">
            <v>887</v>
          </cell>
          <cell r="BD7">
            <v>35</v>
          </cell>
          <cell r="BE7">
            <v>2713</v>
          </cell>
          <cell r="BF7">
            <v>12370</v>
          </cell>
          <cell r="BG7">
            <v>16936</v>
          </cell>
          <cell r="BH7">
            <v>3930</v>
          </cell>
          <cell r="BI7">
            <v>12896</v>
          </cell>
          <cell r="BJ7">
            <v>172</v>
          </cell>
          <cell r="BK7">
            <v>10761</v>
          </cell>
          <cell r="BL7">
            <v>1744</v>
          </cell>
          <cell r="BM7">
            <v>5251</v>
          </cell>
          <cell r="BN7">
            <v>6066</v>
          </cell>
          <cell r="BO7">
            <v>4677</v>
          </cell>
          <cell r="BP7">
            <v>3776</v>
          </cell>
          <cell r="BQ7">
            <v>9014</v>
          </cell>
          <cell r="BR7">
            <v>62675</v>
          </cell>
          <cell r="BS7">
            <v>55700</v>
          </cell>
          <cell r="BT7">
            <v>24194</v>
          </cell>
          <cell r="BU7">
            <v>26293</v>
          </cell>
          <cell r="BV7">
            <v>29265</v>
          </cell>
          <cell r="BW7">
            <v>52702</v>
          </cell>
          <cell r="BX7">
            <v>42319</v>
          </cell>
          <cell r="BY7">
            <v>38310</v>
          </cell>
          <cell r="BZ7">
            <v>43864</v>
          </cell>
          <cell r="CA7">
            <v>34560</v>
          </cell>
          <cell r="CB7">
            <v>19955</v>
          </cell>
          <cell r="CC7">
            <v>12172</v>
          </cell>
          <cell r="CD7">
            <v>34267</v>
          </cell>
          <cell r="CE7">
            <v>12617</v>
          </cell>
          <cell r="CF7">
            <v>60867</v>
          </cell>
          <cell r="CG7">
            <v>18761</v>
          </cell>
          <cell r="CH7">
            <v>12289</v>
          </cell>
          <cell r="CI7">
            <v>3761</v>
          </cell>
          <cell r="CJ7">
            <v>32512</v>
          </cell>
          <cell r="CK7">
            <v>12999</v>
          </cell>
          <cell r="CL7">
            <v>4601</v>
          </cell>
          <cell r="CM7">
            <v>400</v>
          </cell>
          <cell r="CN7">
            <v>2971</v>
          </cell>
          <cell r="CO7">
            <v>1397</v>
          </cell>
          <cell r="CP7">
            <v>3963</v>
          </cell>
          <cell r="CQ7">
            <v>46486</v>
          </cell>
          <cell r="CR7">
            <v>23860</v>
          </cell>
          <cell r="CS7">
            <v>2525</v>
          </cell>
          <cell r="CT7">
            <v>2037</v>
          </cell>
          <cell r="CU7">
            <v>2092</v>
          </cell>
          <cell r="CV7">
            <v>30371</v>
          </cell>
          <cell r="CW7">
            <v>11413</v>
          </cell>
          <cell r="CX7">
            <v>1947</v>
          </cell>
          <cell r="CY7">
            <v>2626</v>
          </cell>
          <cell r="CZ7">
            <v>2524</v>
          </cell>
          <cell r="DA7">
            <v>2222</v>
          </cell>
          <cell r="DB7">
            <v>634</v>
          </cell>
          <cell r="DC7">
            <v>101657</v>
          </cell>
          <cell r="DD7">
            <v>2526</v>
          </cell>
          <cell r="DE7">
            <v>3565</v>
          </cell>
          <cell r="DF7">
            <v>848</v>
          </cell>
          <cell r="DG7">
            <v>16263</v>
          </cell>
          <cell r="DH7">
            <v>6971</v>
          </cell>
          <cell r="DI7">
            <v>15408</v>
          </cell>
          <cell r="DJ7">
            <v>7922</v>
          </cell>
          <cell r="DK7">
            <v>328</v>
          </cell>
          <cell r="DL7">
            <v>247</v>
          </cell>
          <cell r="DM7">
            <v>642</v>
          </cell>
          <cell r="DN7">
            <v>14019</v>
          </cell>
          <cell r="DO7">
            <v>30686</v>
          </cell>
          <cell r="DP7">
            <v>9576</v>
          </cell>
          <cell r="DQ7">
            <v>453</v>
          </cell>
          <cell r="DR7">
            <v>3113</v>
          </cell>
          <cell r="DS7">
            <v>4166</v>
          </cell>
          <cell r="DT7">
            <v>2806</v>
          </cell>
          <cell r="DU7">
            <v>3836</v>
          </cell>
          <cell r="DV7">
            <v>108</v>
          </cell>
          <cell r="DW7">
            <v>38616</v>
          </cell>
          <cell r="DX7">
            <v>649</v>
          </cell>
          <cell r="DY7">
            <v>9153</v>
          </cell>
          <cell r="DZ7">
            <v>335</v>
          </cell>
          <cell r="EA7">
            <v>29358</v>
          </cell>
          <cell r="EB7">
            <v>33747</v>
          </cell>
          <cell r="EC7">
            <v>9848</v>
          </cell>
          <cell r="ED7">
            <v>17045</v>
          </cell>
          <cell r="EE7">
            <v>2493</v>
          </cell>
          <cell r="EF7">
            <v>11665</v>
          </cell>
          <cell r="EG7">
            <v>6797</v>
          </cell>
          <cell r="EH7">
            <v>5817</v>
          </cell>
          <cell r="EI7">
            <v>2101</v>
          </cell>
          <cell r="EJ7">
            <v>322</v>
          </cell>
          <cell r="EK7">
            <v>5727</v>
          </cell>
          <cell r="EL7">
            <v>10346</v>
          </cell>
          <cell r="EM7">
            <v>1725</v>
          </cell>
          <cell r="EN7">
            <v>5339</v>
          </cell>
          <cell r="EO7">
            <v>3723</v>
          </cell>
          <cell r="EP7">
            <v>116</v>
          </cell>
          <cell r="EQ7">
            <v>2353</v>
          </cell>
          <cell r="ER7">
            <v>1693</v>
          </cell>
          <cell r="ES7">
            <v>3790</v>
          </cell>
          <cell r="ET7">
            <v>152</v>
          </cell>
          <cell r="EU7">
            <v>353</v>
          </cell>
          <cell r="EV7">
            <v>1398</v>
          </cell>
          <cell r="EW7">
            <v>70</v>
          </cell>
          <cell r="EX7">
            <v>10592</v>
          </cell>
          <cell r="EY7">
            <v>291</v>
          </cell>
          <cell r="EZ7">
            <v>7177</v>
          </cell>
          <cell r="FA7">
            <v>651</v>
          </cell>
          <cell r="FB7">
            <v>282</v>
          </cell>
          <cell r="FC7">
            <v>284</v>
          </cell>
          <cell r="FD7">
            <v>99</v>
          </cell>
          <cell r="FE7">
            <v>228</v>
          </cell>
          <cell r="FF7">
            <v>609</v>
          </cell>
          <cell r="FG7">
            <v>475</v>
          </cell>
          <cell r="FH7">
            <v>1173</v>
          </cell>
          <cell r="FI7">
            <v>78</v>
          </cell>
          <cell r="FJ7">
            <v>1708</v>
          </cell>
          <cell r="FK7">
            <v>109</v>
          </cell>
          <cell r="FL7">
            <v>1214</v>
          </cell>
          <cell r="FM7">
            <v>0</v>
          </cell>
          <cell r="FN7">
            <v>30</v>
          </cell>
          <cell r="FO7">
            <v>1390</v>
          </cell>
          <cell r="FP7">
            <v>1073</v>
          </cell>
          <cell r="FQ7">
            <v>7689</v>
          </cell>
          <cell r="FR7">
            <v>390</v>
          </cell>
          <cell r="FS7">
            <v>5763</v>
          </cell>
          <cell r="FT7">
            <v>36</v>
          </cell>
          <cell r="FU7">
            <v>2729</v>
          </cell>
          <cell r="FV7">
            <v>571</v>
          </cell>
          <cell r="FW7">
            <v>5486</v>
          </cell>
          <cell r="FX7">
            <v>0</v>
          </cell>
          <cell r="FY7">
            <v>0</v>
          </cell>
        </row>
        <row r="8">
          <cell r="B8">
            <v>33627</v>
          </cell>
          <cell r="C8">
            <v>9888</v>
          </cell>
          <cell r="D8">
            <v>10031</v>
          </cell>
          <cell r="E8">
            <v>12830</v>
          </cell>
          <cell r="F8">
            <v>0</v>
          </cell>
          <cell r="G8">
            <v>10397</v>
          </cell>
          <cell r="H8">
            <v>3089</v>
          </cell>
          <cell r="I8">
            <v>17648</v>
          </cell>
          <cell r="J8">
            <v>128191</v>
          </cell>
          <cell r="K8">
            <v>37080</v>
          </cell>
          <cell r="L8">
            <v>91343</v>
          </cell>
          <cell r="M8">
            <v>111957</v>
          </cell>
          <cell r="N8">
            <v>100384</v>
          </cell>
          <cell r="O8">
            <v>70925</v>
          </cell>
          <cell r="P8">
            <v>2863</v>
          </cell>
          <cell r="Q8">
            <v>14</v>
          </cell>
          <cell r="R8">
            <v>0</v>
          </cell>
          <cell r="S8">
            <v>0</v>
          </cell>
          <cell r="T8">
            <v>6356</v>
          </cell>
          <cell r="U8">
            <v>25893</v>
          </cell>
          <cell r="V8">
            <v>10109</v>
          </cell>
          <cell r="W8">
            <v>33298</v>
          </cell>
          <cell r="X8">
            <v>4219</v>
          </cell>
          <cell r="Y8">
            <v>40599</v>
          </cell>
          <cell r="Z8">
            <v>122</v>
          </cell>
          <cell r="AA8">
            <v>253</v>
          </cell>
          <cell r="AB8">
            <v>4695</v>
          </cell>
          <cell r="AC8">
            <v>0</v>
          </cell>
          <cell r="AD8">
            <v>0</v>
          </cell>
          <cell r="AE8">
            <v>0</v>
          </cell>
          <cell r="AF8">
            <v>7017</v>
          </cell>
          <cell r="AG8">
            <v>8184</v>
          </cell>
          <cell r="AH8">
            <v>55370</v>
          </cell>
          <cell r="AI8">
            <v>29457</v>
          </cell>
          <cell r="AJ8">
            <v>29808</v>
          </cell>
          <cell r="AK8">
            <v>6556</v>
          </cell>
          <cell r="AL8">
            <v>92488</v>
          </cell>
          <cell r="AM8">
            <v>2604</v>
          </cell>
          <cell r="AN8">
            <v>5454</v>
          </cell>
          <cell r="AO8">
            <v>3953</v>
          </cell>
          <cell r="AP8">
            <v>3741</v>
          </cell>
          <cell r="AQ8">
            <v>474</v>
          </cell>
          <cell r="AR8">
            <v>10403</v>
          </cell>
          <cell r="AS8">
            <v>80708</v>
          </cell>
          <cell r="AT8">
            <v>4869</v>
          </cell>
          <cell r="AU8">
            <v>27603</v>
          </cell>
          <cell r="AV8">
            <v>9192</v>
          </cell>
          <cell r="AW8">
            <v>38882</v>
          </cell>
          <cell r="AX8">
            <v>22387</v>
          </cell>
          <cell r="AY8">
            <v>16811</v>
          </cell>
          <cell r="AZ8">
            <v>3463</v>
          </cell>
          <cell r="BA8">
            <v>0</v>
          </cell>
          <cell r="BB8">
            <v>10100</v>
          </cell>
          <cell r="BC8">
            <v>2265</v>
          </cell>
          <cell r="BD8">
            <v>0</v>
          </cell>
          <cell r="BE8">
            <v>8836</v>
          </cell>
          <cell r="BF8">
            <v>9197</v>
          </cell>
          <cell r="BG8">
            <v>22487</v>
          </cell>
          <cell r="BH8">
            <v>5242</v>
          </cell>
          <cell r="BI8">
            <v>10109</v>
          </cell>
          <cell r="BJ8">
            <v>7973</v>
          </cell>
          <cell r="BK8">
            <v>0</v>
          </cell>
          <cell r="BL8">
            <v>3320</v>
          </cell>
          <cell r="BM8">
            <v>2051</v>
          </cell>
          <cell r="BN8">
            <v>1269</v>
          </cell>
          <cell r="BO8">
            <v>0</v>
          </cell>
          <cell r="BP8">
            <v>3320</v>
          </cell>
          <cell r="BQ8">
            <v>0</v>
          </cell>
          <cell r="BR8">
            <v>4608</v>
          </cell>
          <cell r="BS8">
            <v>4608</v>
          </cell>
          <cell r="BT8">
            <v>1749</v>
          </cell>
          <cell r="BU8">
            <v>0</v>
          </cell>
          <cell r="BV8">
            <v>9734</v>
          </cell>
          <cell r="BW8">
            <v>15149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118</v>
          </cell>
          <cell r="CG8">
            <v>2475</v>
          </cell>
          <cell r="CH8">
            <v>0</v>
          </cell>
          <cell r="CI8">
            <v>1404</v>
          </cell>
          <cell r="CJ8">
            <v>0</v>
          </cell>
          <cell r="CK8">
            <v>2520</v>
          </cell>
          <cell r="CL8">
            <v>315</v>
          </cell>
          <cell r="CM8">
            <v>42</v>
          </cell>
          <cell r="CN8">
            <v>816</v>
          </cell>
          <cell r="CO8">
            <v>0</v>
          </cell>
          <cell r="CP8">
            <v>0</v>
          </cell>
          <cell r="CQ8">
            <v>0</v>
          </cell>
          <cell r="CR8">
            <v>1680</v>
          </cell>
          <cell r="CS8">
            <v>0</v>
          </cell>
          <cell r="CT8">
            <v>42</v>
          </cell>
          <cell r="CU8">
            <v>2660</v>
          </cell>
          <cell r="CV8">
            <v>140079</v>
          </cell>
          <cell r="CW8">
            <v>0</v>
          </cell>
          <cell r="CX8">
            <v>977</v>
          </cell>
          <cell r="CY8">
            <v>0</v>
          </cell>
          <cell r="CZ8">
            <v>0</v>
          </cell>
          <cell r="DA8">
            <v>0</v>
          </cell>
          <cell r="DB8">
            <v>635</v>
          </cell>
          <cell r="DC8">
            <v>17817</v>
          </cell>
          <cell r="DD8">
            <v>0</v>
          </cell>
          <cell r="DE8">
            <v>0</v>
          </cell>
          <cell r="DF8">
            <v>1159</v>
          </cell>
          <cell r="DG8">
            <v>0</v>
          </cell>
          <cell r="DH8">
            <v>126</v>
          </cell>
          <cell r="DI8">
            <v>3182</v>
          </cell>
          <cell r="DJ8">
            <v>385</v>
          </cell>
          <cell r="DK8">
            <v>0</v>
          </cell>
          <cell r="DL8">
            <v>0</v>
          </cell>
          <cell r="DM8">
            <v>5738</v>
          </cell>
          <cell r="DN8">
            <v>0</v>
          </cell>
          <cell r="DO8">
            <v>0</v>
          </cell>
          <cell r="DP8">
            <v>4377</v>
          </cell>
          <cell r="DQ8">
            <v>1665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5664</v>
          </cell>
          <cell r="EM8">
            <v>0</v>
          </cell>
          <cell r="EN8">
            <v>4320</v>
          </cell>
          <cell r="EO8">
            <v>0</v>
          </cell>
          <cell r="EP8">
            <v>140575</v>
          </cell>
          <cell r="EQ8">
            <v>69783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59323</v>
          </cell>
          <cell r="EX8">
            <v>13392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516</v>
          </cell>
          <cell r="FD8">
            <v>5809</v>
          </cell>
          <cell r="FE8">
            <v>0</v>
          </cell>
          <cell r="FF8">
            <v>0</v>
          </cell>
          <cell r="FG8">
            <v>549</v>
          </cell>
          <cell r="FH8">
            <v>0</v>
          </cell>
          <cell r="FI8">
            <v>10330</v>
          </cell>
          <cell r="FJ8">
            <v>33464</v>
          </cell>
          <cell r="FK8">
            <v>49078</v>
          </cell>
          <cell r="FL8">
            <v>66757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22716</v>
          </cell>
          <cell r="FV8">
            <v>0</v>
          </cell>
          <cell r="FW8">
            <v>370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1270</v>
          </cell>
          <cell r="D9">
            <v>264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2635</v>
          </cell>
          <cell r="L9">
            <v>408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60</v>
          </cell>
          <cell r="T9">
            <v>475</v>
          </cell>
          <cell r="U9">
            <v>925</v>
          </cell>
          <cell r="V9">
            <v>5</v>
          </cell>
          <cell r="W9">
            <v>0</v>
          </cell>
          <cell r="X9">
            <v>3940</v>
          </cell>
          <cell r="Y9">
            <v>0</v>
          </cell>
          <cell r="Z9">
            <v>0</v>
          </cell>
          <cell r="AA9">
            <v>5574</v>
          </cell>
          <cell r="AB9">
            <v>61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780</v>
          </cell>
          <cell r="AK9">
            <v>10</v>
          </cell>
          <cell r="AL9">
            <v>0</v>
          </cell>
          <cell r="AM9">
            <v>93</v>
          </cell>
          <cell r="AN9">
            <v>643</v>
          </cell>
          <cell r="AO9">
            <v>0</v>
          </cell>
          <cell r="AP9">
            <v>1036</v>
          </cell>
          <cell r="AQ9">
            <v>0</v>
          </cell>
          <cell r="AR9">
            <v>0</v>
          </cell>
          <cell r="AS9">
            <v>1555</v>
          </cell>
          <cell r="AT9">
            <v>0</v>
          </cell>
          <cell r="AU9">
            <v>2576</v>
          </cell>
          <cell r="AV9">
            <v>1685</v>
          </cell>
          <cell r="AW9">
            <v>1</v>
          </cell>
          <cell r="AX9">
            <v>2280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2482</v>
          </cell>
          <cell r="BF9">
            <v>0</v>
          </cell>
          <cell r="BG9">
            <v>2838</v>
          </cell>
          <cell r="BH9">
            <v>1086</v>
          </cell>
          <cell r="BI9">
            <v>20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1067</v>
          </cell>
          <cell r="BQ9">
            <v>0</v>
          </cell>
          <cell r="BR9">
            <v>24</v>
          </cell>
          <cell r="BS9">
            <v>3462</v>
          </cell>
          <cell r="BT9">
            <v>20</v>
          </cell>
          <cell r="BU9">
            <v>0</v>
          </cell>
          <cell r="BV9">
            <v>450</v>
          </cell>
          <cell r="BW9">
            <v>0</v>
          </cell>
          <cell r="BX9">
            <v>0</v>
          </cell>
          <cell r="BY9">
            <v>1264</v>
          </cell>
          <cell r="BZ9">
            <v>1466</v>
          </cell>
          <cell r="CA9">
            <v>65</v>
          </cell>
          <cell r="CB9">
            <v>2795</v>
          </cell>
          <cell r="CC9">
            <v>0</v>
          </cell>
          <cell r="CD9">
            <v>0</v>
          </cell>
          <cell r="CE9">
            <v>2948</v>
          </cell>
          <cell r="CF9">
            <v>0</v>
          </cell>
          <cell r="CG9">
            <v>39</v>
          </cell>
          <cell r="CH9">
            <v>0</v>
          </cell>
          <cell r="CI9">
            <v>0</v>
          </cell>
          <cell r="CJ9">
            <v>0</v>
          </cell>
          <cell r="CK9">
            <v>465</v>
          </cell>
          <cell r="CL9">
            <v>861</v>
          </cell>
          <cell r="CM9">
            <v>0</v>
          </cell>
          <cell r="CN9">
            <v>0</v>
          </cell>
          <cell r="CO9">
            <v>0</v>
          </cell>
          <cell r="CP9">
            <v>5</v>
          </cell>
          <cell r="CQ9">
            <v>3257</v>
          </cell>
          <cell r="CR9">
            <v>564</v>
          </cell>
          <cell r="CS9">
            <v>0</v>
          </cell>
          <cell r="CT9">
            <v>0</v>
          </cell>
          <cell r="CU9">
            <v>0</v>
          </cell>
          <cell r="CV9">
            <v>15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13</v>
          </cell>
          <cell r="DC9">
            <v>2853</v>
          </cell>
          <cell r="DD9">
            <v>499</v>
          </cell>
          <cell r="DE9">
            <v>0</v>
          </cell>
          <cell r="DF9">
            <v>0</v>
          </cell>
          <cell r="DG9">
            <v>0</v>
          </cell>
          <cell r="DH9">
            <v>10</v>
          </cell>
          <cell r="DI9">
            <v>3552</v>
          </cell>
          <cell r="DJ9">
            <v>0</v>
          </cell>
          <cell r="DK9">
            <v>379</v>
          </cell>
          <cell r="DL9">
            <v>0</v>
          </cell>
          <cell r="DM9">
            <v>0</v>
          </cell>
          <cell r="DN9">
            <v>448</v>
          </cell>
          <cell r="DO9">
            <v>0</v>
          </cell>
          <cell r="DP9">
            <v>1687</v>
          </cell>
          <cell r="DQ9">
            <v>0</v>
          </cell>
          <cell r="DR9">
            <v>0</v>
          </cell>
          <cell r="DS9">
            <v>3097</v>
          </cell>
          <cell r="DT9">
            <v>0</v>
          </cell>
          <cell r="DU9">
            <v>0</v>
          </cell>
          <cell r="DV9">
            <v>1357</v>
          </cell>
          <cell r="DW9">
            <v>10</v>
          </cell>
          <cell r="DX9">
            <v>4704</v>
          </cell>
          <cell r="DY9">
            <v>0</v>
          </cell>
          <cell r="DZ9">
            <v>1239</v>
          </cell>
          <cell r="EA9">
            <v>0</v>
          </cell>
          <cell r="EB9">
            <v>0</v>
          </cell>
          <cell r="EC9">
            <v>619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1252</v>
          </cell>
          <cell r="EI9">
            <v>4488</v>
          </cell>
          <cell r="EJ9">
            <v>1088</v>
          </cell>
          <cell r="EK9">
            <v>0</v>
          </cell>
          <cell r="EL9">
            <v>0</v>
          </cell>
          <cell r="EM9">
            <v>0</v>
          </cell>
          <cell r="EN9">
            <v>25958</v>
          </cell>
          <cell r="EO9">
            <v>30387</v>
          </cell>
          <cell r="EP9">
            <v>34001</v>
          </cell>
          <cell r="EQ9">
            <v>19030</v>
          </cell>
          <cell r="ER9">
            <v>17612</v>
          </cell>
          <cell r="ES9">
            <v>22423</v>
          </cell>
          <cell r="ET9">
            <v>13026</v>
          </cell>
          <cell r="EU9">
            <v>13513</v>
          </cell>
          <cell r="EV9">
            <v>7840</v>
          </cell>
          <cell r="EW9">
            <v>7991</v>
          </cell>
          <cell r="EX9">
            <v>9248</v>
          </cell>
          <cell r="EY9">
            <v>11665</v>
          </cell>
          <cell r="EZ9">
            <v>39386</v>
          </cell>
          <cell r="FA9">
            <v>24793</v>
          </cell>
          <cell r="FB9">
            <v>49432</v>
          </cell>
          <cell r="FC9">
            <v>35053</v>
          </cell>
          <cell r="FD9">
            <v>25725</v>
          </cell>
          <cell r="FE9">
            <v>18356</v>
          </cell>
          <cell r="FF9">
            <v>21799</v>
          </cell>
          <cell r="FG9">
            <v>14248</v>
          </cell>
          <cell r="FH9">
            <v>6413</v>
          </cell>
          <cell r="FI9">
            <v>16287</v>
          </cell>
          <cell r="FJ9">
            <v>0</v>
          </cell>
          <cell r="FK9">
            <v>0</v>
          </cell>
          <cell r="FL9">
            <v>0</v>
          </cell>
          <cell r="FM9">
            <v>62688</v>
          </cell>
          <cell r="FN9">
            <v>38745</v>
          </cell>
          <cell r="FO9">
            <v>68910</v>
          </cell>
          <cell r="FP9">
            <v>62328</v>
          </cell>
          <cell r="FQ9">
            <v>42098</v>
          </cell>
          <cell r="FR9">
            <v>52881</v>
          </cell>
          <cell r="FS9">
            <v>36565</v>
          </cell>
          <cell r="FT9">
            <v>35830</v>
          </cell>
          <cell r="FU9">
            <v>492147</v>
          </cell>
          <cell r="FV9">
            <v>42585</v>
          </cell>
          <cell r="FW9">
            <v>47427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415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13505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6704</v>
          </cell>
          <cell r="C11">
            <v>11607</v>
          </cell>
          <cell r="D11">
            <v>11670</v>
          </cell>
          <cell r="E11">
            <v>588</v>
          </cell>
          <cell r="F11">
            <v>7679</v>
          </cell>
          <cell r="G11">
            <v>819</v>
          </cell>
          <cell r="H11">
            <v>3422</v>
          </cell>
          <cell r="I11">
            <v>11114</v>
          </cell>
          <cell r="J11">
            <v>9626</v>
          </cell>
          <cell r="K11">
            <v>660</v>
          </cell>
          <cell r="L11">
            <v>10656</v>
          </cell>
          <cell r="M11">
            <v>1830</v>
          </cell>
          <cell r="N11">
            <v>16250</v>
          </cell>
          <cell r="O11">
            <v>13040</v>
          </cell>
          <cell r="P11">
            <v>8335</v>
          </cell>
          <cell r="Q11">
            <v>7625</v>
          </cell>
          <cell r="R11">
            <v>17357</v>
          </cell>
          <cell r="S11">
            <v>0</v>
          </cell>
          <cell r="T11">
            <v>2502</v>
          </cell>
          <cell r="U11">
            <v>16102</v>
          </cell>
          <cell r="V11">
            <v>2101</v>
          </cell>
          <cell r="W11">
            <v>9411</v>
          </cell>
          <cell r="X11">
            <v>774</v>
          </cell>
          <cell r="Y11">
            <v>16164</v>
          </cell>
          <cell r="Z11">
            <v>863</v>
          </cell>
          <cell r="AA11">
            <v>1538</v>
          </cell>
          <cell r="AB11">
            <v>16196</v>
          </cell>
          <cell r="AC11">
            <v>8328</v>
          </cell>
          <cell r="AD11">
            <v>8898</v>
          </cell>
          <cell r="AE11">
            <v>11</v>
          </cell>
          <cell r="AF11">
            <v>16214</v>
          </cell>
          <cell r="AG11">
            <v>937</v>
          </cell>
          <cell r="AH11">
            <v>9264</v>
          </cell>
          <cell r="AI11">
            <v>7118</v>
          </cell>
          <cell r="AJ11">
            <v>9175</v>
          </cell>
          <cell r="AK11">
            <v>9188</v>
          </cell>
          <cell r="AL11">
            <v>6984</v>
          </cell>
          <cell r="AM11">
            <v>11826</v>
          </cell>
          <cell r="AN11">
            <v>28843</v>
          </cell>
          <cell r="AO11">
            <v>38067</v>
          </cell>
          <cell r="AP11">
            <v>22803</v>
          </cell>
          <cell r="AQ11">
            <v>8383</v>
          </cell>
          <cell r="AR11">
            <v>15921</v>
          </cell>
          <cell r="AS11">
            <v>14991</v>
          </cell>
          <cell r="AT11">
            <v>37614</v>
          </cell>
          <cell r="AU11">
            <v>9364</v>
          </cell>
          <cell r="AV11">
            <v>47195</v>
          </cell>
          <cell r="AW11">
            <v>17386</v>
          </cell>
          <cell r="AX11">
            <v>22963</v>
          </cell>
          <cell r="AY11">
            <v>24423</v>
          </cell>
          <cell r="AZ11">
            <v>23248</v>
          </cell>
          <cell r="BA11">
            <v>28516</v>
          </cell>
          <cell r="BB11">
            <v>23264</v>
          </cell>
          <cell r="BC11">
            <v>36790</v>
          </cell>
          <cell r="BD11">
            <v>8228</v>
          </cell>
          <cell r="BE11">
            <v>14374</v>
          </cell>
          <cell r="BF11">
            <v>37532</v>
          </cell>
          <cell r="BG11">
            <v>44526</v>
          </cell>
          <cell r="BH11">
            <v>13810</v>
          </cell>
          <cell r="BI11">
            <v>17791</v>
          </cell>
          <cell r="BJ11">
            <v>22583</v>
          </cell>
          <cell r="BK11">
            <v>16818</v>
          </cell>
          <cell r="BL11">
            <v>45281</v>
          </cell>
          <cell r="BM11">
            <v>8058</v>
          </cell>
          <cell r="BN11">
            <v>15436</v>
          </cell>
          <cell r="BO11">
            <v>13647</v>
          </cell>
          <cell r="BP11">
            <v>25725</v>
          </cell>
          <cell r="BQ11">
            <v>23118</v>
          </cell>
          <cell r="BR11">
            <v>20917</v>
          </cell>
          <cell r="BS11">
            <v>37962</v>
          </cell>
          <cell r="BT11">
            <v>27</v>
          </cell>
          <cell r="BU11">
            <v>27730</v>
          </cell>
          <cell r="BV11">
            <v>14947</v>
          </cell>
          <cell r="BW11">
            <v>12289</v>
          </cell>
          <cell r="BX11">
            <v>19628</v>
          </cell>
          <cell r="BY11">
            <v>14634</v>
          </cell>
          <cell r="BZ11">
            <v>25738</v>
          </cell>
          <cell r="CA11">
            <v>32638</v>
          </cell>
          <cell r="CB11">
            <v>0</v>
          </cell>
          <cell r="CC11">
            <v>22207</v>
          </cell>
          <cell r="CD11">
            <v>34644</v>
          </cell>
          <cell r="CE11">
            <v>14934</v>
          </cell>
          <cell r="CF11">
            <v>25230</v>
          </cell>
          <cell r="CG11">
            <v>908</v>
          </cell>
          <cell r="CH11">
            <v>27014</v>
          </cell>
          <cell r="CI11">
            <v>20051</v>
          </cell>
          <cell r="CJ11">
            <v>14084</v>
          </cell>
          <cell r="CK11">
            <v>7238</v>
          </cell>
          <cell r="CL11">
            <v>25272</v>
          </cell>
          <cell r="CM11">
            <v>1507</v>
          </cell>
          <cell r="CN11">
            <v>19751</v>
          </cell>
          <cell r="CO11">
            <v>26109</v>
          </cell>
          <cell r="CP11">
            <v>13828</v>
          </cell>
          <cell r="CQ11">
            <v>34017</v>
          </cell>
          <cell r="CR11">
            <v>25787</v>
          </cell>
          <cell r="CS11">
            <v>1807</v>
          </cell>
          <cell r="CT11">
            <v>6359</v>
          </cell>
          <cell r="CU11">
            <v>20264</v>
          </cell>
          <cell r="CV11">
            <v>13872</v>
          </cell>
          <cell r="CW11">
            <v>13842</v>
          </cell>
          <cell r="CX11">
            <v>22155</v>
          </cell>
          <cell r="CY11">
            <v>4158</v>
          </cell>
          <cell r="CZ11">
            <v>6936</v>
          </cell>
          <cell r="DA11">
            <v>20739</v>
          </cell>
          <cell r="DB11">
            <v>14633</v>
          </cell>
          <cell r="DC11">
            <v>6939</v>
          </cell>
          <cell r="DD11">
            <v>20492</v>
          </cell>
          <cell r="DE11">
            <v>14269</v>
          </cell>
          <cell r="DF11">
            <v>14143</v>
          </cell>
          <cell r="DG11">
            <v>20406</v>
          </cell>
          <cell r="DH11">
            <v>690</v>
          </cell>
          <cell r="DI11">
            <v>6929</v>
          </cell>
          <cell r="DJ11">
            <v>29103</v>
          </cell>
          <cell r="DK11">
            <v>114</v>
          </cell>
          <cell r="DL11">
            <v>13962</v>
          </cell>
          <cell r="DM11">
            <v>22643</v>
          </cell>
          <cell r="DN11">
            <v>22595</v>
          </cell>
          <cell r="DO11">
            <v>1948</v>
          </cell>
          <cell r="DP11">
            <v>15060</v>
          </cell>
          <cell r="DQ11">
            <v>36</v>
          </cell>
          <cell r="DR11">
            <v>16626</v>
          </cell>
          <cell r="DS11">
            <v>1088</v>
          </cell>
          <cell r="DT11">
            <v>9074</v>
          </cell>
          <cell r="DU11">
            <v>8477</v>
          </cell>
          <cell r="DV11">
            <v>4804</v>
          </cell>
          <cell r="DW11">
            <v>7969</v>
          </cell>
          <cell r="DX11">
            <v>5941</v>
          </cell>
          <cell r="DY11">
            <v>4116</v>
          </cell>
          <cell r="DZ11">
            <v>13788</v>
          </cell>
          <cell r="EA11">
            <v>13561</v>
          </cell>
          <cell r="EB11">
            <v>17464</v>
          </cell>
          <cell r="EC11">
            <v>3700</v>
          </cell>
          <cell r="ED11">
            <v>5603</v>
          </cell>
          <cell r="EE11">
            <v>4440</v>
          </cell>
          <cell r="EF11">
            <v>11539</v>
          </cell>
          <cell r="EG11">
            <v>8297</v>
          </cell>
          <cell r="EH11">
            <v>7675</v>
          </cell>
          <cell r="EI11">
            <v>5648</v>
          </cell>
          <cell r="EJ11">
            <v>9704</v>
          </cell>
          <cell r="EK11">
            <v>103</v>
          </cell>
          <cell r="EL11">
            <v>9270</v>
          </cell>
          <cell r="EM11">
            <v>8705</v>
          </cell>
          <cell r="EN11">
            <v>2700</v>
          </cell>
          <cell r="EO11">
            <v>7670</v>
          </cell>
          <cell r="EP11">
            <v>10852</v>
          </cell>
          <cell r="EQ11">
            <v>185</v>
          </cell>
          <cell r="ER11">
            <v>4804</v>
          </cell>
          <cell r="ES11">
            <v>1797</v>
          </cell>
          <cell r="ET11">
            <v>66</v>
          </cell>
          <cell r="EU11">
            <v>15081</v>
          </cell>
          <cell r="EV11">
            <v>161</v>
          </cell>
          <cell r="EW11">
            <v>2589</v>
          </cell>
          <cell r="EX11">
            <v>9057</v>
          </cell>
          <cell r="EY11">
            <v>204</v>
          </cell>
          <cell r="EZ11">
            <v>10837</v>
          </cell>
          <cell r="FA11">
            <v>123</v>
          </cell>
          <cell r="FB11">
            <v>357</v>
          </cell>
          <cell r="FC11">
            <v>64668</v>
          </cell>
          <cell r="FD11">
            <v>106922</v>
          </cell>
          <cell r="FE11">
            <v>27503</v>
          </cell>
          <cell r="FF11">
            <v>96</v>
          </cell>
          <cell r="FG11">
            <v>13533</v>
          </cell>
          <cell r="FH11">
            <v>62</v>
          </cell>
          <cell r="FI11">
            <v>8069</v>
          </cell>
          <cell r="FJ11">
            <v>15134</v>
          </cell>
          <cell r="FK11">
            <v>36083</v>
          </cell>
          <cell r="FL11">
            <v>32996</v>
          </cell>
          <cell r="FM11">
            <v>37391</v>
          </cell>
          <cell r="FN11">
            <v>27666</v>
          </cell>
          <cell r="FO11">
            <v>22646</v>
          </cell>
          <cell r="FP11">
            <v>38467</v>
          </cell>
          <cell r="FQ11">
            <v>14077</v>
          </cell>
          <cell r="FR11">
            <v>61</v>
          </cell>
          <cell r="FS11">
            <v>4388</v>
          </cell>
          <cell r="FT11">
            <v>259</v>
          </cell>
          <cell r="FU11">
            <v>161</v>
          </cell>
          <cell r="FV11">
            <v>14404</v>
          </cell>
          <cell r="FW11">
            <v>80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252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1</v>
          </cell>
          <cell r="V14">
            <v>10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3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20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508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24787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1480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176672</v>
          </cell>
          <cell r="C16">
            <v>132172</v>
          </cell>
          <cell r="D16">
            <v>14477</v>
          </cell>
          <cell r="E16">
            <v>4863</v>
          </cell>
          <cell r="F16">
            <v>116818</v>
          </cell>
          <cell r="G16">
            <v>0</v>
          </cell>
          <cell r="H16">
            <v>97691</v>
          </cell>
          <cell r="I16">
            <v>18089</v>
          </cell>
          <cell r="J16">
            <v>124207</v>
          </cell>
          <cell r="K16">
            <v>151517</v>
          </cell>
          <cell r="L16">
            <v>163219</v>
          </cell>
          <cell r="M16">
            <v>241950</v>
          </cell>
          <cell r="N16">
            <v>52713</v>
          </cell>
          <cell r="O16">
            <v>138259</v>
          </cell>
          <cell r="P16">
            <v>162924</v>
          </cell>
          <cell r="Q16">
            <v>0</v>
          </cell>
          <cell r="R16">
            <v>290236</v>
          </cell>
          <cell r="S16">
            <v>0</v>
          </cell>
          <cell r="T16">
            <v>439968</v>
          </cell>
          <cell r="U16">
            <v>287631</v>
          </cell>
          <cell r="V16">
            <v>152136</v>
          </cell>
          <cell r="W16">
            <v>352195</v>
          </cell>
          <cell r="X16">
            <v>180934</v>
          </cell>
          <cell r="Y16">
            <v>320932</v>
          </cell>
          <cell r="Z16">
            <v>216478</v>
          </cell>
          <cell r="AA16">
            <v>10468</v>
          </cell>
          <cell r="AB16">
            <v>4149</v>
          </cell>
          <cell r="AC16">
            <v>4140</v>
          </cell>
          <cell r="AD16">
            <v>8294</v>
          </cell>
          <cell r="AE16">
            <v>261</v>
          </cell>
          <cell r="AF16">
            <v>784</v>
          </cell>
          <cell r="AG16">
            <v>0</v>
          </cell>
          <cell r="AH16">
            <v>1770</v>
          </cell>
          <cell r="AI16">
            <v>4905</v>
          </cell>
          <cell r="AJ16">
            <v>19816</v>
          </cell>
          <cell r="AK16">
            <v>22291</v>
          </cell>
          <cell r="AL16">
            <v>44837</v>
          </cell>
          <cell r="AM16">
            <v>11290</v>
          </cell>
          <cell r="AN16">
            <v>8893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10001</v>
          </cell>
          <cell r="AT16">
            <v>745952</v>
          </cell>
          <cell r="AU16">
            <v>6673</v>
          </cell>
          <cell r="AV16">
            <v>3120</v>
          </cell>
          <cell r="AW16">
            <v>3121</v>
          </cell>
          <cell r="AX16">
            <v>3581</v>
          </cell>
          <cell r="AY16">
            <v>790311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2418</v>
          </cell>
          <cell r="BG16">
            <v>1842</v>
          </cell>
          <cell r="BH16">
            <v>691</v>
          </cell>
          <cell r="BI16">
            <v>1729</v>
          </cell>
          <cell r="BJ16">
            <v>922</v>
          </cell>
          <cell r="BK16">
            <v>460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464</v>
          </cell>
          <cell r="BS16">
            <v>5603</v>
          </cell>
          <cell r="BT16">
            <v>426</v>
          </cell>
          <cell r="BU16">
            <v>0</v>
          </cell>
          <cell r="BV16">
            <v>1215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20922</v>
          </cell>
          <cell r="CF16">
            <v>26191</v>
          </cell>
          <cell r="CG16">
            <v>11756</v>
          </cell>
          <cell r="CH16">
            <v>5117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3110</v>
          </cell>
          <cell r="CV16">
            <v>20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10786</v>
          </cell>
          <cell r="DB16">
            <v>0</v>
          </cell>
          <cell r="DC16">
            <v>0</v>
          </cell>
          <cell r="DD16">
            <v>0</v>
          </cell>
          <cell r="DE16">
            <v>3072</v>
          </cell>
          <cell r="DF16">
            <v>0</v>
          </cell>
          <cell r="DG16">
            <v>10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2842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320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2304</v>
          </cell>
          <cell r="ED16">
            <v>2580</v>
          </cell>
          <cell r="EE16">
            <v>2756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2287</v>
          </cell>
          <cell r="EM16">
            <v>0</v>
          </cell>
          <cell r="EN16">
            <v>4020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3893</v>
          </cell>
          <cell r="EW16">
            <v>8866</v>
          </cell>
          <cell r="EX16">
            <v>46637</v>
          </cell>
          <cell r="EY16">
            <v>96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1728</v>
          </cell>
          <cell r="FJ16">
            <v>0</v>
          </cell>
          <cell r="FK16">
            <v>0</v>
          </cell>
          <cell r="FL16">
            <v>3629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4320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15024</v>
          </cell>
          <cell r="C17">
            <v>7792</v>
          </cell>
          <cell r="D17">
            <v>5040</v>
          </cell>
          <cell r="E17">
            <v>0</v>
          </cell>
          <cell r="F17">
            <v>0</v>
          </cell>
          <cell r="G17">
            <v>4537</v>
          </cell>
          <cell r="H17">
            <v>0</v>
          </cell>
          <cell r="I17">
            <v>13</v>
          </cell>
          <cell r="J17">
            <v>9084</v>
          </cell>
          <cell r="K17">
            <v>36337</v>
          </cell>
          <cell r="L17">
            <v>92411</v>
          </cell>
          <cell r="M17">
            <v>117963</v>
          </cell>
          <cell r="N17">
            <v>93881</v>
          </cell>
          <cell r="O17">
            <v>22318</v>
          </cell>
          <cell r="P17">
            <v>269</v>
          </cell>
          <cell r="Q17">
            <v>5060</v>
          </cell>
          <cell r="R17">
            <v>4920</v>
          </cell>
          <cell r="S17">
            <v>0</v>
          </cell>
          <cell r="T17">
            <v>0</v>
          </cell>
          <cell r="U17">
            <v>0</v>
          </cell>
          <cell r="V17">
            <v>54408</v>
          </cell>
          <cell r="W17">
            <v>55128</v>
          </cell>
          <cell r="X17">
            <v>5556</v>
          </cell>
          <cell r="Y17">
            <v>0</v>
          </cell>
          <cell r="Z17">
            <v>0</v>
          </cell>
          <cell r="AA17">
            <v>951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4440</v>
          </cell>
          <cell r="AG17">
            <v>0</v>
          </cell>
          <cell r="AH17">
            <v>4549</v>
          </cell>
          <cell r="AI17">
            <v>0</v>
          </cell>
          <cell r="AJ17">
            <v>5854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14</v>
          </cell>
          <cell r="AQ17">
            <v>0</v>
          </cell>
          <cell r="AR17">
            <v>0</v>
          </cell>
          <cell r="AS17">
            <v>0</v>
          </cell>
          <cell r="AT17">
            <v>2429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1720</v>
          </cell>
          <cell r="BA17">
            <v>9430</v>
          </cell>
          <cell r="BB17">
            <v>0</v>
          </cell>
          <cell r="BC17">
            <v>0</v>
          </cell>
          <cell r="BD17">
            <v>0</v>
          </cell>
          <cell r="BE17">
            <v>800</v>
          </cell>
          <cell r="BF17">
            <v>3021</v>
          </cell>
          <cell r="BG17">
            <v>1200</v>
          </cell>
          <cell r="BH17">
            <v>2529</v>
          </cell>
          <cell r="BI17">
            <v>0</v>
          </cell>
          <cell r="BJ17">
            <v>980</v>
          </cell>
          <cell r="BK17">
            <v>392</v>
          </cell>
          <cell r="BL17">
            <v>196</v>
          </cell>
          <cell r="BM17">
            <v>5474</v>
          </cell>
          <cell r="BN17">
            <v>967</v>
          </cell>
          <cell r="BO17">
            <v>0</v>
          </cell>
          <cell r="BP17">
            <v>0</v>
          </cell>
          <cell r="BQ17">
            <v>0</v>
          </cell>
          <cell r="BR17">
            <v>2571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221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1843</v>
          </cell>
          <cell r="CE17">
            <v>2160</v>
          </cell>
          <cell r="CF17">
            <v>17243</v>
          </cell>
          <cell r="CG17">
            <v>40678</v>
          </cell>
          <cell r="CH17">
            <v>10414</v>
          </cell>
          <cell r="CI17">
            <v>590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48</v>
          </cell>
          <cell r="CR17">
            <v>0</v>
          </cell>
          <cell r="CS17">
            <v>250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52940</v>
          </cell>
          <cell r="DC17">
            <v>1026</v>
          </cell>
          <cell r="DD17">
            <v>6361</v>
          </cell>
          <cell r="DE17">
            <v>4401</v>
          </cell>
          <cell r="DF17">
            <v>9286</v>
          </cell>
          <cell r="DG17">
            <v>3295</v>
          </cell>
          <cell r="DH17">
            <v>0</v>
          </cell>
          <cell r="DI17">
            <v>0</v>
          </cell>
          <cell r="DJ17">
            <v>555</v>
          </cell>
          <cell r="DK17">
            <v>2403</v>
          </cell>
          <cell r="DL17">
            <v>2361</v>
          </cell>
          <cell r="DM17">
            <v>0</v>
          </cell>
          <cell r="DN17">
            <v>0</v>
          </cell>
          <cell r="DO17">
            <v>0</v>
          </cell>
          <cell r="DP17">
            <v>1328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230</v>
          </cell>
          <cell r="EA17">
            <v>691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140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1651</v>
          </cell>
          <cell r="EL17">
            <v>0</v>
          </cell>
          <cell r="EM17">
            <v>982</v>
          </cell>
          <cell r="EN17">
            <v>0</v>
          </cell>
          <cell r="EO17">
            <v>15840</v>
          </cell>
          <cell r="EP17">
            <v>7920</v>
          </cell>
          <cell r="EQ17">
            <v>8440</v>
          </cell>
          <cell r="ER17">
            <v>0</v>
          </cell>
          <cell r="ES17">
            <v>403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607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500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13571</v>
          </cell>
          <cell r="C20">
            <v>2692</v>
          </cell>
          <cell r="D20">
            <v>1676</v>
          </cell>
          <cell r="E20">
            <v>6226</v>
          </cell>
          <cell r="F20">
            <v>2019</v>
          </cell>
          <cell r="G20">
            <v>4086</v>
          </cell>
          <cell r="H20">
            <v>10715</v>
          </cell>
          <cell r="I20">
            <v>0</v>
          </cell>
          <cell r="J20">
            <v>6575</v>
          </cell>
          <cell r="K20">
            <v>0</v>
          </cell>
          <cell r="L20">
            <v>14603</v>
          </cell>
          <cell r="M20">
            <v>0</v>
          </cell>
          <cell r="N20">
            <v>8847</v>
          </cell>
          <cell r="O20">
            <v>2174</v>
          </cell>
          <cell r="P20">
            <v>7785</v>
          </cell>
          <cell r="Q20">
            <v>0</v>
          </cell>
          <cell r="R20">
            <v>5616</v>
          </cell>
          <cell r="S20">
            <v>9628</v>
          </cell>
          <cell r="T20">
            <v>6925</v>
          </cell>
          <cell r="U20">
            <v>3193</v>
          </cell>
          <cell r="V20">
            <v>4507</v>
          </cell>
          <cell r="W20">
            <v>9993</v>
          </cell>
          <cell r="X20">
            <v>3900</v>
          </cell>
          <cell r="Y20">
            <v>0</v>
          </cell>
          <cell r="Z20">
            <v>14967</v>
          </cell>
          <cell r="AA20">
            <v>0</v>
          </cell>
          <cell r="AB20">
            <v>2292</v>
          </cell>
          <cell r="AC20">
            <v>5463</v>
          </cell>
          <cell r="AD20">
            <v>3814</v>
          </cell>
          <cell r="AE20">
            <v>3090</v>
          </cell>
          <cell r="AF20">
            <v>10357</v>
          </cell>
          <cell r="AG20">
            <v>6505</v>
          </cell>
          <cell r="AH20">
            <v>0</v>
          </cell>
          <cell r="AI20">
            <v>5931</v>
          </cell>
          <cell r="AJ20">
            <v>2801</v>
          </cell>
          <cell r="AK20">
            <v>7180</v>
          </cell>
          <cell r="AL20">
            <v>5400</v>
          </cell>
          <cell r="AM20">
            <v>13070</v>
          </cell>
          <cell r="AN20">
            <v>0</v>
          </cell>
          <cell r="AO20">
            <v>0</v>
          </cell>
          <cell r="AP20">
            <v>0</v>
          </cell>
          <cell r="AQ20">
            <v>6746</v>
          </cell>
          <cell r="AR20">
            <v>2645</v>
          </cell>
          <cell r="AS20">
            <v>5956</v>
          </cell>
          <cell r="AT20">
            <v>0</v>
          </cell>
          <cell r="AU20">
            <v>1922</v>
          </cell>
          <cell r="AV20">
            <v>8856</v>
          </cell>
          <cell r="AW20">
            <v>0</v>
          </cell>
          <cell r="AX20">
            <v>4845</v>
          </cell>
          <cell r="AY20">
            <v>1922</v>
          </cell>
          <cell r="AZ20">
            <v>3250</v>
          </cell>
          <cell r="BA20">
            <v>3488</v>
          </cell>
          <cell r="BB20">
            <v>2044</v>
          </cell>
          <cell r="BC20">
            <v>8251</v>
          </cell>
          <cell r="BD20">
            <v>0</v>
          </cell>
          <cell r="BE20">
            <v>44</v>
          </cell>
          <cell r="BF20">
            <v>4655</v>
          </cell>
          <cell r="BG20">
            <v>16240</v>
          </cell>
          <cell r="BH20">
            <v>2624</v>
          </cell>
          <cell r="BI20">
            <v>65</v>
          </cell>
          <cell r="BJ20">
            <v>8436</v>
          </cell>
          <cell r="BK20">
            <v>0</v>
          </cell>
          <cell r="BL20">
            <v>2305</v>
          </cell>
          <cell r="BM20">
            <v>2454</v>
          </cell>
          <cell r="BN20">
            <v>3363</v>
          </cell>
          <cell r="BO20">
            <v>19</v>
          </cell>
          <cell r="BP20">
            <v>9728</v>
          </cell>
          <cell r="BQ20">
            <v>4354</v>
          </cell>
          <cell r="BR20">
            <v>8882</v>
          </cell>
          <cell r="BS20">
            <v>4991</v>
          </cell>
          <cell r="BT20">
            <v>2536</v>
          </cell>
          <cell r="BU20">
            <v>69</v>
          </cell>
          <cell r="BV20">
            <v>29</v>
          </cell>
          <cell r="BW20">
            <v>8828</v>
          </cell>
          <cell r="BX20">
            <v>2185</v>
          </cell>
          <cell r="BY20">
            <v>5934</v>
          </cell>
          <cell r="BZ20">
            <v>114</v>
          </cell>
          <cell r="CA20">
            <v>1862</v>
          </cell>
          <cell r="CB20">
            <v>3273</v>
          </cell>
          <cell r="CC20">
            <v>3876</v>
          </cell>
          <cell r="CD20">
            <v>160</v>
          </cell>
          <cell r="CE20">
            <v>118</v>
          </cell>
          <cell r="CF20">
            <v>4475</v>
          </cell>
          <cell r="CG20">
            <v>579</v>
          </cell>
          <cell r="CH20">
            <v>32255</v>
          </cell>
          <cell r="CI20">
            <v>604</v>
          </cell>
          <cell r="CJ20">
            <v>4957</v>
          </cell>
          <cell r="CK20">
            <v>2495</v>
          </cell>
          <cell r="CL20">
            <v>572</v>
          </cell>
          <cell r="CM20">
            <v>3308</v>
          </cell>
          <cell r="CN20">
            <v>50758</v>
          </cell>
          <cell r="CO20">
            <v>49600</v>
          </cell>
          <cell r="CP20">
            <v>137338</v>
          </cell>
          <cell r="CQ20">
            <v>72153</v>
          </cell>
          <cell r="CR20">
            <v>71750</v>
          </cell>
          <cell r="CS20">
            <v>71616</v>
          </cell>
          <cell r="CT20">
            <v>142081</v>
          </cell>
          <cell r="CU20">
            <v>35996</v>
          </cell>
          <cell r="CV20">
            <v>50275</v>
          </cell>
          <cell r="CW20">
            <v>1509</v>
          </cell>
          <cell r="CX20">
            <v>3289</v>
          </cell>
          <cell r="CY20">
            <v>1066</v>
          </cell>
          <cell r="CZ20">
            <v>61075</v>
          </cell>
          <cell r="DA20">
            <v>73099</v>
          </cell>
          <cell r="DB20">
            <v>103313</v>
          </cell>
          <cell r="DC20">
            <v>129509</v>
          </cell>
          <cell r="DD20">
            <v>146247</v>
          </cell>
          <cell r="DE20">
            <v>35981</v>
          </cell>
          <cell r="DF20">
            <v>79364</v>
          </cell>
          <cell r="DG20">
            <v>71386</v>
          </cell>
          <cell r="DH20">
            <v>30968</v>
          </cell>
          <cell r="DI20">
            <v>1275</v>
          </cell>
          <cell r="DJ20">
            <v>1563</v>
          </cell>
          <cell r="DK20">
            <v>40496</v>
          </cell>
          <cell r="DL20">
            <v>3554</v>
          </cell>
          <cell r="DM20">
            <v>51127</v>
          </cell>
          <cell r="DN20">
            <v>85621</v>
          </cell>
          <cell r="DO20">
            <v>105281</v>
          </cell>
          <cell r="DP20">
            <v>175639</v>
          </cell>
          <cell r="DQ20">
            <v>75719</v>
          </cell>
          <cell r="DR20">
            <v>58034</v>
          </cell>
          <cell r="DS20">
            <v>40946</v>
          </cell>
          <cell r="DT20">
            <v>19209</v>
          </cell>
          <cell r="DU20">
            <v>16261</v>
          </cell>
          <cell r="DV20">
            <v>12911</v>
          </cell>
          <cell r="DW20">
            <v>72486</v>
          </cell>
          <cell r="DX20">
            <v>612</v>
          </cell>
          <cell r="DY20">
            <v>99446</v>
          </cell>
          <cell r="DZ20">
            <v>78680</v>
          </cell>
          <cell r="EA20">
            <v>8573</v>
          </cell>
          <cell r="EB20">
            <v>64660</v>
          </cell>
          <cell r="EC20">
            <v>33587</v>
          </cell>
          <cell r="ED20">
            <v>30179</v>
          </cell>
          <cell r="EE20">
            <v>12571</v>
          </cell>
          <cell r="EF20">
            <v>37280</v>
          </cell>
          <cell r="EG20">
            <v>8025</v>
          </cell>
          <cell r="EH20">
            <v>7037</v>
          </cell>
          <cell r="EI20">
            <v>1496</v>
          </cell>
          <cell r="EJ20">
            <v>8345</v>
          </cell>
          <cell r="EK20">
            <v>70294</v>
          </cell>
          <cell r="EL20">
            <v>14691</v>
          </cell>
          <cell r="EM20">
            <v>11201</v>
          </cell>
          <cell r="EN20">
            <v>96510</v>
          </cell>
          <cell r="EO20">
            <v>1619</v>
          </cell>
          <cell r="EP20">
            <v>40523</v>
          </cell>
          <cell r="EQ20">
            <v>46441</v>
          </cell>
          <cell r="ER20">
            <v>24065</v>
          </cell>
          <cell r="ES20">
            <v>1811</v>
          </cell>
          <cell r="ET20">
            <v>1114</v>
          </cell>
          <cell r="EU20">
            <v>57724</v>
          </cell>
          <cell r="EV20">
            <v>1378</v>
          </cell>
          <cell r="EW20">
            <v>1388</v>
          </cell>
          <cell r="EX20">
            <v>27964</v>
          </cell>
          <cell r="EY20">
            <v>53725</v>
          </cell>
          <cell r="EZ20">
            <v>91605</v>
          </cell>
          <cell r="FA20">
            <v>27622</v>
          </cell>
          <cell r="FB20">
            <v>39233</v>
          </cell>
          <cell r="FC20">
            <v>9163</v>
          </cell>
          <cell r="FD20">
            <v>7339</v>
          </cell>
          <cell r="FE20">
            <v>2235</v>
          </cell>
          <cell r="FF20">
            <v>5860</v>
          </cell>
          <cell r="FG20">
            <v>0</v>
          </cell>
          <cell r="FH20">
            <v>18266</v>
          </cell>
          <cell r="FI20">
            <v>6069</v>
          </cell>
          <cell r="FJ20">
            <v>5569</v>
          </cell>
          <cell r="FK20">
            <v>8502</v>
          </cell>
          <cell r="FL20">
            <v>104494</v>
          </cell>
          <cell r="FM20">
            <v>66268</v>
          </cell>
          <cell r="FN20">
            <v>108500</v>
          </cell>
          <cell r="FO20">
            <v>31242</v>
          </cell>
          <cell r="FP20">
            <v>806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189955</v>
          </cell>
          <cell r="FW20">
            <v>110823</v>
          </cell>
          <cell r="FX20">
            <v>0</v>
          </cell>
          <cell r="FY20">
            <v>0</v>
          </cell>
        </row>
        <row r="21">
          <cell r="B21">
            <v>1904</v>
          </cell>
          <cell r="C21">
            <v>51230</v>
          </cell>
          <cell r="D21">
            <v>3495</v>
          </cell>
          <cell r="E21">
            <v>1396</v>
          </cell>
          <cell r="F21">
            <v>0</v>
          </cell>
          <cell r="G21">
            <v>0</v>
          </cell>
          <cell r="H21">
            <v>1223</v>
          </cell>
          <cell r="I21">
            <v>0</v>
          </cell>
          <cell r="J21">
            <v>54982</v>
          </cell>
          <cell r="K21">
            <v>81429</v>
          </cell>
          <cell r="L21">
            <v>120182</v>
          </cell>
          <cell r="M21">
            <v>72201</v>
          </cell>
          <cell r="N21">
            <v>102906</v>
          </cell>
          <cell r="O21">
            <v>29387</v>
          </cell>
          <cell r="P21">
            <v>161</v>
          </cell>
          <cell r="Q21">
            <v>0</v>
          </cell>
          <cell r="R21">
            <v>491</v>
          </cell>
          <cell r="S21">
            <v>118754</v>
          </cell>
          <cell r="T21">
            <v>0</v>
          </cell>
          <cell r="U21">
            <v>17795</v>
          </cell>
          <cell r="V21">
            <v>32205</v>
          </cell>
          <cell r="W21">
            <v>12258</v>
          </cell>
          <cell r="X21">
            <v>120266</v>
          </cell>
          <cell r="Y21">
            <v>16739</v>
          </cell>
          <cell r="Z21">
            <v>0</v>
          </cell>
          <cell r="AA21">
            <v>0</v>
          </cell>
          <cell r="AB21">
            <v>2607</v>
          </cell>
          <cell r="AC21">
            <v>0</v>
          </cell>
          <cell r="AD21">
            <v>678</v>
          </cell>
          <cell r="AE21">
            <v>0</v>
          </cell>
          <cell r="AF21">
            <v>0</v>
          </cell>
          <cell r="AG21">
            <v>1968</v>
          </cell>
          <cell r="AH21">
            <v>16899</v>
          </cell>
          <cell r="AI21">
            <v>656</v>
          </cell>
          <cell r="AJ21">
            <v>0</v>
          </cell>
          <cell r="AK21">
            <v>14409</v>
          </cell>
          <cell r="AL21">
            <v>354</v>
          </cell>
          <cell r="AM21">
            <v>0</v>
          </cell>
          <cell r="AN21">
            <v>6247</v>
          </cell>
          <cell r="AO21">
            <v>0</v>
          </cell>
          <cell r="AP21">
            <v>0</v>
          </cell>
          <cell r="AQ21">
            <v>577</v>
          </cell>
          <cell r="AR21">
            <v>0</v>
          </cell>
          <cell r="AS21">
            <v>1367</v>
          </cell>
          <cell r="AT21">
            <v>0</v>
          </cell>
          <cell r="AU21">
            <v>127</v>
          </cell>
          <cell r="AV21">
            <v>2794</v>
          </cell>
          <cell r="AW21">
            <v>0</v>
          </cell>
          <cell r="AX21">
            <v>0</v>
          </cell>
          <cell r="AY21">
            <v>1664</v>
          </cell>
          <cell r="AZ21">
            <v>14137</v>
          </cell>
          <cell r="BA21">
            <v>14328</v>
          </cell>
          <cell r="BB21">
            <v>1685</v>
          </cell>
          <cell r="BC21">
            <v>8483</v>
          </cell>
          <cell r="BD21">
            <v>0</v>
          </cell>
          <cell r="BE21">
            <v>0</v>
          </cell>
          <cell r="BF21">
            <v>1512</v>
          </cell>
          <cell r="BG21">
            <v>0</v>
          </cell>
          <cell r="BH21">
            <v>12064</v>
          </cell>
          <cell r="BI21">
            <v>0</v>
          </cell>
          <cell r="BJ21">
            <v>1719</v>
          </cell>
          <cell r="BK21">
            <v>5455</v>
          </cell>
          <cell r="BL21">
            <v>0</v>
          </cell>
          <cell r="BM21">
            <v>0</v>
          </cell>
          <cell r="BN21">
            <v>1255</v>
          </cell>
          <cell r="BO21">
            <v>0</v>
          </cell>
          <cell r="BP21">
            <v>577</v>
          </cell>
          <cell r="BQ21">
            <v>0</v>
          </cell>
          <cell r="BR21">
            <v>1550</v>
          </cell>
          <cell r="BS21">
            <v>19589</v>
          </cell>
          <cell r="BT21">
            <v>268</v>
          </cell>
          <cell r="BU21">
            <v>0</v>
          </cell>
          <cell r="BV21">
            <v>1051</v>
          </cell>
          <cell r="BW21">
            <v>0</v>
          </cell>
          <cell r="BX21">
            <v>3073</v>
          </cell>
          <cell r="BY21">
            <v>0</v>
          </cell>
          <cell r="BZ21">
            <v>0</v>
          </cell>
          <cell r="CA21">
            <v>266</v>
          </cell>
          <cell r="CB21">
            <v>0</v>
          </cell>
          <cell r="CC21">
            <v>0</v>
          </cell>
          <cell r="CD21">
            <v>2836</v>
          </cell>
          <cell r="CE21">
            <v>1023</v>
          </cell>
          <cell r="CF21">
            <v>10575</v>
          </cell>
          <cell r="CG21">
            <v>625</v>
          </cell>
          <cell r="CH21">
            <v>34809</v>
          </cell>
          <cell r="CI21">
            <v>0</v>
          </cell>
          <cell r="CJ21">
            <v>840</v>
          </cell>
          <cell r="CK21">
            <v>0</v>
          </cell>
          <cell r="CL21">
            <v>135</v>
          </cell>
          <cell r="CM21">
            <v>2</v>
          </cell>
          <cell r="CN21">
            <v>1738</v>
          </cell>
          <cell r="CO21">
            <v>0</v>
          </cell>
          <cell r="CP21">
            <v>9292</v>
          </cell>
          <cell r="CQ21">
            <v>412</v>
          </cell>
          <cell r="CR21">
            <v>15255</v>
          </cell>
          <cell r="CS21">
            <v>1328</v>
          </cell>
          <cell r="CT21">
            <v>980</v>
          </cell>
          <cell r="CU21">
            <v>0</v>
          </cell>
          <cell r="CV21">
            <v>6776</v>
          </cell>
          <cell r="CW21">
            <v>4394</v>
          </cell>
          <cell r="CX21">
            <v>0</v>
          </cell>
          <cell r="CY21">
            <v>0</v>
          </cell>
          <cell r="CZ21">
            <v>192</v>
          </cell>
          <cell r="DA21">
            <v>0</v>
          </cell>
          <cell r="DB21">
            <v>14595</v>
          </cell>
          <cell r="DC21">
            <v>33986</v>
          </cell>
          <cell r="DD21">
            <v>0</v>
          </cell>
          <cell r="DE21">
            <v>7257</v>
          </cell>
          <cell r="DF21">
            <v>5076</v>
          </cell>
          <cell r="DG21">
            <v>572</v>
          </cell>
          <cell r="DH21">
            <v>1109</v>
          </cell>
          <cell r="DI21">
            <v>8626</v>
          </cell>
          <cell r="DJ21">
            <v>0</v>
          </cell>
          <cell r="DK21">
            <v>0</v>
          </cell>
          <cell r="DL21">
            <v>965</v>
          </cell>
          <cell r="DM21">
            <v>0</v>
          </cell>
          <cell r="DN21">
            <v>1168</v>
          </cell>
          <cell r="DO21">
            <v>0</v>
          </cell>
          <cell r="DP21">
            <v>749</v>
          </cell>
          <cell r="DQ21">
            <v>0</v>
          </cell>
          <cell r="DR21">
            <v>471</v>
          </cell>
          <cell r="DS21">
            <v>0</v>
          </cell>
          <cell r="DT21">
            <v>8841</v>
          </cell>
          <cell r="DU21">
            <v>493</v>
          </cell>
          <cell r="DV21">
            <v>68</v>
          </cell>
          <cell r="DW21">
            <v>0</v>
          </cell>
          <cell r="DX21">
            <v>673</v>
          </cell>
          <cell r="DY21">
            <v>1515</v>
          </cell>
          <cell r="DZ21">
            <v>0</v>
          </cell>
          <cell r="EA21">
            <v>959</v>
          </cell>
          <cell r="EB21">
            <v>256</v>
          </cell>
          <cell r="EC21">
            <v>7849</v>
          </cell>
          <cell r="ED21">
            <v>2021</v>
          </cell>
          <cell r="EE21">
            <v>855</v>
          </cell>
          <cell r="EF21">
            <v>11396</v>
          </cell>
          <cell r="EG21">
            <v>66</v>
          </cell>
          <cell r="EH21">
            <v>9987</v>
          </cell>
          <cell r="EI21">
            <v>7348</v>
          </cell>
          <cell r="EJ21">
            <v>8963</v>
          </cell>
          <cell r="EK21">
            <v>11</v>
          </cell>
          <cell r="EL21">
            <v>586</v>
          </cell>
          <cell r="EM21">
            <v>612</v>
          </cell>
          <cell r="EN21">
            <v>6</v>
          </cell>
          <cell r="EO21">
            <v>0</v>
          </cell>
          <cell r="EP21">
            <v>38847</v>
          </cell>
          <cell r="EQ21">
            <v>36720</v>
          </cell>
          <cell r="ER21">
            <v>41134</v>
          </cell>
          <cell r="ES21">
            <v>90868</v>
          </cell>
          <cell r="ET21">
            <v>39940</v>
          </cell>
          <cell r="EU21">
            <v>14236</v>
          </cell>
          <cell r="EV21">
            <v>16392</v>
          </cell>
          <cell r="EW21">
            <v>0</v>
          </cell>
          <cell r="EX21">
            <v>11625</v>
          </cell>
          <cell r="EY21">
            <v>35575</v>
          </cell>
          <cell r="EZ21">
            <v>2545</v>
          </cell>
          <cell r="FA21">
            <v>25513</v>
          </cell>
          <cell r="FB21">
            <v>63101</v>
          </cell>
          <cell r="FC21">
            <v>35834</v>
          </cell>
          <cell r="FD21">
            <v>21984</v>
          </cell>
          <cell r="FE21">
            <v>93984</v>
          </cell>
          <cell r="FF21">
            <v>69247</v>
          </cell>
          <cell r="FG21">
            <v>26252</v>
          </cell>
          <cell r="FH21">
            <v>21686</v>
          </cell>
          <cell r="FI21">
            <v>2102</v>
          </cell>
          <cell r="FJ21">
            <v>731</v>
          </cell>
          <cell r="FK21">
            <v>905</v>
          </cell>
          <cell r="FL21">
            <v>1138</v>
          </cell>
          <cell r="FM21">
            <v>983</v>
          </cell>
          <cell r="FN21">
            <v>27831</v>
          </cell>
          <cell r="FO21">
            <v>25816</v>
          </cell>
          <cell r="FP21">
            <v>102763</v>
          </cell>
          <cell r="FQ21">
            <v>84349</v>
          </cell>
          <cell r="FR21">
            <v>43982</v>
          </cell>
          <cell r="FS21">
            <v>4504</v>
          </cell>
          <cell r="FT21">
            <v>1568</v>
          </cell>
          <cell r="FU21">
            <v>2290</v>
          </cell>
          <cell r="FV21">
            <v>1547</v>
          </cell>
          <cell r="FW21">
            <v>1759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50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504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12600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2400</v>
          </cell>
          <cell r="BX26">
            <v>150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1500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2700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171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30</v>
          </cell>
          <cell r="CY26">
            <v>0</v>
          </cell>
          <cell r="CZ26">
            <v>0</v>
          </cell>
          <cell r="DA26">
            <v>1650</v>
          </cell>
          <cell r="DB26">
            <v>0</v>
          </cell>
          <cell r="DC26">
            <v>0</v>
          </cell>
          <cell r="DD26">
            <v>0</v>
          </cell>
          <cell r="DE26">
            <v>36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11</v>
          </cell>
          <cell r="DP26">
            <v>0</v>
          </cell>
          <cell r="DQ26">
            <v>0</v>
          </cell>
          <cell r="DR26">
            <v>2520</v>
          </cell>
          <cell r="DS26">
            <v>0</v>
          </cell>
          <cell r="DT26">
            <v>0</v>
          </cell>
          <cell r="DU26">
            <v>2160</v>
          </cell>
          <cell r="DV26">
            <v>0</v>
          </cell>
          <cell r="DW26">
            <v>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1636</v>
          </cell>
          <cell r="EF26">
            <v>2455</v>
          </cell>
          <cell r="EG26">
            <v>0</v>
          </cell>
          <cell r="EH26">
            <v>0</v>
          </cell>
          <cell r="EI26">
            <v>0</v>
          </cell>
          <cell r="EJ26">
            <v>17</v>
          </cell>
          <cell r="EK26">
            <v>0</v>
          </cell>
          <cell r="EL26">
            <v>2570</v>
          </cell>
          <cell r="EM26">
            <v>5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181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2870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176</v>
          </cell>
          <cell r="FL26">
            <v>0</v>
          </cell>
          <cell r="FM26">
            <v>0</v>
          </cell>
          <cell r="FN26">
            <v>2871</v>
          </cell>
          <cell r="FO26">
            <v>119</v>
          </cell>
          <cell r="FP26">
            <v>0</v>
          </cell>
          <cell r="FQ26">
            <v>0</v>
          </cell>
          <cell r="FR26">
            <v>0</v>
          </cell>
          <cell r="FS26">
            <v>549</v>
          </cell>
          <cell r="FT26">
            <v>0</v>
          </cell>
          <cell r="FU26">
            <v>15914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267968</v>
          </cell>
          <cell r="C27">
            <v>241532</v>
          </cell>
          <cell r="D27">
            <v>321871</v>
          </cell>
          <cell r="E27">
            <v>280507</v>
          </cell>
          <cell r="F27">
            <v>257042</v>
          </cell>
          <cell r="G27">
            <v>237487</v>
          </cell>
          <cell r="H27">
            <v>166918</v>
          </cell>
          <cell r="I27">
            <v>235603</v>
          </cell>
          <cell r="J27">
            <v>220441</v>
          </cell>
          <cell r="K27">
            <v>302678</v>
          </cell>
          <cell r="L27">
            <v>297072</v>
          </cell>
          <cell r="M27">
            <v>428230</v>
          </cell>
          <cell r="N27">
            <v>349516</v>
          </cell>
          <cell r="O27">
            <v>439292</v>
          </cell>
          <cell r="P27">
            <v>411623</v>
          </cell>
          <cell r="Q27">
            <v>263675</v>
          </cell>
          <cell r="R27">
            <v>331016</v>
          </cell>
          <cell r="S27">
            <v>271142</v>
          </cell>
          <cell r="T27">
            <v>160038</v>
          </cell>
          <cell r="U27">
            <v>245438</v>
          </cell>
          <cell r="V27">
            <v>259047</v>
          </cell>
          <cell r="W27">
            <v>408901</v>
          </cell>
          <cell r="X27">
            <v>360897</v>
          </cell>
          <cell r="Y27">
            <v>407477</v>
          </cell>
          <cell r="Z27">
            <v>396894</v>
          </cell>
          <cell r="AA27">
            <v>367363</v>
          </cell>
          <cell r="AB27">
            <v>451000</v>
          </cell>
          <cell r="AC27">
            <v>290208</v>
          </cell>
          <cell r="AD27">
            <v>326783</v>
          </cell>
          <cell r="AE27">
            <v>275082</v>
          </cell>
          <cell r="AF27">
            <v>277350</v>
          </cell>
          <cell r="AG27">
            <v>279746</v>
          </cell>
          <cell r="AH27">
            <v>333844</v>
          </cell>
          <cell r="AI27">
            <v>387230</v>
          </cell>
          <cell r="AJ27">
            <v>411835</v>
          </cell>
          <cell r="AK27">
            <v>455678</v>
          </cell>
          <cell r="AL27">
            <v>490366</v>
          </cell>
          <cell r="AM27">
            <v>465854</v>
          </cell>
          <cell r="AN27">
            <v>411698</v>
          </cell>
          <cell r="AO27">
            <v>459848</v>
          </cell>
          <cell r="AP27">
            <v>407594</v>
          </cell>
          <cell r="AQ27">
            <v>298712</v>
          </cell>
          <cell r="AR27">
            <v>230224</v>
          </cell>
          <cell r="AS27">
            <v>284495</v>
          </cell>
          <cell r="AT27">
            <v>318345</v>
          </cell>
          <cell r="AU27">
            <v>331919</v>
          </cell>
          <cell r="AV27">
            <v>443059</v>
          </cell>
          <cell r="AW27">
            <v>300635</v>
          </cell>
          <cell r="AX27">
            <v>398105</v>
          </cell>
          <cell r="AY27">
            <v>384460</v>
          </cell>
          <cell r="AZ27">
            <v>376783</v>
          </cell>
          <cell r="BA27">
            <v>346015</v>
          </cell>
          <cell r="BB27">
            <v>355717</v>
          </cell>
          <cell r="BC27">
            <v>333315</v>
          </cell>
          <cell r="BD27">
            <v>196172</v>
          </cell>
          <cell r="BE27">
            <v>442111</v>
          </cell>
          <cell r="BF27">
            <v>484646</v>
          </cell>
          <cell r="BG27">
            <v>642268</v>
          </cell>
          <cell r="BH27">
            <v>478261</v>
          </cell>
          <cell r="BI27">
            <v>450681</v>
          </cell>
          <cell r="BJ27">
            <v>405890</v>
          </cell>
          <cell r="BK27">
            <v>478148</v>
          </cell>
          <cell r="BL27">
            <v>710601</v>
          </cell>
          <cell r="BM27">
            <v>485190</v>
          </cell>
          <cell r="BN27">
            <v>590479</v>
          </cell>
          <cell r="BO27">
            <v>602301</v>
          </cell>
          <cell r="BP27">
            <v>278302</v>
          </cell>
          <cell r="BQ27">
            <v>417330</v>
          </cell>
          <cell r="BR27">
            <v>615834</v>
          </cell>
          <cell r="BS27">
            <v>626230</v>
          </cell>
          <cell r="BT27">
            <v>436047</v>
          </cell>
          <cell r="BU27">
            <v>468525</v>
          </cell>
          <cell r="BV27">
            <v>492496</v>
          </cell>
          <cell r="BW27">
            <v>522042</v>
          </cell>
          <cell r="BX27">
            <v>455832</v>
          </cell>
          <cell r="BY27">
            <v>460732</v>
          </cell>
          <cell r="BZ27">
            <v>381780</v>
          </cell>
          <cell r="CA27">
            <v>388435</v>
          </cell>
          <cell r="CB27">
            <v>264132</v>
          </cell>
          <cell r="CC27">
            <v>429610</v>
          </cell>
          <cell r="CD27">
            <v>445225</v>
          </cell>
          <cell r="CE27">
            <v>553149</v>
          </cell>
          <cell r="CF27">
            <v>509648</v>
          </cell>
          <cell r="CG27">
            <v>507948</v>
          </cell>
          <cell r="CH27">
            <v>391603</v>
          </cell>
          <cell r="CI27">
            <v>362853</v>
          </cell>
          <cell r="CJ27">
            <v>423245</v>
          </cell>
          <cell r="CK27">
            <v>385546</v>
          </cell>
          <cell r="CL27">
            <v>477789</v>
          </cell>
          <cell r="CM27">
            <v>306027</v>
          </cell>
          <cell r="CN27">
            <v>197027</v>
          </cell>
          <cell r="CO27">
            <v>356267</v>
          </cell>
          <cell r="CP27">
            <v>365108</v>
          </cell>
          <cell r="CQ27">
            <v>391467</v>
          </cell>
          <cell r="CR27">
            <v>401625</v>
          </cell>
          <cell r="CS27">
            <v>475874</v>
          </cell>
          <cell r="CT27">
            <v>516465</v>
          </cell>
          <cell r="CU27">
            <v>325500</v>
          </cell>
          <cell r="CV27">
            <v>353754</v>
          </cell>
          <cell r="CW27">
            <v>407252</v>
          </cell>
          <cell r="CX27">
            <v>449503</v>
          </cell>
          <cell r="CY27">
            <v>346664</v>
          </cell>
          <cell r="CZ27">
            <v>176215</v>
          </cell>
          <cell r="DA27">
            <v>341211</v>
          </cell>
          <cell r="DB27">
            <v>368973</v>
          </cell>
          <cell r="DC27">
            <v>452975</v>
          </cell>
          <cell r="DD27">
            <v>408942</v>
          </cell>
          <cell r="DE27">
            <v>339858</v>
          </cell>
          <cell r="DF27">
            <v>601120</v>
          </cell>
          <cell r="DG27">
            <v>428935</v>
          </cell>
          <cell r="DH27">
            <v>520261</v>
          </cell>
          <cell r="DI27">
            <v>583286</v>
          </cell>
          <cell r="DJ27">
            <v>426126</v>
          </cell>
          <cell r="DK27">
            <v>722110</v>
          </cell>
          <cell r="DL27">
            <v>599803</v>
          </cell>
          <cell r="DM27">
            <v>1170108</v>
          </cell>
          <cell r="DN27">
            <v>1688697</v>
          </cell>
          <cell r="DO27">
            <v>1858702</v>
          </cell>
          <cell r="DP27">
            <v>1435475</v>
          </cell>
          <cell r="DQ27">
            <v>1181765</v>
          </cell>
          <cell r="DR27">
            <v>1486093</v>
          </cell>
          <cell r="DS27">
            <v>1353958</v>
          </cell>
          <cell r="DT27">
            <v>1580684</v>
          </cell>
          <cell r="DU27">
            <v>1203709</v>
          </cell>
          <cell r="DV27">
            <v>1010982</v>
          </cell>
          <cell r="DW27">
            <v>1162279</v>
          </cell>
          <cell r="DX27">
            <v>577321</v>
          </cell>
          <cell r="DY27">
            <v>1362139</v>
          </cell>
          <cell r="DZ27">
            <v>1612790</v>
          </cell>
          <cell r="EA27">
            <v>1790002</v>
          </cell>
          <cell r="EB27">
            <v>1750275</v>
          </cell>
          <cell r="EC27">
            <v>1354586</v>
          </cell>
          <cell r="ED27">
            <v>1333075</v>
          </cell>
          <cell r="EE27">
            <v>1735692</v>
          </cell>
          <cell r="EF27">
            <v>1723573</v>
          </cell>
          <cell r="EG27">
            <v>1529001</v>
          </cell>
          <cell r="EH27">
            <v>1504969</v>
          </cell>
          <cell r="EI27">
            <v>1601050</v>
          </cell>
          <cell r="EJ27">
            <v>812322</v>
          </cell>
          <cell r="EK27">
            <v>1076373</v>
          </cell>
          <cell r="EL27">
            <v>1456801</v>
          </cell>
          <cell r="EM27">
            <v>1444868</v>
          </cell>
          <cell r="EN27">
            <v>1681742</v>
          </cell>
          <cell r="EO27">
            <v>1176962</v>
          </cell>
          <cell r="EP27">
            <v>1349589</v>
          </cell>
          <cell r="EQ27">
            <v>1391825</v>
          </cell>
          <cell r="ER27">
            <v>1639015</v>
          </cell>
          <cell r="ES27">
            <v>1130709</v>
          </cell>
          <cell r="ET27">
            <v>1813336</v>
          </cell>
          <cell r="EU27">
            <v>1146832</v>
          </cell>
          <cell r="EV27">
            <v>573480</v>
          </cell>
          <cell r="EW27">
            <v>1533123</v>
          </cell>
          <cell r="EX27">
            <v>2002270</v>
          </cell>
          <cell r="EY27">
            <v>1585747</v>
          </cell>
          <cell r="EZ27">
            <v>1952184</v>
          </cell>
          <cell r="FA27">
            <v>1553005</v>
          </cell>
          <cell r="FB27">
            <v>1710322</v>
          </cell>
          <cell r="FC27">
            <v>1659036</v>
          </cell>
          <cell r="FD27">
            <v>2295652</v>
          </cell>
          <cell r="FE27">
            <v>1066075</v>
          </cell>
          <cell r="FF27">
            <v>2732451</v>
          </cell>
          <cell r="FG27">
            <v>1509426</v>
          </cell>
          <cell r="FH27">
            <v>817787</v>
          </cell>
          <cell r="FI27">
            <v>1599223</v>
          </cell>
          <cell r="FJ27">
            <v>1441018</v>
          </cell>
          <cell r="FK27">
            <v>1953554</v>
          </cell>
          <cell r="FL27">
            <v>1951259</v>
          </cell>
          <cell r="FM27">
            <v>1335852</v>
          </cell>
          <cell r="FN27">
            <v>1813210</v>
          </cell>
          <cell r="FO27">
            <v>2481714</v>
          </cell>
          <cell r="FP27">
            <v>1773244</v>
          </cell>
          <cell r="FQ27">
            <v>2218650</v>
          </cell>
          <cell r="FR27">
            <v>2219070</v>
          </cell>
          <cell r="FS27">
            <v>1880292</v>
          </cell>
          <cell r="FT27">
            <v>939594</v>
          </cell>
          <cell r="FU27">
            <v>2169178</v>
          </cell>
          <cell r="FV27">
            <v>2654752</v>
          </cell>
          <cell r="FW27">
            <v>2692694</v>
          </cell>
          <cell r="FX27">
            <v>0</v>
          </cell>
          <cell r="FY27">
            <v>0</v>
          </cell>
        </row>
      </sheetData>
      <sheetData sheetId="16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9716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7753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5978</v>
          </cell>
          <cell r="AI1">
            <v>655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335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42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466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109</v>
          </cell>
          <cell r="E2">
            <v>0</v>
          </cell>
          <cell r="F2">
            <v>622</v>
          </cell>
          <cell r="G2">
            <v>124</v>
          </cell>
          <cell r="H2">
            <v>311</v>
          </cell>
          <cell r="I2">
            <v>259</v>
          </cell>
          <cell r="J2">
            <v>0</v>
          </cell>
          <cell r="K2">
            <v>279</v>
          </cell>
          <cell r="L2">
            <v>622</v>
          </cell>
          <cell r="M2">
            <v>352</v>
          </cell>
          <cell r="N2">
            <v>415</v>
          </cell>
          <cell r="O2">
            <v>39</v>
          </cell>
          <cell r="P2">
            <v>1037</v>
          </cell>
          <cell r="Q2">
            <v>28</v>
          </cell>
          <cell r="R2">
            <v>940</v>
          </cell>
          <cell r="S2">
            <v>0</v>
          </cell>
          <cell r="T2">
            <v>0</v>
          </cell>
          <cell r="U2">
            <v>0</v>
          </cell>
          <cell r="V2">
            <v>46</v>
          </cell>
          <cell r="W2">
            <v>636</v>
          </cell>
          <cell r="X2">
            <v>1135</v>
          </cell>
          <cell r="Y2">
            <v>908</v>
          </cell>
          <cell r="Z2">
            <v>0</v>
          </cell>
          <cell r="AA2">
            <v>407</v>
          </cell>
          <cell r="AB2">
            <v>0</v>
          </cell>
          <cell r="AC2">
            <v>56</v>
          </cell>
          <cell r="AD2">
            <v>121</v>
          </cell>
          <cell r="AE2">
            <v>0</v>
          </cell>
          <cell r="AF2">
            <v>0</v>
          </cell>
          <cell r="AG2">
            <v>128</v>
          </cell>
          <cell r="AH2">
            <v>0</v>
          </cell>
          <cell r="AI2">
            <v>0</v>
          </cell>
          <cell r="AJ2">
            <v>352</v>
          </cell>
          <cell r="AK2">
            <v>147</v>
          </cell>
          <cell r="AL2">
            <v>182</v>
          </cell>
          <cell r="AM2">
            <v>117</v>
          </cell>
          <cell r="AN2">
            <v>117</v>
          </cell>
          <cell r="AO2">
            <v>0</v>
          </cell>
          <cell r="AP2">
            <v>0</v>
          </cell>
          <cell r="AQ2">
            <v>0</v>
          </cell>
          <cell r="AR2">
            <v>117</v>
          </cell>
          <cell r="AS2">
            <v>0</v>
          </cell>
          <cell r="AT2">
            <v>0</v>
          </cell>
          <cell r="AU2">
            <v>593</v>
          </cell>
          <cell r="AV2">
            <v>235</v>
          </cell>
          <cell r="AW2">
            <v>0</v>
          </cell>
          <cell r="AX2">
            <v>235</v>
          </cell>
          <cell r="AY2">
            <v>0</v>
          </cell>
          <cell r="AZ2">
            <v>235</v>
          </cell>
          <cell r="BA2">
            <v>0</v>
          </cell>
          <cell r="BB2">
            <v>0</v>
          </cell>
          <cell r="BC2">
            <v>0</v>
          </cell>
          <cell r="BD2">
            <v>313</v>
          </cell>
          <cell r="BE2">
            <v>0</v>
          </cell>
          <cell r="BF2">
            <v>156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909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3</v>
          </cell>
          <cell r="BV2">
            <v>0</v>
          </cell>
          <cell r="BW2">
            <v>58</v>
          </cell>
          <cell r="BX2">
            <v>156</v>
          </cell>
          <cell r="BY2">
            <v>0</v>
          </cell>
          <cell r="BZ2">
            <v>45</v>
          </cell>
          <cell r="CA2">
            <v>156</v>
          </cell>
          <cell r="CB2">
            <v>101</v>
          </cell>
          <cell r="CC2">
            <v>0</v>
          </cell>
          <cell r="CD2">
            <v>29</v>
          </cell>
          <cell r="CE2">
            <v>0</v>
          </cell>
          <cell r="CF2">
            <v>130</v>
          </cell>
          <cell r="CG2">
            <v>302</v>
          </cell>
          <cell r="CH2">
            <v>156</v>
          </cell>
          <cell r="CI2">
            <v>39</v>
          </cell>
          <cell r="CJ2">
            <v>30</v>
          </cell>
          <cell r="CK2">
            <v>0</v>
          </cell>
          <cell r="CL2">
            <v>171</v>
          </cell>
          <cell r="CM2">
            <v>255</v>
          </cell>
          <cell r="CN2">
            <v>301</v>
          </cell>
          <cell r="CO2">
            <v>165</v>
          </cell>
          <cell r="CP2">
            <v>0</v>
          </cell>
          <cell r="CQ2">
            <v>455</v>
          </cell>
          <cell r="CR2">
            <v>112</v>
          </cell>
          <cell r="CS2">
            <v>0</v>
          </cell>
          <cell r="CT2">
            <v>100</v>
          </cell>
          <cell r="CU2">
            <v>293</v>
          </cell>
          <cell r="CV2">
            <v>0</v>
          </cell>
          <cell r="CW2">
            <v>278</v>
          </cell>
          <cell r="CX2">
            <v>94</v>
          </cell>
          <cell r="CY2">
            <v>0</v>
          </cell>
          <cell r="CZ2">
            <v>669</v>
          </cell>
          <cell r="DA2">
            <v>0</v>
          </cell>
          <cell r="DB2">
            <v>231</v>
          </cell>
          <cell r="DC2">
            <v>165</v>
          </cell>
          <cell r="DD2">
            <v>234</v>
          </cell>
          <cell r="DE2">
            <v>0</v>
          </cell>
          <cell r="DF2">
            <v>218</v>
          </cell>
          <cell r="DG2">
            <v>0</v>
          </cell>
          <cell r="DH2">
            <v>0</v>
          </cell>
          <cell r="DI2">
            <v>137</v>
          </cell>
          <cell r="DJ2">
            <v>261</v>
          </cell>
          <cell r="DK2">
            <v>0</v>
          </cell>
          <cell r="DL2">
            <v>235</v>
          </cell>
          <cell r="DM2">
            <v>278</v>
          </cell>
          <cell r="DN2">
            <v>0</v>
          </cell>
          <cell r="DO2">
            <v>295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493</v>
          </cell>
          <cell r="DU2">
            <v>38</v>
          </cell>
          <cell r="DV2">
            <v>149</v>
          </cell>
          <cell r="DW2">
            <v>0</v>
          </cell>
          <cell r="DX2">
            <v>0</v>
          </cell>
          <cell r="DY2">
            <v>56</v>
          </cell>
          <cell r="DZ2">
            <v>0</v>
          </cell>
          <cell r="EA2">
            <v>149</v>
          </cell>
          <cell r="EB2">
            <v>0</v>
          </cell>
          <cell r="EC2">
            <v>0</v>
          </cell>
          <cell r="ED2">
            <v>0</v>
          </cell>
          <cell r="EE2">
            <v>481</v>
          </cell>
          <cell r="EF2">
            <v>0</v>
          </cell>
          <cell r="EG2">
            <v>0</v>
          </cell>
          <cell r="EH2">
            <v>0</v>
          </cell>
          <cell r="EI2">
            <v>165</v>
          </cell>
          <cell r="EJ2">
            <v>0</v>
          </cell>
          <cell r="EK2">
            <v>0</v>
          </cell>
          <cell r="EL2">
            <v>346</v>
          </cell>
          <cell r="EM2">
            <v>578</v>
          </cell>
          <cell r="EN2">
            <v>0</v>
          </cell>
          <cell r="EO2">
            <v>0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2223</v>
          </cell>
          <cell r="E3">
            <v>0</v>
          </cell>
          <cell r="F3">
            <v>3060</v>
          </cell>
          <cell r="G3">
            <v>2072</v>
          </cell>
          <cell r="H3">
            <v>0</v>
          </cell>
          <cell r="I3">
            <v>2336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5532</v>
          </cell>
          <cell r="R3">
            <v>0</v>
          </cell>
          <cell r="S3">
            <v>0</v>
          </cell>
          <cell r="T3">
            <v>3352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7298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2183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3713</v>
          </cell>
          <cell r="AP3">
            <v>0</v>
          </cell>
          <cell r="AQ3">
            <v>0</v>
          </cell>
          <cell r="AR3">
            <v>4339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9386</v>
          </cell>
          <cell r="BA3">
            <v>0</v>
          </cell>
          <cell r="BB3">
            <v>0</v>
          </cell>
          <cell r="BC3">
            <v>0</v>
          </cell>
          <cell r="BD3">
            <v>2363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4928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6671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2891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2078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2150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801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835</v>
          </cell>
          <cell r="ER3">
            <v>0</v>
          </cell>
          <cell r="ES3">
            <v>0</v>
          </cell>
          <cell r="ET3">
            <v>0</v>
          </cell>
          <cell r="EU3">
            <v>1015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11844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374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1713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1286</v>
          </cell>
          <cell r="EN6">
            <v>668</v>
          </cell>
          <cell r="EO6">
            <v>0</v>
          </cell>
          <cell r="EP6">
            <v>97</v>
          </cell>
          <cell r="EQ6">
            <v>0</v>
          </cell>
          <cell r="ER6">
            <v>0</v>
          </cell>
          <cell r="ES6">
            <v>1739</v>
          </cell>
          <cell r="ET6">
            <v>0</v>
          </cell>
          <cell r="EU6">
            <v>620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20209</v>
          </cell>
          <cell r="M7">
            <v>0</v>
          </cell>
          <cell r="N7">
            <v>0</v>
          </cell>
          <cell r="O7">
            <v>0</v>
          </cell>
          <cell r="P7">
            <v>8697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8710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4666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3091</v>
          </cell>
          <cell r="AU7">
            <v>0</v>
          </cell>
          <cell r="AV7">
            <v>982</v>
          </cell>
          <cell r="AW7">
            <v>0</v>
          </cell>
          <cell r="AX7">
            <v>0</v>
          </cell>
          <cell r="AY7">
            <v>4638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4644</v>
          </cell>
          <cell r="BG7">
            <v>2503</v>
          </cell>
          <cell r="BH7">
            <v>0</v>
          </cell>
          <cell r="BI7">
            <v>4638</v>
          </cell>
          <cell r="BJ7">
            <v>0</v>
          </cell>
          <cell r="BK7">
            <v>2700</v>
          </cell>
          <cell r="BL7">
            <v>0</v>
          </cell>
          <cell r="BM7">
            <v>0</v>
          </cell>
          <cell r="BN7">
            <v>3865</v>
          </cell>
          <cell r="BO7">
            <v>0</v>
          </cell>
          <cell r="BP7">
            <v>0</v>
          </cell>
          <cell r="BQ7">
            <v>0</v>
          </cell>
          <cell r="BR7">
            <v>4836</v>
          </cell>
          <cell r="BS7">
            <v>9211</v>
          </cell>
          <cell r="BT7">
            <v>0</v>
          </cell>
          <cell r="BU7">
            <v>3884</v>
          </cell>
          <cell r="BV7">
            <v>0</v>
          </cell>
          <cell r="BW7">
            <v>0</v>
          </cell>
          <cell r="BX7">
            <v>5414</v>
          </cell>
          <cell r="BY7">
            <v>0</v>
          </cell>
          <cell r="BZ7">
            <v>3867</v>
          </cell>
          <cell r="CA7">
            <v>0</v>
          </cell>
          <cell r="CB7">
            <v>3092</v>
          </cell>
          <cell r="CC7">
            <v>0</v>
          </cell>
          <cell r="CD7">
            <v>2318</v>
          </cell>
          <cell r="CE7">
            <v>8515</v>
          </cell>
          <cell r="CF7">
            <v>8500</v>
          </cell>
          <cell r="CG7">
            <v>0</v>
          </cell>
          <cell r="CH7">
            <v>0</v>
          </cell>
          <cell r="CI7">
            <v>1933</v>
          </cell>
          <cell r="CJ7">
            <v>0</v>
          </cell>
          <cell r="CK7">
            <v>3092</v>
          </cell>
          <cell r="CL7">
            <v>0</v>
          </cell>
          <cell r="CM7">
            <v>4640</v>
          </cell>
          <cell r="CN7">
            <v>0</v>
          </cell>
          <cell r="CO7">
            <v>0</v>
          </cell>
          <cell r="CP7">
            <v>3091</v>
          </cell>
          <cell r="CQ7">
            <v>0</v>
          </cell>
          <cell r="CR7">
            <v>8119</v>
          </cell>
          <cell r="CS7">
            <v>8115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8114</v>
          </cell>
          <cell r="CY7">
            <v>0</v>
          </cell>
          <cell r="CZ7">
            <v>0</v>
          </cell>
          <cell r="DA7">
            <v>0</v>
          </cell>
          <cell r="DB7">
            <v>8117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195</v>
          </cell>
          <cell r="D8">
            <v>0</v>
          </cell>
          <cell r="E8">
            <v>1002</v>
          </cell>
          <cell r="F8">
            <v>0</v>
          </cell>
          <cell r="G8">
            <v>0</v>
          </cell>
          <cell r="H8">
            <v>416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115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55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1986</v>
          </cell>
          <cell r="BW8">
            <v>0</v>
          </cell>
          <cell r="BX8">
            <v>0</v>
          </cell>
          <cell r="BY8">
            <v>1465</v>
          </cell>
          <cell r="BZ8">
            <v>0</v>
          </cell>
          <cell r="CA8">
            <v>450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642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2868</v>
          </cell>
          <cell r="CM8">
            <v>0</v>
          </cell>
          <cell r="CN8">
            <v>1179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577</v>
          </cell>
          <cell r="CT8">
            <v>0</v>
          </cell>
          <cell r="CU8">
            <v>0</v>
          </cell>
          <cell r="CV8">
            <v>0</v>
          </cell>
          <cell r="CW8">
            <v>2928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504</v>
          </cell>
          <cell r="DK8">
            <v>0</v>
          </cell>
          <cell r="DL8">
            <v>1225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5</v>
          </cell>
          <cell r="T9">
            <v>5</v>
          </cell>
          <cell r="U9">
            <v>0</v>
          </cell>
          <cell r="V9">
            <v>6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75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10</v>
          </cell>
          <cell r="AV9">
            <v>0</v>
          </cell>
          <cell r="AW9">
            <v>95</v>
          </cell>
          <cell r="AX9">
            <v>0</v>
          </cell>
          <cell r="AY9">
            <v>25</v>
          </cell>
          <cell r="AZ9">
            <v>0</v>
          </cell>
          <cell r="BA9">
            <v>0</v>
          </cell>
          <cell r="BB9">
            <v>22</v>
          </cell>
          <cell r="BC9">
            <v>0</v>
          </cell>
          <cell r="BD9">
            <v>27</v>
          </cell>
          <cell r="BE9">
            <v>0</v>
          </cell>
          <cell r="BF9">
            <v>0</v>
          </cell>
          <cell r="BG9">
            <v>0</v>
          </cell>
          <cell r="BH9">
            <v>123</v>
          </cell>
          <cell r="BI9">
            <v>40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48</v>
          </cell>
          <cell r="CH9">
            <v>0</v>
          </cell>
          <cell r="CI9">
            <v>0</v>
          </cell>
          <cell r="CJ9">
            <v>0</v>
          </cell>
          <cell r="CK9">
            <v>3</v>
          </cell>
          <cell r="CL9">
            <v>0</v>
          </cell>
          <cell r="CM9">
            <v>51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2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306</v>
          </cell>
          <cell r="EB9">
            <v>0</v>
          </cell>
          <cell r="EC9">
            <v>0</v>
          </cell>
          <cell r="ED9">
            <v>54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2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12004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17482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11261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16416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1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9589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8613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8031</v>
          </cell>
          <cell r="DX10">
            <v>0</v>
          </cell>
          <cell r="DY10">
            <v>4</v>
          </cell>
          <cell r="DZ10">
            <v>8820</v>
          </cell>
          <cell r="EA10">
            <v>0</v>
          </cell>
          <cell r="EB10">
            <v>0</v>
          </cell>
          <cell r="EC10">
            <v>0</v>
          </cell>
          <cell r="ED10">
            <v>4080</v>
          </cell>
          <cell r="EE10">
            <v>0</v>
          </cell>
          <cell r="EF10">
            <v>400</v>
          </cell>
          <cell r="EG10">
            <v>8820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2750</v>
          </cell>
          <cell r="C11">
            <v>254</v>
          </cell>
          <cell r="D11">
            <v>2454</v>
          </cell>
          <cell r="E11">
            <v>4810</v>
          </cell>
          <cell r="F11">
            <v>3785</v>
          </cell>
          <cell r="G11">
            <v>16261</v>
          </cell>
          <cell r="H11">
            <v>3636</v>
          </cell>
          <cell r="I11">
            <v>7</v>
          </cell>
          <cell r="J11">
            <v>4185</v>
          </cell>
          <cell r="K11">
            <v>5152</v>
          </cell>
          <cell r="L11">
            <v>8075</v>
          </cell>
          <cell r="M11">
            <v>0</v>
          </cell>
          <cell r="N11">
            <v>2823</v>
          </cell>
          <cell r="O11">
            <v>726</v>
          </cell>
          <cell r="P11">
            <v>11805</v>
          </cell>
          <cell r="Q11">
            <v>912</v>
          </cell>
          <cell r="R11">
            <v>3384</v>
          </cell>
          <cell r="S11">
            <v>0</v>
          </cell>
          <cell r="T11">
            <v>6806</v>
          </cell>
          <cell r="U11">
            <v>1640</v>
          </cell>
          <cell r="V11">
            <v>6781</v>
          </cell>
          <cell r="W11">
            <v>737</v>
          </cell>
          <cell r="X11">
            <v>7474</v>
          </cell>
          <cell r="Y11">
            <v>1750</v>
          </cell>
          <cell r="Z11">
            <v>6430</v>
          </cell>
          <cell r="AA11">
            <v>4668</v>
          </cell>
          <cell r="AB11">
            <v>6449</v>
          </cell>
          <cell r="AC11">
            <v>1420</v>
          </cell>
          <cell r="AD11">
            <v>6073</v>
          </cell>
          <cell r="AE11">
            <v>1205</v>
          </cell>
          <cell r="AF11">
            <v>96</v>
          </cell>
          <cell r="AG11">
            <v>590</v>
          </cell>
          <cell r="AH11">
            <v>11721</v>
          </cell>
          <cell r="AI11">
            <v>6594</v>
          </cell>
          <cell r="AJ11">
            <v>251</v>
          </cell>
          <cell r="AK11">
            <v>1522</v>
          </cell>
          <cell r="AL11">
            <v>12060</v>
          </cell>
          <cell r="AM11">
            <v>1412</v>
          </cell>
          <cell r="AN11">
            <v>5952</v>
          </cell>
          <cell r="AO11">
            <v>5530</v>
          </cell>
          <cell r="AP11">
            <v>10803</v>
          </cell>
          <cell r="AQ11">
            <v>622</v>
          </cell>
          <cell r="AR11">
            <v>264</v>
          </cell>
          <cell r="AS11">
            <v>11580</v>
          </cell>
          <cell r="AT11">
            <v>7939</v>
          </cell>
          <cell r="AU11">
            <v>18387</v>
          </cell>
          <cell r="AV11">
            <v>5634</v>
          </cell>
          <cell r="AW11">
            <v>641</v>
          </cell>
          <cell r="AX11">
            <v>11620</v>
          </cell>
          <cell r="AY11">
            <v>6049</v>
          </cell>
          <cell r="AZ11">
            <v>6000</v>
          </cell>
          <cell r="BA11">
            <v>16264</v>
          </cell>
          <cell r="BB11">
            <v>934</v>
          </cell>
          <cell r="BC11">
            <v>18302</v>
          </cell>
          <cell r="BD11">
            <v>14394</v>
          </cell>
          <cell r="BE11">
            <v>12289</v>
          </cell>
          <cell r="BF11">
            <v>6405</v>
          </cell>
          <cell r="BG11">
            <v>10523</v>
          </cell>
          <cell r="BH11">
            <v>13995</v>
          </cell>
          <cell r="BI11">
            <v>11591</v>
          </cell>
          <cell r="BJ11">
            <v>10410</v>
          </cell>
          <cell r="BK11">
            <v>369</v>
          </cell>
          <cell r="BL11">
            <v>0</v>
          </cell>
          <cell r="BM11">
            <v>6829</v>
          </cell>
          <cell r="BN11">
            <v>1250</v>
          </cell>
          <cell r="BO11">
            <v>17520</v>
          </cell>
          <cell r="BP11">
            <v>8178</v>
          </cell>
          <cell r="BQ11">
            <v>23211</v>
          </cell>
          <cell r="BR11">
            <v>5936</v>
          </cell>
          <cell r="BS11">
            <v>1808</v>
          </cell>
          <cell r="BT11">
            <v>5329</v>
          </cell>
          <cell r="BU11">
            <v>147</v>
          </cell>
          <cell r="BV11">
            <v>6522</v>
          </cell>
          <cell r="BW11">
            <v>251</v>
          </cell>
          <cell r="BX11">
            <v>5464</v>
          </cell>
          <cell r="BY11">
            <v>12397</v>
          </cell>
          <cell r="BZ11">
            <v>915</v>
          </cell>
          <cell r="CA11">
            <v>23418</v>
          </cell>
          <cell r="CB11">
            <v>6000</v>
          </cell>
          <cell r="CC11">
            <v>5786</v>
          </cell>
          <cell r="CD11">
            <v>7637</v>
          </cell>
          <cell r="CE11">
            <v>11463</v>
          </cell>
          <cell r="CF11">
            <v>5600</v>
          </cell>
          <cell r="CG11">
            <v>11749</v>
          </cell>
          <cell r="CH11">
            <v>5585</v>
          </cell>
          <cell r="CI11">
            <v>6535</v>
          </cell>
          <cell r="CJ11">
            <v>10979</v>
          </cell>
          <cell r="CK11">
            <v>587</v>
          </cell>
          <cell r="CL11">
            <v>17036</v>
          </cell>
          <cell r="CM11">
            <v>557</v>
          </cell>
          <cell r="CN11">
            <v>9274</v>
          </cell>
          <cell r="CO11">
            <v>21679</v>
          </cell>
          <cell r="CP11">
            <v>21497</v>
          </cell>
          <cell r="CQ11">
            <v>16792</v>
          </cell>
          <cell r="CR11">
            <v>32532</v>
          </cell>
          <cell r="CS11">
            <v>1084</v>
          </cell>
          <cell r="CT11">
            <v>265</v>
          </cell>
          <cell r="CU11">
            <v>1272</v>
          </cell>
          <cell r="CV11">
            <v>180</v>
          </cell>
          <cell r="CW11">
            <v>22</v>
          </cell>
          <cell r="CX11">
            <v>1982</v>
          </cell>
          <cell r="CY11">
            <v>2376</v>
          </cell>
          <cell r="CZ11">
            <v>3296</v>
          </cell>
          <cell r="DA11">
            <v>1547</v>
          </cell>
          <cell r="DB11">
            <v>4905</v>
          </cell>
          <cell r="DC11">
            <v>246</v>
          </cell>
          <cell r="DD11">
            <v>2597</v>
          </cell>
          <cell r="DE11">
            <v>1240</v>
          </cell>
          <cell r="DF11">
            <v>0</v>
          </cell>
          <cell r="DG11">
            <v>2228</v>
          </cell>
          <cell r="DH11">
            <v>1035</v>
          </cell>
          <cell r="DI11">
            <v>2192</v>
          </cell>
          <cell r="DJ11">
            <v>2610</v>
          </cell>
          <cell r="DK11">
            <v>14408</v>
          </cell>
          <cell r="DL11">
            <v>8000</v>
          </cell>
          <cell r="DM11">
            <v>3584</v>
          </cell>
          <cell r="DN11">
            <v>2270</v>
          </cell>
          <cell r="DO11">
            <v>3185</v>
          </cell>
          <cell r="DP11">
            <v>4111</v>
          </cell>
          <cell r="DQ11">
            <v>3754</v>
          </cell>
          <cell r="DR11">
            <v>2803</v>
          </cell>
          <cell r="DS11">
            <v>4749</v>
          </cell>
          <cell r="DT11">
            <v>3796</v>
          </cell>
          <cell r="DU11">
            <v>19706</v>
          </cell>
          <cell r="DV11">
            <v>1073</v>
          </cell>
          <cell r="DW11">
            <v>251</v>
          </cell>
          <cell r="DX11">
            <v>762</v>
          </cell>
          <cell r="DY11">
            <v>165</v>
          </cell>
          <cell r="DZ11">
            <v>5</v>
          </cell>
          <cell r="EA11">
            <v>957</v>
          </cell>
          <cell r="EB11">
            <v>6801</v>
          </cell>
          <cell r="EC11">
            <v>250</v>
          </cell>
          <cell r="ED11">
            <v>0</v>
          </cell>
          <cell r="EE11">
            <v>1390</v>
          </cell>
          <cell r="EF11">
            <v>5723</v>
          </cell>
          <cell r="EG11">
            <v>414</v>
          </cell>
          <cell r="EH11">
            <v>6400</v>
          </cell>
          <cell r="EI11">
            <v>2754</v>
          </cell>
          <cell r="EJ11">
            <v>0</v>
          </cell>
          <cell r="EK11">
            <v>265</v>
          </cell>
          <cell r="EL11">
            <v>6530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9327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13383</v>
          </cell>
          <cell r="FF11">
            <v>13383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1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4699</v>
          </cell>
          <cell r="F15">
            <v>0</v>
          </cell>
          <cell r="G15">
            <v>0</v>
          </cell>
          <cell r="H15">
            <v>3585</v>
          </cell>
          <cell r="I15">
            <v>0</v>
          </cell>
          <cell r="J15">
            <v>0</v>
          </cell>
          <cell r="K15">
            <v>2962</v>
          </cell>
          <cell r="L15">
            <v>4382</v>
          </cell>
          <cell r="M15">
            <v>0</v>
          </cell>
          <cell r="N15">
            <v>0</v>
          </cell>
          <cell r="O15">
            <v>2129</v>
          </cell>
          <cell r="P15">
            <v>2836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1104</v>
          </cell>
          <cell r="AA15">
            <v>0</v>
          </cell>
          <cell r="AB15">
            <v>2450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1632</v>
          </cell>
          <cell r="AM15">
            <v>2363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3814</v>
          </cell>
          <cell r="AU15">
            <v>0</v>
          </cell>
          <cell r="AV15">
            <v>3101</v>
          </cell>
          <cell r="AW15">
            <v>0</v>
          </cell>
          <cell r="AX15">
            <v>1270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2266</v>
          </cell>
          <cell r="BE15">
            <v>0</v>
          </cell>
          <cell r="BF15">
            <v>1045</v>
          </cell>
          <cell r="BG15">
            <v>1370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2582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12475</v>
          </cell>
          <cell r="EJ15">
            <v>0</v>
          </cell>
          <cell r="EK15">
            <v>0</v>
          </cell>
          <cell r="EL15">
            <v>1136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4672</v>
          </cell>
          <cell r="E16">
            <v>0</v>
          </cell>
          <cell r="F16">
            <v>9890</v>
          </cell>
          <cell r="G16">
            <v>9417</v>
          </cell>
          <cell r="H16">
            <v>2818</v>
          </cell>
          <cell r="I16">
            <v>5092</v>
          </cell>
          <cell r="J16">
            <v>3600</v>
          </cell>
          <cell r="K16">
            <v>403</v>
          </cell>
          <cell r="L16">
            <v>3373</v>
          </cell>
          <cell r="M16">
            <v>0</v>
          </cell>
          <cell r="N16">
            <v>0</v>
          </cell>
          <cell r="O16">
            <v>0</v>
          </cell>
          <cell r="P16">
            <v>8244</v>
          </cell>
          <cell r="Q16">
            <v>2682</v>
          </cell>
          <cell r="R16">
            <v>4228</v>
          </cell>
          <cell r="S16">
            <v>3643</v>
          </cell>
          <cell r="T16">
            <v>6390</v>
          </cell>
          <cell r="U16">
            <v>1635</v>
          </cell>
          <cell r="V16">
            <v>4785</v>
          </cell>
          <cell r="W16">
            <v>528</v>
          </cell>
          <cell r="X16">
            <v>40</v>
          </cell>
          <cell r="Y16">
            <v>0</v>
          </cell>
          <cell r="Z16">
            <v>209</v>
          </cell>
          <cell r="AA16">
            <v>1787</v>
          </cell>
          <cell r="AB16">
            <v>9384</v>
          </cell>
          <cell r="AC16">
            <v>0</v>
          </cell>
          <cell r="AD16">
            <v>9861</v>
          </cell>
          <cell r="AE16">
            <v>9039</v>
          </cell>
          <cell r="AF16">
            <v>9486</v>
          </cell>
          <cell r="AG16">
            <v>0</v>
          </cell>
          <cell r="AH16">
            <v>2193</v>
          </cell>
          <cell r="AI16">
            <v>0</v>
          </cell>
          <cell r="AJ16">
            <v>261</v>
          </cell>
          <cell r="AK16">
            <v>0</v>
          </cell>
          <cell r="AL16">
            <v>4957</v>
          </cell>
          <cell r="AM16">
            <v>0</v>
          </cell>
          <cell r="AN16">
            <v>0</v>
          </cell>
          <cell r="AO16">
            <v>5520</v>
          </cell>
          <cell r="AP16">
            <v>17148</v>
          </cell>
          <cell r="AQ16">
            <v>4653</v>
          </cell>
          <cell r="AR16">
            <v>944</v>
          </cell>
          <cell r="AS16">
            <v>125</v>
          </cell>
          <cell r="AT16">
            <v>4442</v>
          </cell>
          <cell r="AU16">
            <v>203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10110</v>
          </cell>
          <cell r="BA16">
            <v>2101</v>
          </cell>
          <cell r="BB16">
            <v>12609</v>
          </cell>
          <cell r="BC16">
            <v>0</v>
          </cell>
          <cell r="BD16">
            <v>7387</v>
          </cell>
          <cell r="BE16">
            <v>528</v>
          </cell>
          <cell r="BF16">
            <v>394</v>
          </cell>
          <cell r="BG16">
            <v>738</v>
          </cell>
          <cell r="BH16">
            <v>3927</v>
          </cell>
          <cell r="BI16">
            <v>0</v>
          </cell>
          <cell r="BJ16">
            <v>3650</v>
          </cell>
          <cell r="BK16">
            <v>2174</v>
          </cell>
          <cell r="BL16">
            <v>3188</v>
          </cell>
          <cell r="BM16">
            <v>2428</v>
          </cell>
          <cell r="BN16">
            <v>8062</v>
          </cell>
          <cell r="BO16">
            <v>146</v>
          </cell>
          <cell r="BP16">
            <v>0</v>
          </cell>
          <cell r="BQ16">
            <v>2531</v>
          </cell>
          <cell r="BR16">
            <v>0</v>
          </cell>
          <cell r="BS16">
            <v>21900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3938</v>
          </cell>
          <cell r="BZ16">
            <v>0</v>
          </cell>
          <cell r="CA16">
            <v>5401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3471</v>
          </cell>
          <cell r="CJ16">
            <v>4282</v>
          </cell>
          <cell r="CK16">
            <v>0</v>
          </cell>
          <cell r="CL16">
            <v>0</v>
          </cell>
          <cell r="CM16">
            <v>5118</v>
          </cell>
          <cell r="CN16">
            <v>1010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4382</v>
          </cell>
          <cell r="CW16">
            <v>0</v>
          </cell>
          <cell r="CX16">
            <v>0</v>
          </cell>
          <cell r="CY16">
            <v>0</v>
          </cell>
          <cell r="CZ16">
            <v>7632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4323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2220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4519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1224</v>
          </cell>
          <cell r="EF16">
            <v>0</v>
          </cell>
          <cell r="EG16">
            <v>0</v>
          </cell>
          <cell r="EH16">
            <v>10121</v>
          </cell>
          <cell r="EI16">
            <v>0</v>
          </cell>
          <cell r="EJ16">
            <v>0</v>
          </cell>
          <cell r="EK16">
            <v>3954</v>
          </cell>
          <cell r="EL16">
            <v>6655</v>
          </cell>
          <cell r="EM16">
            <v>0</v>
          </cell>
          <cell r="EN16">
            <v>0</v>
          </cell>
          <cell r="EO16">
            <v>5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639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541</v>
          </cell>
          <cell r="C17">
            <v>0</v>
          </cell>
          <cell r="D17">
            <v>80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1015</v>
          </cell>
          <cell r="L17">
            <v>0</v>
          </cell>
          <cell r="M17">
            <v>1254</v>
          </cell>
          <cell r="N17">
            <v>744</v>
          </cell>
          <cell r="O17">
            <v>0</v>
          </cell>
          <cell r="P17">
            <v>7224</v>
          </cell>
          <cell r="Q17">
            <v>0</v>
          </cell>
          <cell r="R17">
            <v>3010</v>
          </cell>
          <cell r="S17">
            <v>0</v>
          </cell>
          <cell r="T17">
            <v>0</v>
          </cell>
          <cell r="U17">
            <v>0</v>
          </cell>
          <cell r="V17">
            <v>8330</v>
          </cell>
          <cell r="W17">
            <v>2027</v>
          </cell>
          <cell r="X17">
            <v>0</v>
          </cell>
          <cell r="Y17">
            <v>0</v>
          </cell>
          <cell r="Z17">
            <v>0</v>
          </cell>
          <cell r="AA17">
            <v>1153</v>
          </cell>
          <cell r="AB17">
            <v>3797</v>
          </cell>
          <cell r="AC17">
            <v>8704</v>
          </cell>
          <cell r="AD17">
            <v>0</v>
          </cell>
          <cell r="AE17">
            <v>114</v>
          </cell>
          <cell r="AF17">
            <v>0</v>
          </cell>
          <cell r="AG17">
            <v>0</v>
          </cell>
          <cell r="AH17">
            <v>1111</v>
          </cell>
          <cell r="AI17">
            <v>8704</v>
          </cell>
          <cell r="AJ17">
            <v>1493</v>
          </cell>
          <cell r="AK17">
            <v>374</v>
          </cell>
          <cell r="AL17">
            <v>229</v>
          </cell>
          <cell r="AM17">
            <v>343</v>
          </cell>
          <cell r="AN17">
            <v>2099</v>
          </cell>
          <cell r="AO17">
            <v>409</v>
          </cell>
          <cell r="AP17">
            <v>1386</v>
          </cell>
          <cell r="AQ17">
            <v>573</v>
          </cell>
          <cell r="AR17">
            <v>1129</v>
          </cell>
          <cell r="AS17">
            <v>2856</v>
          </cell>
          <cell r="AT17">
            <v>1304</v>
          </cell>
          <cell r="AU17">
            <v>699</v>
          </cell>
          <cell r="AV17">
            <v>0</v>
          </cell>
          <cell r="AW17">
            <v>17297</v>
          </cell>
          <cell r="AX17">
            <v>0</v>
          </cell>
          <cell r="AY17">
            <v>852</v>
          </cell>
          <cell r="AZ17">
            <v>0</v>
          </cell>
          <cell r="BA17">
            <v>1129</v>
          </cell>
          <cell r="BB17">
            <v>0</v>
          </cell>
          <cell r="BC17">
            <v>887</v>
          </cell>
          <cell r="BD17">
            <v>8348</v>
          </cell>
          <cell r="BE17">
            <v>0</v>
          </cell>
          <cell r="BF17">
            <v>902</v>
          </cell>
          <cell r="BG17">
            <v>903</v>
          </cell>
          <cell r="BH17">
            <v>0</v>
          </cell>
          <cell r="BI17">
            <v>903</v>
          </cell>
          <cell r="BJ17">
            <v>0</v>
          </cell>
          <cell r="BK17">
            <v>0</v>
          </cell>
          <cell r="BL17">
            <v>4003</v>
          </cell>
          <cell r="BM17">
            <v>0</v>
          </cell>
          <cell r="BN17">
            <v>0</v>
          </cell>
          <cell r="BO17">
            <v>456</v>
          </cell>
          <cell r="BP17">
            <v>362</v>
          </cell>
          <cell r="BQ17">
            <v>885</v>
          </cell>
          <cell r="BR17">
            <v>450</v>
          </cell>
          <cell r="BS17">
            <v>517</v>
          </cell>
          <cell r="BT17">
            <v>2142</v>
          </cell>
          <cell r="BU17">
            <v>752</v>
          </cell>
          <cell r="BV17">
            <v>0</v>
          </cell>
          <cell r="BW17">
            <v>0</v>
          </cell>
          <cell r="BX17">
            <v>1410</v>
          </cell>
          <cell r="BY17">
            <v>2433</v>
          </cell>
          <cell r="BZ17">
            <v>912</v>
          </cell>
          <cell r="CA17">
            <v>0</v>
          </cell>
          <cell r="CB17">
            <v>912</v>
          </cell>
          <cell r="CC17">
            <v>984</v>
          </cell>
          <cell r="CD17">
            <v>2108</v>
          </cell>
          <cell r="CE17">
            <v>912</v>
          </cell>
          <cell r="CF17">
            <v>0</v>
          </cell>
          <cell r="CG17">
            <v>1788</v>
          </cell>
          <cell r="CH17">
            <v>286</v>
          </cell>
          <cell r="CI17">
            <v>1862</v>
          </cell>
          <cell r="CJ17">
            <v>864</v>
          </cell>
          <cell r="CK17">
            <v>5651</v>
          </cell>
          <cell r="CL17">
            <v>1184</v>
          </cell>
          <cell r="CM17">
            <v>2927</v>
          </cell>
          <cell r="CN17">
            <v>0</v>
          </cell>
          <cell r="CO17">
            <v>0</v>
          </cell>
          <cell r="CP17">
            <v>1826</v>
          </cell>
          <cell r="CQ17">
            <v>6696</v>
          </cell>
          <cell r="CR17">
            <v>12247</v>
          </cell>
          <cell r="CS17">
            <v>5074</v>
          </cell>
          <cell r="CT17">
            <v>3631</v>
          </cell>
          <cell r="CU17">
            <v>7617</v>
          </cell>
          <cell r="CV17">
            <v>3566</v>
          </cell>
          <cell r="CW17">
            <v>3409</v>
          </cell>
          <cell r="CX17">
            <v>1681</v>
          </cell>
          <cell r="CY17">
            <v>8512</v>
          </cell>
          <cell r="CZ17">
            <v>6340</v>
          </cell>
          <cell r="DA17">
            <v>0</v>
          </cell>
          <cell r="DB17">
            <v>1687</v>
          </cell>
          <cell r="DC17">
            <v>965</v>
          </cell>
          <cell r="DD17">
            <v>0</v>
          </cell>
          <cell r="DE17">
            <v>20711</v>
          </cell>
          <cell r="DF17">
            <v>1229</v>
          </cell>
          <cell r="DG17">
            <v>0</v>
          </cell>
          <cell r="DH17">
            <v>0</v>
          </cell>
          <cell r="DI17">
            <v>1200</v>
          </cell>
          <cell r="DJ17">
            <v>0</v>
          </cell>
          <cell r="DK17">
            <v>1095</v>
          </cell>
          <cell r="DL17">
            <v>1544</v>
          </cell>
          <cell r="DM17">
            <v>0</v>
          </cell>
          <cell r="DN17">
            <v>0</v>
          </cell>
          <cell r="DO17">
            <v>1570</v>
          </cell>
          <cell r="DP17">
            <v>11491</v>
          </cell>
          <cell r="DQ17">
            <v>2121</v>
          </cell>
          <cell r="DR17">
            <v>0</v>
          </cell>
          <cell r="DS17">
            <v>0</v>
          </cell>
          <cell r="DT17">
            <v>8659</v>
          </cell>
          <cell r="DU17">
            <v>2291</v>
          </cell>
          <cell r="DV17">
            <v>0</v>
          </cell>
          <cell r="DW17">
            <v>1348</v>
          </cell>
          <cell r="DX17">
            <v>1161</v>
          </cell>
          <cell r="DY17">
            <v>128</v>
          </cell>
          <cell r="DZ17">
            <v>1183</v>
          </cell>
          <cell r="EA17">
            <v>7086</v>
          </cell>
          <cell r="EB17">
            <v>10914</v>
          </cell>
          <cell r="EC17">
            <v>1392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6430</v>
          </cell>
          <cell r="EI17">
            <v>0</v>
          </cell>
          <cell r="EJ17">
            <v>1796</v>
          </cell>
          <cell r="EK17">
            <v>0</v>
          </cell>
          <cell r="EL17">
            <v>0</v>
          </cell>
          <cell r="EM17">
            <v>1126</v>
          </cell>
          <cell r="EN17">
            <v>0</v>
          </cell>
          <cell r="EO17">
            <v>518</v>
          </cell>
          <cell r="EP17">
            <v>0</v>
          </cell>
          <cell r="EQ17">
            <v>1120</v>
          </cell>
          <cell r="ER17">
            <v>2063</v>
          </cell>
          <cell r="ES17">
            <v>1088</v>
          </cell>
          <cell r="ET17">
            <v>16963</v>
          </cell>
          <cell r="EU17">
            <v>1465</v>
          </cell>
          <cell r="EV17">
            <v>0</v>
          </cell>
          <cell r="EW17">
            <v>2589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1241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5280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2472</v>
          </cell>
          <cell r="E20">
            <v>0</v>
          </cell>
          <cell r="F20">
            <v>0</v>
          </cell>
          <cell r="G20">
            <v>975</v>
          </cell>
          <cell r="H20">
            <v>1950</v>
          </cell>
          <cell r="I20">
            <v>15264</v>
          </cell>
          <cell r="J20">
            <v>0</v>
          </cell>
          <cell r="K20">
            <v>1219</v>
          </cell>
          <cell r="L20">
            <v>0</v>
          </cell>
          <cell r="M20">
            <v>0</v>
          </cell>
          <cell r="N20">
            <v>0</v>
          </cell>
          <cell r="O20">
            <v>58</v>
          </cell>
          <cell r="P20">
            <v>0</v>
          </cell>
          <cell r="Q20">
            <v>0</v>
          </cell>
          <cell r="R20">
            <v>2925</v>
          </cell>
          <cell r="S20">
            <v>0</v>
          </cell>
          <cell r="T20">
            <v>0</v>
          </cell>
          <cell r="U20">
            <v>4144</v>
          </cell>
          <cell r="V20">
            <v>0</v>
          </cell>
          <cell r="W20">
            <v>0</v>
          </cell>
          <cell r="X20">
            <v>0</v>
          </cell>
          <cell r="Y20">
            <v>72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1669</v>
          </cell>
          <cell r="AH20">
            <v>0</v>
          </cell>
          <cell r="AI20">
            <v>0</v>
          </cell>
          <cell r="AJ20">
            <v>1950</v>
          </cell>
          <cell r="AK20">
            <v>0</v>
          </cell>
          <cell r="AL20">
            <v>0</v>
          </cell>
          <cell r="AM20">
            <v>0</v>
          </cell>
          <cell r="AN20">
            <v>1287</v>
          </cell>
          <cell r="AO20">
            <v>1544</v>
          </cell>
          <cell r="AP20">
            <v>0</v>
          </cell>
          <cell r="AQ20">
            <v>1544</v>
          </cell>
          <cell r="AR20">
            <v>353</v>
          </cell>
          <cell r="AS20">
            <v>1947</v>
          </cell>
          <cell r="AT20">
            <v>0</v>
          </cell>
          <cell r="AU20">
            <v>2345</v>
          </cell>
          <cell r="AV20">
            <v>1455</v>
          </cell>
          <cell r="AW20">
            <v>0</v>
          </cell>
          <cell r="AX20">
            <v>0</v>
          </cell>
          <cell r="AY20">
            <v>889</v>
          </cell>
          <cell r="AZ20">
            <v>1647</v>
          </cell>
          <cell r="BA20">
            <v>0</v>
          </cell>
          <cell r="BB20">
            <v>360</v>
          </cell>
          <cell r="BC20">
            <v>0</v>
          </cell>
          <cell r="BD20">
            <v>2300</v>
          </cell>
          <cell r="BE20">
            <v>1580</v>
          </cell>
          <cell r="BF20">
            <v>720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1316</v>
          </cell>
          <cell r="BP20">
            <v>0</v>
          </cell>
          <cell r="BQ20">
            <v>0</v>
          </cell>
          <cell r="BR20">
            <v>864</v>
          </cell>
          <cell r="BS20">
            <v>2074</v>
          </cell>
          <cell r="BT20">
            <v>0</v>
          </cell>
          <cell r="BU20">
            <v>0</v>
          </cell>
          <cell r="BV20">
            <v>0</v>
          </cell>
          <cell r="BW20">
            <v>486</v>
          </cell>
          <cell r="BX20">
            <v>382</v>
          </cell>
          <cell r="BY20">
            <v>171</v>
          </cell>
          <cell r="BZ20">
            <v>6780</v>
          </cell>
          <cell r="CA20">
            <v>241</v>
          </cell>
          <cell r="CB20">
            <v>1540</v>
          </cell>
          <cell r="CC20">
            <v>19</v>
          </cell>
          <cell r="CD20">
            <v>72</v>
          </cell>
          <cell r="CE20">
            <v>304</v>
          </cell>
          <cell r="CF20">
            <v>530</v>
          </cell>
          <cell r="CG20">
            <v>1079</v>
          </cell>
          <cell r="CH20">
            <v>306</v>
          </cell>
          <cell r="CI20">
            <v>583</v>
          </cell>
          <cell r="CJ20">
            <v>24422</v>
          </cell>
          <cell r="CK20">
            <v>20317</v>
          </cell>
          <cell r="CL20">
            <v>3896</v>
          </cell>
          <cell r="CM20">
            <v>616</v>
          </cell>
          <cell r="CN20">
            <v>655</v>
          </cell>
          <cell r="CO20">
            <v>1120</v>
          </cell>
          <cell r="CP20">
            <v>5346</v>
          </cell>
          <cell r="CQ20">
            <v>766</v>
          </cell>
          <cell r="CR20">
            <v>1232</v>
          </cell>
          <cell r="CS20">
            <v>0</v>
          </cell>
          <cell r="CT20">
            <v>0</v>
          </cell>
          <cell r="CU20">
            <v>916</v>
          </cell>
          <cell r="CV20">
            <v>78</v>
          </cell>
          <cell r="CW20">
            <v>13126</v>
          </cell>
          <cell r="CX20">
            <v>991</v>
          </cell>
          <cell r="CY20">
            <v>336</v>
          </cell>
          <cell r="CZ20">
            <v>401</v>
          </cell>
          <cell r="DA20">
            <v>1329</v>
          </cell>
          <cell r="DB20">
            <v>183</v>
          </cell>
          <cell r="DC20">
            <v>524</v>
          </cell>
          <cell r="DD20">
            <v>765</v>
          </cell>
          <cell r="DE20">
            <v>495</v>
          </cell>
          <cell r="DF20">
            <v>783</v>
          </cell>
          <cell r="DG20">
            <v>0</v>
          </cell>
          <cell r="DH20">
            <v>327</v>
          </cell>
          <cell r="DI20">
            <v>405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74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1206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1934</v>
          </cell>
          <cell r="EB20">
            <v>2103</v>
          </cell>
          <cell r="EC20">
            <v>15</v>
          </cell>
          <cell r="ED20">
            <v>4545</v>
          </cell>
          <cell r="EE20">
            <v>0</v>
          </cell>
          <cell r="EF20">
            <v>0</v>
          </cell>
          <cell r="EG20">
            <v>0</v>
          </cell>
          <cell r="EH20">
            <v>5756</v>
          </cell>
          <cell r="EI20">
            <v>0</v>
          </cell>
          <cell r="EJ20">
            <v>0</v>
          </cell>
          <cell r="EK20">
            <v>15246</v>
          </cell>
          <cell r="EL20">
            <v>527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1915</v>
          </cell>
          <cell r="ES20">
            <v>1670</v>
          </cell>
          <cell r="ET20">
            <v>1201</v>
          </cell>
          <cell r="EU20">
            <v>0</v>
          </cell>
          <cell r="EV20">
            <v>5099</v>
          </cell>
          <cell r="EW20">
            <v>6197</v>
          </cell>
          <cell r="EX20">
            <v>723</v>
          </cell>
          <cell r="EY20">
            <v>0</v>
          </cell>
          <cell r="EZ20">
            <v>0</v>
          </cell>
          <cell r="FA20">
            <v>5791</v>
          </cell>
          <cell r="FB20">
            <v>140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4963</v>
          </cell>
          <cell r="C21">
            <v>1920</v>
          </cell>
          <cell r="D21">
            <v>3192</v>
          </cell>
          <cell r="E21">
            <v>1859</v>
          </cell>
          <cell r="F21">
            <v>0</v>
          </cell>
          <cell r="G21">
            <v>0</v>
          </cell>
          <cell r="H21">
            <v>1850</v>
          </cell>
          <cell r="I21">
            <v>0</v>
          </cell>
          <cell r="J21">
            <v>2692</v>
          </cell>
          <cell r="K21">
            <v>0</v>
          </cell>
          <cell r="L21">
            <v>285</v>
          </cell>
          <cell r="M21">
            <v>377</v>
          </cell>
          <cell r="N21">
            <v>0</v>
          </cell>
          <cell r="O21">
            <v>0</v>
          </cell>
          <cell r="P21">
            <v>460</v>
          </cell>
          <cell r="Q21">
            <v>0</v>
          </cell>
          <cell r="R21">
            <v>0</v>
          </cell>
          <cell r="S21">
            <v>517</v>
          </cell>
          <cell r="T21">
            <v>0</v>
          </cell>
          <cell r="U21">
            <v>688</v>
          </cell>
          <cell r="V21">
            <v>0</v>
          </cell>
          <cell r="W21">
            <v>779</v>
          </cell>
          <cell r="X21">
            <v>1012</v>
          </cell>
          <cell r="Y21">
            <v>1961</v>
          </cell>
          <cell r="Z21">
            <v>0</v>
          </cell>
          <cell r="AA21">
            <v>724</v>
          </cell>
          <cell r="AB21">
            <v>3257</v>
          </cell>
          <cell r="AC21">
            <v>144</v>
          </cell>
          <cell r="AD21">
            <v>395</v>
          </cell>
          <cell r="AE21">
            <v>0</v>
          </cell>
          <cell r="AF21">
            <v>517</v>
          </cell>
          <cell r="AG21">
            <v>1454</v>
          </cell>
          <cell r="AH21">
            <v>1740</v>
          </cell>
          <cell r="AI21">
            <v>1517</v>
          </cell>
          <cell r="AJ21">
            <v>563</v>
          </cell>
          <cell r="AK21">
            <v>3222</v>
          </cell>
          <cell r="AL21">
            <v>3031</v>
          </cell>
          <cell r="AM21">
            <v>376</v>
          </cell>
          <cell r="AN21">
            <v>1069</v>
          </cell>
          <cell r="AO21">
            <v>172</v>
          </cell>
          <cell r="AP21">
            <v>344</v>
          </cell>
          <cell r="AQ21">
            <v>1211</v>
          </cell>
          <cell r="AR21">
            <v>263</v>
          </cell>
          <cell r="AS21">
            <v>1079</v>
          </cell>
          <cell r="AT21">
            <v>914</v>
          </cell>
          <cell r="AU21">
            <v>4928</v>
          </cell>
          <cell r="AV21">
            <v>851</v>
          </cell>
          <cell r="AW21">
            <v>1409</v>
          </cell>
          <cell r="AX21">
            <v>846</v>
          </cell>
          <cell r="AY21">
            <v>6129</v>
          </cell>
          <cell r="AZ21">
            <v>1041</v>
          </cell>
          <cell r="BA21">
            <v>324</v>
          </cell>
          <cell r="BB21">
            <v>2300</v>
          </cell>
          <cell r="BC21">
            <v>2531</v>
          </cell>
          <cell r="BD21">
            <v>1955</v>
          </cell>
          <cell r="BE21">
            <v>1128</v>
          </cell>
          <cell r="BF21">
            <v>2919</v>
          </cell>
          <cell r="BG21">
            <v>696</v>
          </cell>
          <cell r="BH21">
            <v>498</v>
          </cell>
          <cell r="BI21">
            <v>508</v>
          </cell>
          <cell r="BJ21">
            <v>851</v>
          </cell>
          <cell r="BK21">
            <v>678</v>
          </cell>
          <cell r="BL21">
            <v>631</v>
          </cell>
          <cell r="BM21">
            <v>1353</v>
          </cell>
          <cell r="BN21">
            <v>2273</v>
          </cell>
          <cell r="BO21">
            <v>0</v>
          </cell>
          <cell r="BP21">
            <v>847</v>
          </cell>
          <cell r="BQ21">
            <v>266</v>
          </cell>
          <cell r="BR21">
            <v>890</v>
          </cell>
          <cell r="BS21">
            <v>236</v>
          </cell>
          <cell r="BT21">
            <v>1899</v>
          </cell>
          <cell r="BU21">
            <v>3832</v>
          </cell>
          <cell r="BV21">
            <v>2560</v>
          </cell>
          <cell r="BW21">
            <v>328</v>
          </cell>
          <cell r="BX21">
            <v>1766</v>
          </cell>
          <cell r="BY21">
            <v>101</v>
          </cell>
          <cell r="BZ21">
            <v>328</v>
          </cell>
          <cell r="CA21">
            <v>2186</v>
          </cell>
          <cell r="CB21">
            <v>998</v>
          </cell>
          <cell r="CC21">
            <v>928</v>
          </cell>
          <cell r="CD21">
            <v>394</v>
          </cell>
          <cell r="CE21">
            <v>4600</v>
          </cell>
          <cell r="CF21">
            <v>5194</v>
          </cell>
          <cell r="CG21">
            <v>2647</v>
          </cell>
          <cell r="CH21">
            <v>4819</v>
          </cell>
          <cell r="CI21">
            <v>4582</v>
          </cell>
          <cell r="CJ21">
            <v>644</v>
          </cell>
          <cell r="CK21">
            <v>824</v>
          </cell>
          <cell r="CL21">
            <v>7122</v>
          </cell>
          <cell r="CM21">
            <v>10585</v>
          </cell>
          <cell r="CN21">
            <v>761</v>
          </cell>
          <cell r="CO21">
            <v>3501</v>
          </cell>
          <cell r="CP21">
            <v>7648</v>
          </cell>
          <cell r="CQ21">
            <v>521</v>
          </cell>
          <cell r="CR21">
            <v>920</v>
          </cell>
          <cell r="CS21">
            <v>913</v>
          </cell>
          <cell r="CT21">
            <v>7422</v>
          </cell>
          <cell r="CU21">
            <v>7473</v>
          </cell>
          <cell r="CV21">
            <v>7330</v>
          </cell>
          <cell r="CW21">
            <v>907</v>
          </cell>
          <cell r="CX21">
            <v>1271</v>
          </cell>
          <cell r="CY21">
            <v>2710</v>
          </cell>
          <cell r="CZ21">
            <v>1288</v>
          </cell>
          <cell r="DA21">
            <v>4369</v>
          </cell>
          <cell r="DB21">
            <v>3798</v>
          </cell>
          <cell r="DC21">
            <v>5465</v>
          </cell>
          <cell r="DD21">
            <v>3510</v>
          </cell>
          <cell r="DE21">
            <v>3903</v>
          </cell>
          <cell r="DF21">
            <v>824</v>
          </cell>
          <cell r="DG21">
            <v>523</v>
          </cell>
          <cell r="DH21">
            <v>551</v>
          </cell>
          <cell r="DI21">
            <v>511</v>
          </cell>
          <cell r="DJ21">
            <v>583</v>
          </cell>
          <cell r="DK21">
            <v>2784</v>
          </cell>
          <cell r="DL21">
            <v>1421</v>
          </cell>
          <cell r="DM21">
            <v>4093</v>
          </cell>
          <cell r="DN21">
            <v>3121</v>
          </cell>
          <cell r="DO21">
            <v>14509</v>
          </cell>
          <cell r="DP21">
            <v>3872</v>
          </cell>
          <cell r="DQ21">
            <v>455</v>
          </cell>
          <cell r="DR21">
            <v>0</v>
          </cell>
          <cell r="DS21">
            <v>2032</v>
          </cell>
          <cell r="DT21">
            <v>2109</v>
          </cell>
          <cell r="DU21">
            <v>117</v>
          </cell>
          <cell r="DV21">
            <v>0</v>
          </cell>
          <cell r="DW21">
            <v>2708</v>
          </cell>
          <cell r="DX21">
            <v>1779</v>
          </cell>
          <cell r="DY21">
            <v>923</v>
          </cell>
          <cell r="DZ21">
            <v>1173</v>
          </cell>
          <cell r="EA21">
            <v>12138</v>
          </cell>
          <cell r="EB21">
            <v>64728</v>
          </cell>
          <cell r="EC21">
            <v>52053</v>
          </cell>
          <cell r="ED21">
            <v>94882</v>
          </cell>
          <cell r="EE21">
            <v>769</v>
          </cell>
          <cell r="EF21">
            <v>601</v>
          </cell>
          <cell r="EG21">
            <v>1332</v>
          </cell>
          <cell r="EH21">
            <v>352</v>
          </cell>
          <cell r="EI21">
            <v>1211</v>
          </cell>
          <cell r="EJ21">
            <v>0</v>
          </cell>
          <cell r="EK21">
            <v>0</v>
          </cell>
          <cell r="EL21">
            <v>475</v>
          </cell>
          <cell r="EM21">
            <v>96</v>
          </cell>
          <cell r="EN21">
            <v>490</v>
          </cell>
          <cell r="EO21">
            <v>296</v>
          </cell>
          <cell r="EP21">
            <v>20</v>
          </cell>
          <cell r="EQ21">
            <v>0</v>
          </cell>
          <cell r="ER21">
            <v>19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694</v>
          </cell>
          <cell r="FJ21">
            <v>0</v>
          </cell>
          <cell r="FK21">
            <v>0</v>
          </cell>
          <cell r="FL21">
            <v>82</v>
          </cell>
          <cell r="FM21">
            <v>3652</v>
          </cell>
          <cell r="FN21">
            <v>41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14238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86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186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185</v>
          </cell>
          <cell r="AA26">
            <v>0</v>
          </cell>
          <cell r="AB26">
            <v>145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225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195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60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5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17</v>
          </cell>
          <cell r="EP26">
            <v>17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2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7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3915</v>
          </cell>
          <cell r="S1">
            <v>0</v>
          </cell>
          <cell r="T1">
            <v>0</v>
          </cell>
          <cell r="U1">
            <v>0</v>
          </cell>
          <cell r="V1">
            <v>1998</v>
          </cell>
          <cell r="W1">
            <v>0</v>
          </cell>
          <cell r="X1">
            <v>0</v>
          </cell>
          <cell r="Y1">
            <v>4054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3767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2650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1841</v>
          </cell>
          <cell r="C2">
            <v>370</v>
          </cell>
          <cell r="D2">
            <v>518</v>
          </cell>
          <cell r="E2">
            <v>1378</v>
          </cell>
          <cell r="F2">
            <v>1037</v>
          </cell>
          <cell r="G2">
            <v>600</v>
          </cell>
          <cell r="H2">
            <v>1838</v>
          </cell>
          <cell r="I2">
            <v>830</v>
          </cell>
          <cell r="J2">
            <v>907</v>
          </cell>
          <cell r="K2">
            <v>696</v>
          </cell>
          <cell r="L2">
            <v>622</v>
          </cell>
          <cell r="M2">
            <v>1508</v>
          </cell>
          <cell r="N2">
            <v>829</v>
          </cell>
          <cell r="O2">
            <v>518</v>
          </cell>
          <cell r="P2">
            <v>1678</v>
          </cell>
          <cell r="Q2">
            <v>238</v>
          </cell>
          <cell r="R2">
            <v>1737</v>
          </cell>
          <cell r="S2">
            <v>1748</v>
          </cell>
          <cell r="T2">
            <v>1357</v>
          </cell>
          <cell r="U2">
            <v>0</v>
          </cell>
          <cell r="V2">
            <v>1858</v>
          </cell>
          <cell r="W2">
            <v>1442</v>
          </cell>
          <cell r="X2">
            <v>0</v>
          </cell>
          <cell r="Y2">
            <v>1808</v>
          </cell>
          <cell r="Z2">
            <v>1106</v>
          </cell>
          <cell r="AA2">
            <v>0</v>
          </cell>
          <cell r="AB2">
            <v>1676</v>
          </cell>
          <cell r="AC2">
            <v>1447</v>
          </cell>
          <cell r="AD2">
            <v>2504</v>
          </cell>
          <cell r="AE2">
            <v>940</v>
          </cell>
          <cell r="AF2">
            <v>1564</v>
          </cell>
          <cell r="AG2">
            <v>0</v>
          </cell>
          <cell r="AH2">
            <v>2025</v>
          </cell>
          <cell r="AI2">
            <v>150</v>
          </cell>
          <cell r="AJ2">
            <v>0</v>
          </cell>
          <cell r="AK2">
            <v>0</v>
          </cell>
          <cell r="AL2">
            <v>330</v>
          </cell>
          <cell r="AM2">
            <v>1378</v>
          </cell>
          <cell r="AN2">
            <v>0</v>
          </cell>
          <cell r="AO2">
            <v>1121</v>
          </cell>
          <cell r="AP2">
            <v>0</v>
          </cell>
          <cell r="AQ2">
            <v>0</v>
          </cell>
          <cell r="AR2">
            <v>1259</v>
          </cell>
          <cell r="AS2">
            <v>0</v>
          </cell>
          <cell r="AT2">
            <v>1072</v>
          </cell>
          <cell r="AU2">
            <v>0</v>
          </cell>
          <cell r="AV2">
            <v>0</v>
          </cell>
          <cell r="AW2">
            <v>584</v>
          </cell>
          <cell r="AX2">
            <v>197</v>
          </cell>
          <cell r="AY2">
            <v>1381</v>
          </cell>
          <cell r="AZ2">
            <v>0</v>
          </cell>
          <cell r="BA2">
            <v>296</v>
          </cell>
          <cell r="BB2">
            <v>21</v>
          </cell>
          <cell r="BC2">
            <v>906</v>
          </cell>
          <cell r="BD2">
            <v>0</v>
          </cell>
          <cell r="BE2">
            <v>254</v>
          </cell>
          <cell r="BF2">
            <v>0</v>
          </cell>
          <cell r="BG2">
            <v>0</v>
          </cell>
          <cell r="BH2">
            <v>0</v>
          </cell>
          <cell r="BI2">
            <v>1679</v>
          </cell>
          <cell r="BJ2">
            <v>0</v>
          </cell>
          <cell r="BK2">
            <v>0</v>
          </cell>
          <cell r="BL2">
            <v>1369</v>
          </cell>
          <cell r="BM2">
            <v>2216</v>
          </cell>
          <cell r="BN2">
            <v>0</v>
          </cell>
          <cell r="BO2">
            <v>0</v>
          </cell>
          <cell r="BP2">
            <v>810</v>
          </cell>
          <cell r="BQ2">
            <v>0</v>
          </cell>
          <cell r="BR2">
            <v>0</v>
          </cell>
          <cell r="BS2">
            <v>803</v>
          </cell>
          <cell r="BT2">
            <v>0</v>
          </cell>
          <cell r="BU2">
            <v>0</v>
          </cell>
          <cell r="BV2">
            <v>0</v>
          </cell>
          <cell r="BW2">
            <v>2919</v>
          </cell>
          <cell r="BX2">
            <v>0</v>
          </cell>
          <cell r="BY2">
            <v>1378</v>
          </cell>
          <cell r="BZ2">
            <v>0</v>
          </cell>
          <cell r="CA2">
            <v>0</v>
          </cell>
          <cell r="CB2">
            <v>22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2024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1047</v>
          </cell>
          <cell r="CU2">
            <v>0</v>
          </cell>
          <cell r="CV2">
            <v>0</v>
          </cell>
          <cell r="CW2">
            <v>0</v>
          </cell>
          <cell r="CX2">
            <v>242</v>
          </cell>
          <cell r="CY2">
            <v>0</v>
          </cell>
          <cell r="CZ2">
            <v>319</v>
          </cell>
          <cell r="DA2">
            <v>93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639</v>
          </cell>
          <cell r="DH2">
            <v>878</v>
          </cell>
          <cell r="DI2">
            <v>0</v>
          </cell>
          <cell r="DJ2">
            <v>5080</v>
          </cell>
          <cell r="DK2">
            <v>15</v>
          </cell>
          <cell r="DL2">
            <v>250</v>
          </cell>
          <cell r="DM2">
            <v>0</v>
          </cell>
          <cell r="DN2">
            <v>33</v>
          </cell>
          <cell r="DO2">
            <v>0</v>
          </cell>
          <cell r="DP2">
            <v>0</v>
          </cell>
          <cell r="DQ2">
            <v>0</v>
          </cell>
          <cell r="DR2">
            <v>1866</v>
          </cell>
          <cell r="DS2">
            <v>815</v>
          </cell>
          <cell r="DT2">
            <v>0</v>
          </cell>
          <cell r="DU2">
            <v>0</v>
          </cell>
          <cell r="DV2">
            <v>464</v>
          </cell>
          <cell r="DW2">
            <v>0</v>
          </cell>
          <cell r="DX2">
            <v>0</v>
          </cell>
          <cell r="DY2">
            <v>11</v>
          </cell>
          <cell r="DZ2">
            <v>0</v>
          </cell>
          <cell r="EA2">
            <v>8</v>
          </cell>
          <cell r="EB2">
            <v>0</v>
          </cell>
          <cell r="EC2">
            <v>0</v>
          </cell>
          <cell r="ED2">
            <v>690</v>
          </cell>
          <cell r="EE2">
            <v>1225</v>
          </cell>
          <cell r="EF2">
            <v>930</v>
          </cell>
          <cell r="EG2">
            <v>113</v>
          </cell>
          <cell r="EH2">
            <v>732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630</v>
          </cell>
          <cell r="EP2">
            <v>0</v>
          </cell>
          <cell r="EQ2">
            <v>277</v>
          </cell>
          <cell r="ER2">
            <v>902</v>
          </cell>
          <cell r="ES2">
            <v>112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344</v>
          </cell>
          <cell r="EZ2">
            <v>0</v>
          </cell>
          <cell r="FA2">
            <v>1821</v>
          </cell>
          <cell r="FB2">
            <v>0</v>
          </cell>
          <cell r="FC2">
            <v>1166</v>
          </cell>
          <cell r="FD2">
            <v>2595</v>
          </cell>
          <cell r="FE2">
            <v>0</v>
          </cell>
          <cell r="FF2">
            <v>1272</v>
          </cell>
          <cell r="FG2">
            <v>0</v>
          </cell>
          <cell r="FH2">
            <v>1078</v>
          </cell>
          <cell r="FI2">
            <v>0</v>
          </cell>
          <cell r="FJ2">
            <v>0</v>
          </cell>
          <cell r="FK2">
            <v>1559</v>
          </cell>
          <cell r="FL2">
            <v>0</v>
          </cell>
          <cell r="FM2">
            <v>0</v>
          </cell>
          <cell r="FN2">
            <v>0</v>
          </cell>
          <cell r="FO2">
            <v>474</v>
          </cell>
          <cell r="FP2">
            <v>1200</v>
          </cell>
          <cell r="FQ2">
            <v>0</v>
          </cell>
          <cell r="FR2">
            <v>0</v>
          </cell>
          <cell r="FS2">
            <v>1473</v>
          </cell>
          <cell r="FT2">
            <v>7270</v>
          </cell>
          <cell r="FU2">
            <v>1648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295</v>
          </cell>
          <cell r="P3">
            <v>0</v>
          </cell>
          <cell r="Q3">
            <v>676</v>
          </cell>
          <cell r="R3">
            <v>0</v>
          </cell>
          <cell r="S3">
            <v>279</v>
          </cell>
          <cell r="T3">
            <v>148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448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2250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246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2229</v>
          </cell>
          <cell r="CD3">
            <v>0</v>
          </cell>
          <cell r="CE3">
            <v>2979</v>
          </cell>
          <cell r="CF3">
            <v>0</v>
          </cell>
          <cell r="CG3">
            <v>2503</v>
          </cell>
          <cell r="CH3">
            <v>0</v>
          </cell>
          <cell r="CI3">
            <v>0</v>
          </cell>
          <cell r="CJ3">
            <v>992</v>
          </cell>
          <cell r="CK3">
            <v>0</v>
          </cell>
          <cell r="CL3">
            <v>2483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5760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420</v>
          </cell>
          <cell r="DC3">
            <v>0</v>
          </cell>
          <cell r="DD3">
            <v>0</v>
          </cell>
          <cell r="DE3">
            <v>0</v>
          </cell>
          <cell r="DF3">
            <v>1996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30312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1790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1790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1785</v>
          </cell>
          <cell r="C4">
            <v>6386</v>
          </cell>
          <cell r="D4">
            <v>4934</v>
          </cell>
          <cell r="E4">
            <v>6402</v>
          </cell>
          <cell r="F4">
            <v>6305</v>
          </cell>
          <cell r="G4">
            <v>2776</v>
          </cell>
          <cell r="H4">
            <v>6336</v>
          </cell>
          <cell r="I4">
            <v>6206</v>
          </cell>
          <cell r="J4">
            <v>7875</v>
          </cell>
          <cell r="K4">
            <v>11548</v>
          </cell>
          <cell r="L4">
            <v>10068</v>
          </cell>
          <cell r="M4">
            <v>11598</v>
          </cell>
          <cell r="N4">
            <v>2964</v>
          </cell>
          <cell r="O4">
            <v>3123</v>
          </cell>
          <cell r="P4">
            <v>10268</v>
          </cell>
          <cell r="Q4">
            <v>8152</v>
          </cell>
          <cell r="R4">
            <v>6501</v>
          </cell>
          <cell r="S4">
            <v>7667</v>
          </cell>
          <cell r="T4">
            <v>3813</v>
          </cell>
          <cell r="U4">
            <v>12452</v>
          </cell>
          <cell r="V4">
            <v>2039</v>
          </cell>
          <cell r="W4">
            <v>6550</v>
          </cell>
          <cell r="X4">
            <v>3518</v>
          </cell>
          <cell r="Y4">
            <v>3554</v>
          </cell>
          <cell r="Z4">
            <v>1256</v>
          </cell>
          <cell r="AA4">
            <v>9089</v>
          </cell>
          <cell r="AB4">
            <v>4577</v>
          </cell>
          <cell r="AC4">
            <v>5034</v>
          </cell>
          <cell r="AD4">
            <v>9206</v>
          </cell>
          <cell r="AE4">
            <v>8377</v>
          </cell>
          <cell r="AF4">
            <v>4474</v>
          </cell>
          <cell r="AG4">
            <v>5942</v>
          </cell>
          <cell r="AH4">
            <v>5003</v>
          </cell>
          <cell r="AI4">
            <v>8281</v>
          </cell>
          <cell r="AJ4">
            <v>2156</v>
          </cell>
          <cell r="AK4">
            <v>6101</v>
          </cell>
          <cell r="AL4">
            <v>0</v>
          </cell>
          <cell r="AM4">
            <v>0</v>
          </cell>
          <cell r="AN4">
            <v>1828</v>
          </cell>
          <cell r="AO4">
            <v>2312</v>
          </cell>
          <cell r="AP4">
            <v>379</v>
          </cell>
          <cell r="AQ4">
            <v>4234</v>
          </cell>
          <cell r="AR4">
            <v>5495</v>
          </cell>
          <cell r="AS4">
            <v>16939</v>
          </cell>
          <cell r="AT4">
            <v>4182</v>
          </cell>
          <cell r="AU4">
            <v>568</v>
          </cell>
          <cell r="AV4">
            <v>0</v>
          </cell>
          <cell r="AW4">
            <v>836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272</v>
          </cell>
          <cell r="BE4">
            <v>3939</v>
          </cell>
          <cell r="BF4">
            <v>662</v>
          </cell>
          <cell r="BG4">
            <v>5636</v>
          </cell>
          <cell r="BH4">
            <v>0</v>
          </cell>
          <cell r="BI4">
            <v>562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5973</v>
          </cell>
          <cell r="BP4">
            <v>6443</v>
          </cell>
          <cell r="BQ4">
            <v>361</v>
          </cell>
          <cell r="BR4">
            <v>2852</v>
          </cell>
          <cell r="BS4">
            <v>13117</v>
          </cell>
          <cell r="BT4">
            <v>22634</v>
          </cell>
          <cell r="BU4">
            <v>24320</v>
          </cell>
          <cell r="BV4">
            <v>40842</v>
          </cell>
          <cell r="BW4">
            <v>56858</v>
          </cell>
          <cell r="BX4">
            <v>21884</v>
          </cell>
          <cell r="BY4">
            <v>20950</v>
          </cell>
          <cell r="BZ4">
            <v>21727</v>
          </cell>
          <cell r="CA4">
            <v>24732</v>
          </cell>
          <cell r="CB4">
            <v>17230</v>
          </cell>
          <cell r="CC4">
            <v>12058</v>
          </cell>
          <cell r="CD4">
            <v>25094</v>
          </cell>
          <cell r="CE4">
            <v>20403</v>
          </cell>
          <cell r="CF4">
            <v>26630</v>
          </cell>
          <cell r="CG4">
            <v>25334</v>
          </cell>
          <cell r="CH4">
            <v>21841</v>
          </cell>
          <cell r="CI4">
            <v>31910</v>
          </cell>
          <cell r="CJ4">
            <v>24821</v>
          </cell>
          <cell r="CK4">
            <v>10609</v>
          </cell>
          <cell r="CL4">
            <v>10507</v>
          </cell>
          <cell r="CM4">
            <v>15749</v>
          </cell>
          <cell r="CN4">
            <v>26726</v>
          </cell>
          <cell r="CO4">
            <v>11334</v>
          </cell>
          <cell r="CP4">
            <v>33707</v>
          </cell>
          <cell r="CQ4">
            <v>40191</v>
          </cell>
          <cell r="CR4">
            <v>38719</v>
          </cell>
          <cell r="CS4">
            <v>11153</v>
          </cell>
          <cell r="CT4">
            <v>27015</v>
          </cell>
          <cell r="CU4">
            <v>18933</v>
          </cell>
          <cell r="CV4">
            <v>19410</v>
          </cell>
          <cell r="CW4">
            <v>3544</v>
          </cell>
          <cell r="CX4">
            <v>14261</v>
          </cell>
          <cell r="CY4">
            <v>9675</v>
          </cell>
          <cell r="CZ4">
            <v>6325</v>
          </cell>
          <cell r="DA4">
            <v>2718</v>
          </cell>
          <cell r="DB4">
            <v>15592</v>
          </cell>
          <cell r="DC4">
            <v>15315</v>
          </cell>
          <cell r="DD4">
            <v>10889</v>
          </cell>
          <cell r="DE4">
            <v>9939</v>
          </cell>
          <cell r="DF4">
            <v>7825</v>
          </cell>
          <cell r="DG4">
            <v>15594</v>
          </cell>
          <cell r="DH4">
            <v>11543</v>
          </cell>
          <cell r="DI4">
            <v>13135</v>
          </cell>
          <cell r="DJ4">
            <v>19544</v>
          </cell>
          <cell r="DK4">
            <v>11569</v>
          </cell>
          <cell r="DL4">
            <v>7780</v>
          </cell>
          <cell r="DM4">
            <v>13921</v>
          </cell>
          <cell r="DN4">
            <v>15972</v>
          </cell>
          <cell r="DO4">
            <v>18123</v>
          </cell>
          <cell r="DP4">
            <v>18479</v>
          </cell>
          <cell r="DQ4">
            <v>18769</v>
          </cell>
          <cell r="DR4">
            <v>17521</v>
          </cell>
          <cell r="DS4">
            <v>13845</v>
          </cell>
          <cell r="DT4">
            <v>9797</v>
          </cell>
          <cell r="DU4">
            <v>6660</v>
          </cell>
          <cell r="DV4">
            <v>15676</v>
          </cell>
          <cell r="DW4">
            <v>8570</v>
          </cell>
          <cell r="DX4">
            <v>22899</v>
          </cell>
          <cell r="DY4">
            <v>11694</v>
          </cell>
          <cell r="DZ4">
            <v>22848</v>
          </cell>
          <cell r="EA4">
            <v>10877</v>
          </cell>
          <cell r="EB4">
            <v>13175</v>
          </cell>
          <cell r="EC4">
            <v>9572</v>
          </cell>
          <cell r="ED4">
            <v>14354</v>
          </cell>
          <cell r="EE4">
            <v>9050</v>
          </cell>
          <cell r="EF4">
            <v>10976</v>
          </cell>
          <cell r="EG4">
            <v>16923</v>
          </cell>
          <cell r="EH4">
            <v>10063</v>
          </cell>
          <cell r="EI4">
            <v>9567</v>
          </cell>
          <cell r="EJ4">
            <v>12201</v>
          </cell>
          <cell r="EK4">
            <v>12848</v>
          </cell>
          <cell r="EL4">
            <v>30440</v>
          </cell>
          <cell r="EM4">
            <v>23680</v>
          </cell>
          <cell r="EN4">
            <v>11203</v>
          </cell>
          <cell r="EO4">
            <v>9697</v>
          </cell>
          <cell r="EP4">
            <v>26618</v>
          </cell>
          <cell r="EQ4">
            <v>36681</v>
          </cell>
          <cell r="ER4">
            <v>67998</v>
          </cell>
          <cell r="ES4">
            <v>17415</v>
          </cell>
          <cell r="ET4">
            <v>47793</v>
          </cell>
          <cell r="EU4">
            <v>77816</v>
          </cell>
          <cell r="EV4">
            <v>27254</v>
          </cell>
          <cell r="EW4">
            <v>15697</v>
          </cell>
          <cell r="EX4">
            <v>10853</v>
          </cell>
          <cell r="EY4">
            <v>33705</v>
          </cell>
          <cell r="EZ4">
            <v>6221</v>
          </cell>
          <cell r="FA4">
            <v>16742</v>
          </cell>
          <cell r="FB4">
            <v>18479</v>
          </cell>
          <cell r="FC4">
            <v>24707</v>
          </cell>
          <cell r="FD4">
            <v>16252</v>
          </cell>
          <cell r="FE4">
            <v>10500</v>
          </cell>
          <cell r="FF4">
            <v>16956</v>
          </cell>
          <cell r="FG4">
            <v>15011</v>
          </cell>
          <cell r="FH4">
            <v>9803</v>
          </cell>
          <cell r="FI4">
            <v>10412</v>
          </cell>
          <cell r="FJ4">
            <v>39560</v>
          </cell>
          <cell r="FK4">
            <v>40877</v>
          </cell>
          <cell r="FL4">
            <v>14251</v>
          </cell>
          <cell r="FM4">
            <v>33272</v>
          </cell>
          <cell r="FN4">
            <v>25112</v>
          </cell>
          <cell r="FO4">
            <v>11126</v>
          </cell>
          <cell r="FP4">
            <v>4625</v>
          </cell>
          <cell r="FQ4">
            <v>9250</v>
          </cell>
          <cell r="FR4">
            <v>10992</v>
          </cell>
          <cell r="FS4">
            <v>8967</v>
          </cell>
          <cell r="FT4">
            <v>9722</v>
          </cell>
          <cell r="FU4">
            <v>1300</v>
          </cell>
          <cell r="FV4">
            <v>10608</v>
          </cell>
          <cell r="FW4">
            <v>11819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58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258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193</v>
          </cell>
          <cell r="DQ6">
            <v>0</v>
          </cell>
          <cell r="DR6">
            <v>0</v>
          </cell>
          <cell r="DS6">
            <v>129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129</v>
          </cell>
          <cell r="DY6">
            <v>0</v>
          </cell>
          <cell r="DZ6">
            <v>0</v>
          </cell>
          <cell r="EA6">
            <v>192</v>
          </cell>
          <cell r="EB6">
            <v>0</v>
          </cell>
          <cell r="EC6">
            <v>0</v>
          </cell>
          <cell r="ED6">
            <v>0</v>
          </cell>
          <cell r="EE6">
            <v>80</v>
          </cell>
          <cell r="EF6">
            <v>0</v>
          </cell>
          <cell r="EG6">
            <v>0</v>
          </cell>
          <cell r="EH6">
            <v>159</v>
          </cell>
          <cell r="EI6">
            <v>0</v>
          </cell>
          <cell r="EJ6">
            <v>647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106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110</v>
          </cell>
          <cell r="FJ6">
            <v>131</v>
          </cell>
          <cell r="FK6">
            <v>0</v>
          </cell>
          <cell r="FL6">
            <v>164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126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76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56640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4400</v>
          </cell>
          <cell r="U10">
            <v>8997</v>
          </cell>
          <cell r="V10">
            <v>0</v>
          </cell>
          <cell r="W10">
            <v>0</v>
          </cell>
          <cell r="X10">
            <v>2027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4250</v>
          </cell>
          <cell r="AG10">
            <v>5800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12166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541</v>
          </cell>
          <cell r="CK10">
            <v>0</v>
          </cell>
          <cell r="CL10">
            <v>120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6252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2277</v>
          </cell>
          <cell r="C11">
            <v>2940</v>
          </cell>
          <cell r="D11">
            <v>300</v>
          </cell>
          <cell r="E11">
            <v>1606</v>
          </cell>
          <cell r="F11">
            <v>5990</v>
          </cell>
          <cell r="G11">
            <v>3888</v>
          </cell>
          <cell r="H11">
            <v>0</v>
          </cell>
          <cell r="I11">
            <v>825</v>
          </cell>
          <cell r="J11">
            <v>0</v>
          </cell>
          <cell r="K11">
            <v>1593</v>
          </cell>
          <cell r="L11">
            <v>6600</v>
          </cell>
          <cell r="M11">
            <v>2008</v>
          </cell>
          <cell r="N11">
            <v>2947</v>
          </cell>
          <cell r="O11">
            <v>0</v>
          </cell>
          <cell r="P11">
            <v>230</v>
          </cell>
          <cell r="Q11">
            <v>0</v>
          </cell>
          <cell r="R11">
            <v>3026</v>
          </cell>
          <cell r="S11">
            <v>0</v>
          </cell>
          <cell r="T11">
            <v>0</v>
          </cell>
          <cell r="U11">
            <v>2971</v>
          </cell>
          <cell r="V11">
            <v>1606</v>
          </cell>
          <cell r="W11">
            <v>482</v>
          </cell>
          <cell r="X11">
            <v>620</v>
          </cell>
          <cell r="Y11">
            <v>0</v>
          </cell>
          <cell r="Z11">
            <v>2156</v>
          </cell>
          <cell r="AA11">
            <v>0</v>
          </cell>
          <cell r="AB11">
            <v>0</v>
          </cell>
          <cell r="AC11">
            <v>0</v>
          </cell>
          <cell r="AD11">
            <v>2622</v>
          </cell>
          <cell r="AE11">
            <v>7983</v>
          </cell>
          <cell r="AF11">
            <v>0</v>
          </cell>
          <cell r="AG11">
            <v>0</v>
          </cell>
          <cell r="AH11">
            <v>2635</v>
          </cell>
          <cell r="AI11">
            <v>1491</v>
          </cell>
          <cell r="AJ11">
            <v>0</v>
          </cell>
          <cell r="AK11">
            <v>0</v>
          </cell>
          <cell r="AL11">
            <v>5056</v>
          </cell>
          <cell r="AM11">
            <v>6693</v>
          </cell>
          <cell r="AN11">
            <v>0</v>
          </cell>
          <cell r="AO11">
            <v>0</v>
          </cell>
          <cell r="AP11">
            <v>0</v>
          </cell>
          <cell r="AQ11">
            <v>3650</v>
          </cell>
          <cell r="AR11">
            <v>0</v>
          </cell>
          <cell r="AS11">
            <v>0</v>
          </cell>
          <cell r="AT11">
            <v>0</v>
          </cell>
          <cell r="AU11">
            <v>3634</v>
          </cell>
          <cell r="AV11">
            <v>5542</v>
          </cell>
          <cell r="AW11">
            <v>0</v>
          </cell>
          <cell r="AX11">
            <v>0</v>
          </cell>
          <cell r="AY11">
            <v>2038</v>
          </cell>
          <cell r="AZ11">
            <v>0</v>
          </cell>
          <cell r="BA11">
            <v>0</v>
          </cell>
          <cell r="BB11">
            <v>2635</v>
          </cell>
          <cell r="BC11">
            <v>0</v>
          </cell>
          <cell r="BD11">
            <v>0</v>
          </cell>
          <cell r="BE11">
            <v>0</v>
          </cell>
          <cell r="BF11">
            <v>4185</v>
          </cell>
          <cell r="BG11">
            <v>0</v>
          </cell>
          <cell r="BH11">
            <v>880</v>
          </cell>
          <cell r="BI11">
            <v>0</v>
          </cell>
          <cell r="BJ11">
            <v>3373</v>
          </cell>
          <cell r="BK11">
            <v>0</v>
          </cell>
          <cell r="BL11">
            <v>0</v>
          </cell>
          <cell r="BM11">
            <v>2795</v>
          </cell>
          <cell r="BN11">
            <v>1510</v>
          </cell>
          <cell r="BO11">
            <v>13828</v>
          </cell>
          <cell r="BP11">
            <v>1671</v>
          </cell>
          <cell r="BQ11">
            <v>0</v>
          </cell>
          <cell r="BR11">
            <v>4921</v>
          </cell>
          <cell r="BS11">
            <v>3450</v>
          </cell>
          <cell r="BT11">
            <v>610</v>
          </cell>
          <cell r="BU11">
            <v>2000</v>
          </cell>
          <cell r="BV11">
            <v>0</v>
          </cell>
          <cell r="BW11">
            <v>7153</v>
          </cell>
          <cell r="BX11">
            <v>0</v>
          </cell>
          <cell r="BY11">
            <v>2000</v>
          </cell>
          <cell r="BZ11">
            <v>5079</v>
          </cell>
          <cell r="CA11">
            <v>10895</v>
          </cell>
          <cell r="CB11">
            <v>13828</v>
          </cell>
          <cell r="CC11">
            <v>12354</v>
          </cell>
          <cell r="CD11">
            <v>6499</v>
          </cell>
          <cell r="CE11">
            <v>0</v>
          </cell>
          <cell r="CF11">
            <v>610</v>
          </cell>
          <cell r="CG11">
            <v>16589</v>
          </cell>
          <cell r="CH11">
            <v>0</v>
          </cell>
          <cell r="CI11">
            <v>6600</v>
          </cell>
          <cell r="CJ11">
            <v>8026</v>
          </cell>
          <cell r="CK11">
            <v>3100</v>
          </cell>
          <cell r="CL11">
            <v>14230</v>
          </cell>
          <cell r="CM11">
            <v>0</v>
          </cell>
          <cell r="CN11">
            <v>2217</v>
          </cell>
          <cell r="CO11">
            <v>0</v>
          </cell>
          <cell r="CP11">
            <v>4000</v>
          </cell>
          <cell r="CQ11">
            <v>0</v>
          </cell>
          <cell r="CR11">
            <v>14353</v>
          </cell>
          <cell r="CS11">
            <v>0</v>
          </cell>
          <cell r="CT11">
            <v>2181</v>
          </cell>
          <cell r="CU11">
            <v>0</v>
          </cell>
          <cell r="CV11">
            <v>10200</v>
          </cell>
          <cell r="CW11">
            <v>642</v>
          </cell>
          <cell r="CX11">
            <v>4830</v>
          </cell>
          <cell r="CY11">
            <v>15637</v>
          </cell>
          <cell r="CZ11">
            <v>6703</v>
          </cell>
          <cell r="DA11">
            <v>2350</v>
          </cell>
          <cell r="DB11">
            <v>0</v>
          </cell>
          <cell r="DC11">
            <v>0</v>
          </cell>
          <cell r="DD11">
            <v>14808</v>
          </cell>
          <cell r="DE11">
            <v>0</v>
          </cell>
          <cell r="DF11">
            <v>0</v>
          </cell>
          <cell r="DG11">
            <v>14803</v>
          </cell>
          <cell r="DH11">
            <v>6579</v>
          </cell>
          <cell r="DI11">
            <v>16206</v>
          </cell>
          <cell r="DJ11">
            <v>5586</v>
          </cell>
          <cell r="DK11">
            <v>0</v>
          </cell>
          <cell r="DL11">
            <v>10407</v>
          </cell>
          <cell r="DM11">
            <v>11836</v>
          </cell>
          <cell r="DN11">
            <v>0</v>
          </cell>
          <cell r="DO11">
            <v>10407</v>
          </cell>
          <cell r="DP11">
            <v>0</v>
          </cell>
          <cell r="DQ11">
            <v>10407</v>
          </cell>
          <cell r="DR11">
            <v>6111</v>
          </cell>
          <cell r="DS11">
            <v>8254</v>
          </cell>
          <cell r="DT11">
            <v>5754</v>
          </cell>
          <cell r="DU11">
            <v>4255</v>
          </cell>
          <cell r="DV11">
            <v>1279</v>
          </cell>
          <cell r="DW11">
            <v>0</v>
          </cell>
          <cell r="DX11">
            <v>4964</v>
          </cell>
          <cell r="DY11">
            <v>9049</v>
          </cell>
          <cell r="DZ11">
            <v>3900</v>
          </cell>
          <cell r="EA11">
            <v>0</v>
          </cell>
          <cell r="EB11">
            <v>0</v>
          </cell>
          <cell r="EC11">
            <v>4906</v>
          </cell>
          <cell r="ED11">
            <v>8299</v>
          </cell>
          <cell r="EE11">
            <v>0</v>
          </cell>
          <cell r="EF11">
            <v>5530</v>
          </cell>
          <cell r="EG11">
            <v>0</v>
          </cell>
          <cell r="EH11">
            <v>3557</v>
          </cell>
          <cell r="EI11">
            <v>4753</v>
          </cell>
          <cell r="EJ11">
            <v>0</v>
          </cell>
          <cell r="EK11">
            <v>5252</v>
          </cell>
          <cell r="EL11">
            <v>7761</v>
          </cell>
          <cell r="EM11">
            <v>26</v>
          </cell>
          <cell r="EN11">
            <v>7228</v>
          </cell>
          <cell r="EO11">
            <v>0</v>
          </cell>
          <cell r="EP11">
            <v>14052</v>
          </cell>
          <cell r="EQ11">
            <v>0</v>
          </cell>
          <cell r="ER11">
            <v>49</v>
          </cell>
          <cell r="ES11">
            <v>0</v>
          </cell>
          <cell r="ET11">
            <v>4993</v>
          </cell>
          <cell r="EU11">
            <v>2827</v>
          </cell>
          <cell r="EV11">
            <v>0</v>
          </cell>
          <cell r="EW11">
            <v>6000</v>
          </cell>
          <cell r="EX11">
            <v>5898</v>
          </cell>
          <cell r="EY11">
            <v>3348</v>
          </cell>
          <cell r="EZ11">
            <v>14074</v>
          </cell>
          <cell r="FA11">
            <v>6500</v>
          </cell>
          <cell r="FB11">
            <v>9171</v>
          </cell>
          <cell r="FC11">
            <v>0</v>
          </cell>
          <cell r="FD11">
            <v>20446</v>
          </cell>
          <cell r="FE11">
            <v>0</v>
          </cell>
          <cell r="FF11">
            <v>7687</v>
          </cell>
          <cell r="FG11">
            <v>0</v>
          </cell>
          <cell r="FH11">
            <v>4349</v>
          </cell>
          <cell r="FI11">
            <v>24602</v>
          </cell>
          <cell r="FJ11">
            <v>0</v>
          </cell>
          <cell r="FK11">
            <v>0</v>
          </cell>
          <cell r="FL11">
            <v>29386</v>
          </cell>
          <cell r="FM11">
            <v>0</v>
          </cell>
          <cell r="FN11">
            <v>0</v>
          </cell>
          <cell r="FO11">
            <v>7180</v>
          </cell>
          <cell r="FP11">
            <v>17000</v>
          </cell>
          <cell r="FQ11">
            <v>0</v>
          </cell>
          <cell r="FR11">
            <v>23211</v>
          </cell>
          <cell r="FS11">
            <v>38726</v>
          </cell>
          <cell r="FT11">
            <v>0</v>
          </cell>
          <cell r="FU11">
            <v>17000</v>
          </cell>
          <cell r="FV11">
            <v>22731</v>
          </cell>
          <cell r="FW11">
            <v>48307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1144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258</v>
          </cell>
          <cell r="AJ13">
            <v>640</v>
          </cell>
          <cell r="AK13">
            <v>507</v>
          </cell>
          <cell r="AL13">
            <v>636</v>
          </cell>
          <cell r="AM13">
            <v>1048</v>
          </cell>
          <cell r="AN13">
            <v>781</v>
          </cell>
          <cell r="AO13">
            <v>0</v>
          </cell>
          <cell r="AP13">
            <v>1042</v>
          </cell>
          <cell r="AQ13">
            <v>384</v>
          </cell>
          <cell r="AR13">
            <v>129</v>
          </cell>
          <cell r="AS13">
            <v>772</v>
          </cell>
          <cell r="AT13">
            <v>0</v>
          </cell>
          <cell r="AU13">
            <v>372</v>
          </cell>
          <cell r="AV13">
            <v>770</v>
          </cell>
          <cell r="AW13">
            <v>254</v>
          </cell>
          <cell r="AX13">
            <v>0</v>
          </cell>
          <cell r="AY13">
            <v>502</v>
          </cell>
          <cell r="AZ13">
            <v>1047</v>
          </cell>
          <cell r="BA13">
            <v>15</v>
          </cell>
          <cell r="BB13">
            <v>133</v>
          </cell>
          <cell r="BC13">
            <v>629</v>
          </cell>
          <cell r="BD13">
            <v>1966</v>
          </cell>
          <cell r="BE13">
            <v>5281</v>
          </cell>
          <cell r="BF13">
            <v>1066</v>
          </cell>
          <cell r="BG13">
            <v>862</v>
          </cell>
          <cell r="BH13">
            <v>28</v>
          </cell>
          <cell r="BI13">
            <v>6430</v>
          </cell>
          <cell r="BJ13">
            <v>169</v>
          </cell>
          <cell r="BK13">
            <v>0</v>
          </cell>
          <cell r="BL13">
            <v>768</v>
          </cell>
          <cell r="BM13">
            <v>668</v>
          </cell>
          <cell r="BN13">
            <v>616</v>
          </cell>
          <cell r="BO13">
            <v>578</v>
          </cell>
          <cell r="BP13">
            <v>0</v>
          </cell>
          <cell r="BQ13">
            <v>0</v>
          </cell>
          <cell r="BR13">
            <v>579</v>
          </cell>
          <cell r="BS13">
            <v>17</v>
          </cell>
          <cell r="BT13">
            <v>1144</v>
          </cell>
          <cell r="BU13">
            <v>931</v>
          </cell>
          <cell r="BV13">
            <v>75</v>
          </cell>
          <cell r="BW13">
            <v>0</v>
          </cell>
          <cell r="BX13">
            <v>925</v>
          </cell>
          <cell r="BY13">
            <v>0</v>
          </cell>
          <cell r="BZ13">
            <v>794</v>
          </cell>
          <cell r="CA13">
            <v>343</v>
          </cell>
          <cell r="CB13">
            <v>624</v>
          </cell>
          <cell r="CC13">
            <v>643</v>
          </cell>
          <cell r="CD13">
            <v>760</v>
          </cell>
          <cell r="CE13">
            <v>2239</v>
          </cell>
          <cell r="CF13">
            <v>338</v>
          </cell>
          <cell r="CG13">
            <v>426</v>
          </cell>
          <cell r="CH13">
            <v>590</v>
          </cell>
          <cell r="CI13">
            <v>756</v>
          </cell>
          <cell r="CJ13">
            <v>903</v>
          </cell>
          <cell r="CK13">
            <v>1162</v>
          </cell>
          <cell r="CL13">
            <v>389</v>
          </cell>
          <cell r="CM13">
            <v>741</v>
          </cell>
          <cell r="CN13">
            <v>161</v>
          </cell>
          <cell r="CO13">
            <v>28</v>
          </cell>
          <cell r="CP13">
            <v>871</v>
          </cell>
          <cell r="CQ13">
            <v>961</v>
          </cell>
          <cell r="CR13">
            <v>346</v>
          </cell>
          <cell r="CS13">
            <v>733</v>
          </cell>
          <cell r="CT13">
            <v>619</v>
          </cell>
          <cell r="CU13">
            <v>590</v>
          </cell>
          <cell r="CV13">
            <v>42</v>
          </cell>
          <cell r="CW13">
            <v>483</v>
          </cell>
          <cell r="CX13">
            <v>819</v>
          </cell>
          <cell r="CY13">
            <v>663</v>
          </cell>
          <cell r="CZ13">
            <v>1229</v>
          </cell>
          <cell r="DA13">
            <v>188</v>
          </cell>
          <cell r="DB13">
            <v>834</v>
          </cell>
          <cell r="DC13">
            <v>1020</v>
          </cell>
          <cell r="DD13">
            <v>640</v>
          </cell>
          <cell r="DE13">
            <v>0</v>
          </cell>
          <cell r="DF13">
            <v>524</v>
          </cell>
          <cell r="DG13">
            <v>104</v>
          </cell>
          <cell r="DH13">
            <v>627</v>
          </cell>
          <cell r="DI13">
            <v>1073</v>
          </cell>
          <cell r="DJ13">
            <v>330</v>
          </cell>
          <cell r="DK13">
            <v>802</v>
          </cell>
          <cell r="DL13">
            <v>129</v>
          </cell>
          <cell r="DM13">
            <v>921</v>
          </cell>
          <cell r="DN13">
            <v>343</v>
          </cell>
          <cell r="DO13">
            <v>1143</v>
          </cell>
          <cell r="DP13">
            <v>239</v>
          </cell>
          <cell r="DQ13">
            <v>12434</v>
          </cell>
          <cell r="DR13">
            <v>394</v>
          </cell>
          <cell r="DS13">
            <v>129</v>
          </cell>
          <cell r="DT13">
            <v>5714</v>
          </cell>
          <cell r="DU13">
            <v>1086</v>
          </cell>
          <cell r="DV13">
            <v>586</v>
          </cell>
          <cell r="DW13">
            <v>466</v>
          </cell>
          <cell r="DX13">
            <v>1113</v>
          </cell>
          <cell r="DY13">
            <v>586</v>
          </cell>
          <cell r="DZ13">
            <v>1788</v>
          </cell>
          <cell r="EA13">
            <v>300</v>
          </cell>
          <cell r="EB13">
            <v>439</v>
          </cell>
          <cell r="EC13">
            <v>2098</v>
          </cell>
          <cell r="ED13">
            <v>1231</v>
          </cell>
          <cell r="EE13">
            <v>1663</v>
          </cell>
          <cell r="EF13">
            <v>4718</v>
          </cell>
          <cell r="EG13">
            <v>198</v>
          </cell>
          <cell r="EH13">
            <v>556</v>
          </cell>
          <cell r="EI13">
            <v>3064</v>
          </cell>
          <cell r="EJ13">
            <v>212</v>
          </cell>
          <cell r="EK13">
            <v>1036</v>
          </cell>
          <cell r="EL13">
            <v>2623</v>
          </cell>
          <cell r="EM13">
            <v>976</v>
          </cell>
          <cell r="EN13">
            <v>1011</v>
          </cell>
          <cell r="EO13">
            <v>1083</v>
          </cell>
          <cell r="EP13">
            <v>0</v>
          </cell>
          <cell r="EQ13">
            <v>5581</v>
          </cell>
          <cell r="ER13">
            <v>561</v>
          </cell>
          <cell r="ES13">
            <v>489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76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91</v>
          </cell>
          <cell r="FW13">
            <v>111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1850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4865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1620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11766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3016</v>
          </cell>
          <cell r="FC15">
            <v>0</v>
          </cell>
          <cell r="FD15">
            <v>0</v>
          </cell>
          <cell r="FE15">
            <v>0</v>
          </cell>
          <cell r="FF15">
            <v>9485</v>
          </cell>
          <cell r="FG15">
            <v>11280</v>
          </cell>
          <cell r="FH15">
            <v>11420</v>
          </cell>
          <cell r="FI15">
            <v>0</v>
          </cell>
          <cell r="FJ15">
            <v>11380</v>
          </cell>
          <cell r="FK15">
            <v>3940</v>
          </cell>
          <cell r="FL15">
            <v>0</v>
          </cell>
          <cell r="FM15">
            <v>5560</v>
          </cell>
          <cell r="FN15">
            <v>0</v>
          </cell>
          <cell r="FO15">
            <v>439</v>
          </cell>
          <cell r="FP15">
            <v>0</v>
          </cell>
          <cell r="FQ15">
            <v>1296</v>
          </cell>
          <cell r="FR15">
            <v>4448</v>
          </cell>
          <cell r="FS15">
            <v>820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83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914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12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533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70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487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1150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1039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1717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875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1902</v>
          </cell>
          <cell r="AJ21">
            <v>0</v>
          </cell>
          <cell r="AK21">
            <v>0</v>
          </cell>
          <cell r="AL21">
            <v>0</v>
          </cell>
          <cell r="AM21">
            <v>533</v>
          </cell>
          <cell r="AN21">
            <v>0</v>
          </cell>
          <cell r="AO21">
            <v>2325</v>
          </cell>
          <cell r="AP21">
            <v>2090</v>
          </cell>
          <cell r="AQ21">
            <v>604</v>
          </cell>
          <cell r="AR21">
            <v>568</v>
          </cell>
          <cell r="AS21">
            <v>0</v>
          </cell>
          <cell r="AT21">
            <v>0</v>
          </cell>
          <cell r="AU21">
            <v>0</v>
          </cell>
          <cell r="AV21">
            <v>1813</v>
          </cell>
          <cell r="AW21">
            <v>0</v>
          </cell>
          <cell r="AX21">
            <v>0</v>
          </cell>
          <cell r="AY21">
            <v>0</v>
          </cell>
          <cell r="AZ21">
            <v>2514</v>
          </cell>
          <cell r="BA21">
            <v>0</v>
          </cell>
          <cell r="BB21">
            <v>0</v>
          </cell>
          <cell r="BC21">
            <v>1752</v>
          </cell>
          <cell r="BD21">
            <v>0</v>
          </cell>
          <cell r="BE21">
            <v>0</v>
          </cell>
          <cell r="BF21">
            <v>216</v>
          </cell>
          <cell r="BG21">
            <v>0</v>
          </cell>
          <cell r="BH21">
            <v>0</v>
          </cell>
          <cell r="BI21">
            <v>1370</v>
          </cell>
          <cell r="BJ21">
            <v>0</v>
          </cell>
          <cell r="BK21">
            <v>0</v>
          </cell>
          <cell r="BL21">
            <v>0</v>
          </cell>
          <cell r="BM21">
            <v>1517</v>
          </cell>
          <cell r="BN21">
            <v>0</v>
          </cell>
          <cell r="BO21">
            <v>0</v>
          </cell>
          <cell r="BP21">
            <v>0</v>
          </cell>
          <cell r="BQ21">
            <v>1171</v>
          </cell>
          <cell r="BR21">
            <v>1101</v>
          </cell>
          <cell r="BS21">
            <v>0</v>
          </cell>
          <cell r="BT21">
            <v>0</v>
          </cell>
          <cell r="BU21">
            <v>1521</v>
          </cell>
          <cell r="BV21">
            <v>0</v>
          </cell>
          <cell r="BW21">
            <v>0</v>
          </cell>
          <cell r="BX21">
            <v>1421</v>
          </cell>
          <cell r="BY21">
            <v>0</v>
          </cell>
          <cell r="BZ21">
            <v>0</v>
          </cell>
          <cell r="CA21">
            <v>1164</v>
          </cell>
          <cell r="CB21">
            <v>1680</v>
          </cell>
          <cell r="CC21">
            <v>0</v>
          </cell>
          <cell r="CD21">
            <v>0</v>
          </cell>
          <cell r="CE21">
            <v>1772</v>
          </cell>
          <cell r="CF21">
            <v>0</v>
          </cell>
          <cell r="CG21">
            <v>1099</v>
          </cell>
          <cell r="CH21">
            <v>0</v>
          </cell>
          <cell r="CI21">
            <v>0</v>
          </cell>
          <cell r="CJ21">
            <v>0</v>
          </cell>
          <cell r="CK21">
            <v>1085</v>
          </cell>
          <cell r="CL21">
            <v>0</v>
          </cell>
          <cell r="CM21">
            <v>0</v>
          </cell>
          <cell r="CN21">
            <v>1947</v>
          </cell>
          <cell r="CO21">
            <v>2638</v>
          </cell>
          <cell r="CP21">
            <v>2666</v>
          </cell>
          <cell r="CQ21">
            <v>0</v>
          </cell>
          <cell r="CR21">
            <v>1659</v>
          </cell>
          <cell r="CS21">
            <v>0</v>
          </cell>
          <cell r="CT21">
            <v>0</v>
          </cell>
          <cell r="CU21">
            <v>3423</v>
          </cell>
          <cell r="CV21">
            <v>0</v>
          </cell>
          <cell r="CW21">
            <v>0</v>
          </cell>
          <cell r="CX21">
            <v>1228</v>
          </cell>
          <cell r="CY21">
            <v>2351</v>
          </cell>
          <cell r="CZ21">
            <v>3419</v>
          </cell>
          <cell r="DA21">
            <v>2313</v>
          </cell>
          <cell r="DB21">
            <v>0</v>
          </cell>
          <cell r="DC21">
            <v>2073</v>
          </cell>
          <cell r="DD21">
            <v>5280</v>
          </cell>
          <cell r="DE21">
            <v>0</v>
          </cell>
          <cell r="DF21">
            <v>0</v>
          </cell>
          <cell r="DG21">
            <v>0</v>
          </cell>
          <cell r="DH21">
            <v>1124</v>
          </cell>
          <cell r="DI21">
            <v>0</v>
          </cell>
          <cell r="DJ21">
            <v>2729</v>
          </cell>
          <cell r="DK21">
            <v>3479</v>
          </cell>
          <cell r="DL21">
            <v>0</v>
          </cell>
          <cell r="DM21">
            <v>1689</v>
          </cell>
          <cell r="DN21">
            <v>1802</v>
          </cell>
          <cell r="DO21">
            <v>0</v>
          </cell>
          <cell r="DP21">
            <v>0</v>
          </cell>
          <cell r="DQ21">
            <v>5521</v>
          </cell>
          <cell r="DR21">
            <v>0</v>
          </cell>
          <cell r="DS21">
            <v>0</v>
          </cell>
          <cell r="DT21">
            <v>0</v>
          </cell>
          <cell r="DU21">
            <v>3313</v>
          </cell>
          <cell r="DV21">
            <v>2435</v>
          </cell>
          <cell r="DW21">
            <v>5797</v>
          </cell>
          <cell r="DX21">
            <v>3359</v>
          </cell>
          <cell r="DY21">
            <v>0</v>
          </cell>
          <cell r="DZ21">
            <v>5039</v>
          </cell>
          <cell r="EA21">
            <v>0</v>
          </cell>
          <cell r="EB21">
            <v>10290</v>
          </cell>
          <cell r="EC21">
            <v>2457</v>
          </cell>
          <cell r="ED21">
            <v>0</v>
          </cell>
          <cell r="EE21">
            <v>7292</v>
          </cell>
          <cell r="EF21">
            <v>2167</v>
          </cell>
          <cell r="EG21">
            <v>5788</v>
          </cell>
          <cell r="EH21">
            <v>2140</v>
          </cell>
          <cell r="EI21">
            <v>8351</v>
          </cell>
          <cell r="EJ21">
            <v>2175</v>
          </cell>
          <cell r="EK21">
            <v>0</v>
          </cell>
          <cell r="EL21">
            <v>5323</v>
          </cell>
          <cell r="EM21">
            <v>12519</v>
          </cell>
          <cell r="EN21">
            <v>6623</v>
          </cell>
          <cell r="EO21">
            <v>6745</v>
          </cell>
          <cell r="EP21">
            <v>0</v>
          </cell>
          <cell r="EQ21">
            <v>0</v>
          </cell>
          <cell r="ER21">
            <v>3646</v>
          </cell>
          <cell r="ES21">
            <v>7136</v>
          </cell>
          <cell r="ET21">
            <v>2120</v>
          </cell>
          <cell r="EU21">
            <v>0</v>
          </cell>
          <cell r="EV21">
            <v>6785</v>
          </cell>
          <cell r="EW21">
            <v>0</v>
          </cell>
          <cell r="EX21">
            <v>2388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3946</v>
          </cell>
          <cell r="FE21">
            <v>3936</v>
          </cell>
          <cell r="FF21">
            <v>0</v>
          </cell>
          <cell r="FG21">
            <v>16403</v>
          </cell>
          <cell r="FH21">
            <v>3395</v>
          </cell>
          <cell r="FI21">
            <v>0</v>
          </cell>
          <cell r="FJ21">
            <v>3311</v>
          </cell>
          <cell r="FK21">
            <v>0</v>
          </cell>
          <cell r="FL21">
            <v>3433</v>
          </cell>
          <cell r="FM21">
            <v>0</v>
          </cell>
          <cell r="FN21">
            <v>0</v>
          </cell>
          <cell r="FO21">
            <v>0</v>
          </cell>
          <cell r="FP21">
            <v>6812</v>
          </cell>
          <cell r="FQ21">
            <v>3416</v>
          </cell>
          <cell r="FR21">
            <v>3892</v>
          </cell>
          <cell r="FS21">
            <v>3350</v>
          </cell>
          <cell r="FT21">
            <v>3443</v>
          </cell>
          <cell r="FU21">
            <v>0</v>
          </cell>
          <cell r="FV21">
            <v>0</v>
          </cell>
          <cell r="FW21">
            <v>7097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7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7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2098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2122</v>
          </cell>
          <cell r="AK23">
            <v>0</v>
          </cell>
          <cell r="AL23">
            <v>0</v>
          </cell>
          <cell r="AM23">
            <v>2294</v>
          </cell>
          <cell r="AN23">
            <v>0</v>
          </cell>
          <cell r="AO23">
            <v>2321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2417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400</v>
          </cell>
          <cell r="BE23">
            <v>0</v>
          </cell>
          <cell r="BF23">
            <v>0</v>
          </cell>
          <cell r="BG23">
            <v>0</v>
          </cell>
          <cell r="BH23">
            <v>1323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1119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1274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771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2194</v>
          </cell>
          <cell r="E24">
            <v>1461</v>
          </cell>
          <cell r="F24">
            <v>558</v>
          </cell>
          <cell r="G24">
            <v>916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277</v>
          </cell>
          <cell r="P24">
            <v>460</v>
          </cell>
          <cell r="Q24">
            <v>1204</v>
          </cell>
          <cell r="R24">
            <v>907</v>
          </cell>
          <cell r="S24">
            <v>0</v>
          </cell>
          <cell r="T24">
            <v>1165</v>
          </cell>
          <cell r="U24">
            <v>315</v>
          </cell>
          <cell r="V24">
            <v>0</v>
          </cell>
          <cell r="W24">
            <v>657</v>
          </cell>
          <cell r="X24">
            <v>1554</v>
          </cell>
          <cell r="Y24">
            <v>0</v>
          </cell>
          <cell r="Z24">
            <v>0</v>
          </cell>
          <cell r="AA24">
            <v>2584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756</v>
          </cell>
          <cell r="DA24">
            <v>0</v>
          </cell>
          <cell r="DB24">
            <v>2844</v>
          </cell>
          <cell r="DC24">
            <v>1260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4487</v>
          </cell>
          <cell r="DI24">
            <v>1646</v>
          </cell>
          <cell r="DJ24">
            <v>736</v>
          </cell>
          <cell r="DK24">
            <v>2708</v>
          </cell>
          <cell r="DL24">
            <v>0</v>
          </cell>
          <cell r="DM24">
            <v>920</v>
          </cell>
          <cell r="DN24">
            <v>446</v>
          </cell>
          <cell r="DO24">
            <v>850</v>
          </cell>
          <cell r="DP24">
            <v>8841</v>
          </cell>
          <cell r="DQ24">
            <v>0</v>
          </cell>
          <cell r="DR24">
            <v>0</v>
          </cell>
          <cell r="DS24">
            <v>0</v>
          </cell>
          <cell r="DT24">
            <v>530</v>
          </cell>
          <cell r="DU24">
            <v>132</v>
          </cell>
          <cell r="DV24">
            <v>460</v>
          </cell>
          <cell r="DW24">
            <v>699</v>
          </cell>
          <cell r="DX24">
            <v>0</v>
          </cell>
          <cell r="DY24">
            <v>247</v>
          </cell>
          <cell r="DZ24">
            <v>460</v>
          </cell>
          <cell r="EA24">
            <v>0</v>
          </cell>
          <cell r="EB24">
            <v>276</v>
          </cell>
          <cell r="EC24">
            <v>0</v>
          </cell>
          <cell r="ED24">
            <v>8965</v>
          </cell>
          <cell r="EE24">
            <v>212</v>
          </cell>
          <cell r="EF24">
            <v>707</v>
          </cell>
          <cell r="EG24">
            <v>912</v>
          </cell>
          <cell r="EH24">
            <v>1460</v>
          </cell>
          <cell r="EI24">
            <v>983</v>
          </cell>
          <cell r="EJ24">
            <v>0</v>
          </cell>
          <cell r="EK24">
            <v>1324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6226</v>
          </cell>
          <cell r="EQ24">
            <v>3402</v>
          </cell>
          <cell r="ER24">
            <v>0</v>
          </cell>
          <cell r="ES24">
            <v>0</v>
          </cell>
          <cell r="ET24">
            <v>1966</v>
          </cell>
          <cell r="EU24">
            <v>1966</v>
          </cell>
          <cell r="EV24">
            <v>0</v>
          </cell>
          <cell r="EW24">
            <v>0</v>
          </cell>
          <cell r="EX24">
            <v>0</v>
          </cell>
          <cell r="EY24">
            <v>536</v>
          </cell>
          <cell r="EZ24">
            <v>0</v>
          </cell>
          <cell r="FA24">
            <v>0</v>
          </cell>
          <cell r="FB24">
            <v>9299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1743</v>
          </cell>
          <cell r="FH24">
            <v>0</v>
          </cell>
          <cell r="FI24">
            <v>0</v>
          </cell>
          <cell r="FJ24">
            <v>0</v>
          </cell>
          <cell r="FK24">
            <v>349</v>
          </cell>
          <cell r="FL24">
            <v>0</v>
          </cell>
          <cell r="FM24">
            <v>0</v>
          </cell>
          <cell r="FN24">
            <v>5618</v>
          </cell>
          <cell r="FO24">
            <v>0</v>
          </cell>
          <cell r="FP24">
            <v>1357</v>
          </cell>
          <cell r="FQ24">
            <v>1695</v>
          </cell>
          <cell r="FR24">
            <v>4047</v>
          </cell>
          <cell r="FS24">
            <v>0</v>
          </cell>
          <cell r="FT24">
            <v>1086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2501</v>
          </cell>
          <cell r="C25">
            <v>4379</v>
          </cell>
          <cell r="D25">
            <v>2561</v>
          </cell>
          <cell r="E25">
            <v>4074</v>
          </cell>
          <cell r="F25">
            <v>2114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940</v>
          </cell>
          <cell r="M25">
            <v>5668</v>
          </cell>
          <cell r="N25">
            <v>2127</v>
          </cell>
          <cell r="O25">
            <v>423</v>
          </cell>
          <cell r="P25">
            <v>4250</v>
          </cell>
          <cell r="Q25">
            <v>0</v>
          </cell>
          <cell r="R25">
            <v>0</v>
          </cell>
          <cell r="S25">
            <v>738</v>
          </cell>
          <cell r="T25">
            <v>2603</v>
          </cell>
          <cell r="U25">
            <v>6985</v>
          </cell>
          <cell r="V25">
            <v>2233</v>
          </cell>
          <cell r="W25">
            <v>1317</v>
          </cell>
          <cell r="X25">
            <v>686</v>
          </cell>
          <cell r="Y25">
            <v>1853</v>
          </cell>
          <cell r="Z25">
            <v>0</v>
          </cell>
          <cell r="AA25">
            <v>1236</v>
          </cell>
          <cell r="AB25">
            <v>5577</v>
          </cell>
          <cell r="AC25">
            <v>0</v>
          </cell>
          <cell r="AD25">
            <v>117</v>
          </cell>
          <cell r="AE25">
            <v>343</v>
          </cell>
          <cell r="AF25">
            <v>27</v>
          </cell>
          <cell r="AG25">
            <v>2405</v>
          </cell>
          <cell r="AH25">
            <v>1947</v>
          </cell>
          <cell r="AI25">
            <v>7254</v>
          </cell>
          <cell r="AJ25">
            <v>0</v>
          </cell>
          <cell r="AK25">
            <v>386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522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166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1350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228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180</v>
          </cell>
          <cell r="DP25">
            <v>0</v>
          </cell>
          <cell r="DQ25">
            <v>7040</v>
          </cell>
          <cell r="DR25">
            <v>0</v>
          </cell>
          <cell r="DS25">
            <v>286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691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353</v>
          </cell>
          <cell r="EY25">
            <v>0</v>
          </cell>
          <cell r="EZ25">
            <v>0</v>
          </cell>
          <cell r="FA25">
            <v>433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360</v>
          </cell>
          <cell r="FH25">
            <v>0</v>
          </cell>
          <cell r="FI25">
            <v>61</v>
          </cell>
          <cell r="FJ25">
            <v>0</v>
          </cell>
          <cell r="FK25">
            <v>5244</v>
          </cell>
          <cell r="FL25">
            <v>0</v>
          </cell>
          <cell r="FM25">
            <v>6128</v>
          </cell>
          <cell r="FN25">
            <v>0</v>
          </cell>
          <cell r="FO25">
            <v>0</v>
          </cell>
          <cell r="FP25">
            <v>0</v>
          </cell>
          <cell r="FQ25">
            <v>277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49</v>
          </cell>
          <cell r="EA26">
            <v>72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1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8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455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350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225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126</v>
          </cell>
          <cell r="C2">
            <v>0</v>
          </cell>
          <cell r="D2">
            <v>68</v>
          </cell>
          <cell r="E2">
            <v>0</v>
          </cell>
          <cell r="F2">
            <v>170</v>
          </cell>
          <cell r="G2">
            <v>345</v>
          </cell>
          <cell r="H2">
            <v>0</v>
          </cell>
          <cell r="I2">
            <v>258</v>
          </cell>
          <cell r="J2">
            <v>34</v>
          </cell>
          <cell r="K2">
            <v>0</v>
          </cell>
          <cell r="L2">
            <v>523</v>
          </cell>
          <cell r="M2">
            <v>0</v>
          </cell>
          <cell r="N2">
            <v>0</v>
          </cell>
          <cell r="O2">
            <v>32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133</v>
          </cell>
          <cell r="V2">
            <v>0</v>
          </cell>
          <cell r="W2">
            <v>3907</v>
          </cell>
          <cell r="X2">
            <v>482</v>
          </cell>
          <cell r="Y2">
            <v>0</v>
          </cell>
          <cell r="Z2">
            <v>0</v>
          </cell>
          <cell r="AA2">
            <v>26193</v>
          </cell>
          <cell r="AB2">
            <v>0</v>
          </cell>
          <cell r="AC2">
            <v>772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1335</v>
          </cell>
          <cell r="AK2">
            <v>0</v>
          </cell>
          <cell r="AL2">
            <v>0</v>
          </cell>
          <cell r="AM2">
            <v>0</v>
          </cell>
          <cell r="AN2">
            <v>963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175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606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416</v>
          </cell>
          <cell r="CQ2">
            <v>0</v>
          </cell>
          <cell r="CR2">
            <v>339</v>
          </cell>
          <cell r="CS2">
            <v>193</v>
          </cell>
          <cell r="CT2">
            <v>0</v>
          </cell>
          <cell r="CU2">
            <v>0</v>
          </cell>
          <cell r="CV2">
            <v>0</v>
          </cell>
          <cell r="CW2">
            <v>0</v>
          </cell>
          <cell r="CX2">
            <v>912</v>
          </cell>
          <cell r="CY2">
            <v>537</v>
          </cell>
          <cell r="CZ2">
            <v>0</v>
          </cell>
          <cell r="DA2">
            <v>440</v>
          </cell>
          <cell r="DB2">
            <v>0</v>
          </cell>
          <cell r="DC2">
            <v>1100</v>
          </cell>
          <cell r="DD2">
            <v>465</v>
          </cell>
          <cell r="DE2">
            <v>0</v>
          </cell>
          <cell r="DF2">
            <v>0</v>
          </cell>
          <cell r="DG2">
            <v>0</v>
          </cell>
          <cell r="DH2">
            <v>474</v>
          </cell>
          <cell r="DI2">
            <v>0</v>
          </cell>
          <cell r="DJ2">
            <v>0</v>
          </cell>
          <cell r="DK2">
            <v>1226</v>
          </cell>
          <cell r="DL2">
            <v>474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1599</v>
          </cell>
          <cell r="DR2">
            <v>474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474</v>
          </cell>
          <cell r="DY2">
            <v>0</v>
          </cell>
          <cell r="DZ2">
            <v>1575</v>
          </cell>
          <cell r="EA2">
            <v>0</v>
          </cell>
          <cell r="EB2">
            <v>807</v>
          </cell>
          <cell r="EC2">
            <v>478</v>
          </cell>
          <cell r="ED2">
            <v>0</v>
          </cell>
          <cell r="EE2">
            <v>0</v>
          </cell>
          <cell r="EF2">
            <v>0</v>
          </cell>
          <cell r="EG2">
            <v>0</v>
          </cell>
          <cell r="EH2">
            <v>776</v>
          </cell>
          <cell r="EI2">
            <v>1715</v>
          </cell>
          <cell r="EJ2">
            <v>486</v>
          </cell>
          <cell r="EK2">
            <v>0</v>
          </cell>
          <cell r="EL2">
            <v>0</v>
          </cell>
          <cell r="EM2">
            <v>0</v>
          </cell>
          <cell r="EN2">
            <v>0</v>
          </cell>
          <cell r="EO2">
            <v>572</v>
          </cell>
          <cell r="EP2">
            <v>0</v>
          </cell>
          <cell r="EQ2">
            <v>0</v>
          </cell>
          <cell r="ER2">
            <v>0</v>
          </cell>
          <cell r="ES2">
            <v>137</v>
          </cell>
          <cell r="ET2">
            <v>0</v>
          </cell>
          <cell r="EU2">
            <v>250</v>
          </cell>
          <cell r="EV2">
            <v>0</v>
          </cell>
          <cell r="EW2">
            <v>0</v>
          </cell>
          <cell r="EX2">
            <v>0</v>
          </cell>
          <cell r="EY2">
            <v>294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180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361</v>
          </cell>
          <cell r="FK2">
            <v>0</v>
          </cell>
          <cell r="FL2">
            <v>902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1080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10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4441</v>
          </cell>
          <cell r="D10">
            <v>69040</v>
          </cell>
          <cell r="E10">
            <v>0</v>
          </cell>
          <cell r="F10">
            <v>0</v>
          </cell>
          <cell r="G10">
            <v>3447</v>
          </cell>
          <cell r="H10">
            <v>0</v>
          </cell>
          <cell r="I10">
            <v>0</v>
          </cell>
          <cell r="J10">
            <v>2415</v>
          </cell>
          <cell r="K10">
            <v>0</v>
          </cell>
          <cell r="L10">
            <v>2016</v>
          </cell>
          <cell r="M10">
            <v>128771</v>
          </cell>
          <cell r="N10">
            <v>0</v>
          </cell>
          <cell r="O10">
            <v>2016</v>
          </cell>
          <cell r="P10">
            <v>718</v>
          </cell>
          <cell r="Q10">
            <v>680</v>
          </cell>
          <cell r="R10">
            <v>0</v>
          </cell>
          <cell r="S10">
            <v>53454</v>
          </cell>
          <cell r="T10">
            <v>900</v>
          </cell>
          <cell r="U10">
            <v>0</v>
          </cell>
          <cell r="V10">
            <v>0</v>
          </cell>
          <cell r="W10">
            <v>12180</v>
          </cell>
          <cell r="X10">
            <v>0</v>
          </cell>
          <cell r="Y10">
            <v>21970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20125</v>
          </cell>
          <cell r="AE10">
            <v>0</v>
          </cell>
          <cell r="AF10">
            <v>0</v>
          </cell>
          <cell r="AG10">
            <v>8150</v>
          </cell>
          <cell r="AH10">
            <v>0</v>
          </cell>
          <cell r="AI10">
            <v>0</v>
          </cell>
          <cell r="AJ10">
            <v>92499</v>
          </cell>
          <cell r="AK10">
            <v>98026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71458</v>
          </cell>
          <cell r="BJ10">
            <v>0</v>
          </cell>
          <cell r="BK10">
            <v>61947</v>
          </cell>
          <cell r="BL10">
            <v>55344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15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436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322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13946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3031</v>
          </cell>
          <cell r="H11">
            <v>2023</v>
          </cell>
          <cell r="I11">
            <v>9306</v>
          </cell>
          <cell r="J11">
            <v>0</v>
          </cell>
          <cell r="K11">
            <v>3768</v>
          </cell>
          <cell r="L11">
            <v>6315</v>
          </cell>
          <cell r="M11">
            <v>225</v>
          </cell>
          <cell r="N11">
            <v>0</v>
          </cell>
          <cell r="O11">
            <v>5614</v>
          </cell>
          <cell r="P11">
            <v>630</v>
          </cell>
          <cell r="Q11">
            <v>2080</v>
          </cell>
          <cell r="R11">
            <v>945</v>
          </cell>
          <cell r="S11">
            <v>7934</v>
          </cell>
          <cell r="T11">
            <v>810</v>
          </cell>
          <cell r="U11">
            <v>0</v>
          </cell>
          <cell r="V11">
            <v>2440</v>
          </cell>
          <cell r="W11">
            <v>0</v>
          </cell>
          <cell r="X11">
            <v>0</v>
          </cell>
          <cell r="Y11">
            <v>11278</v>
          </cell>
          <cell r="Z11">
            <v>1147</v>
          </cell>
          <cell r="AA11">
            <v>785</v>
          </cell>
          <cell r="AB11">
            <v>0</v>
          </cell>
          <cell r="AC11">
            <v>0</v>
          </cell>
          <cell r="AD11">
            <v>4547</v>
          </cell>
          <cell r="AE11">
            <v>0</v>
          </cell>
          <cell r="AF11">
            <v>11734</v>
          </cell>
          <cell r="AG11">
            <v>0</v>
          </cell>
          <cell r="AH11">
            <v>0</v>
          </cell>
          <cell r="AI11">
            <v>8100</v>
          </cell>
          <cell r="AJ11">
            <v>8617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7959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4752</v>
          </cell>
          <cell r="AU11">
            <v>0</v>
          </cell>
          <cell r="AV11">
            <v>0</v>
          </cell>
          <cell r="AW11">
            <v>0</v>
          </cell>
          <cell r="AX11">
            <v>4751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4656</v>
          </cell>
          <cell r="BD11">
            <v>0</v>
          </cell>
          <cell r="BE11">
            <v>0</v>
          </cell>
          <cell r="BF11">
            <v>0</v>
          </cell>
          <cell r="BG11">
            <v>1758</v>
          </cell>
          <cell r="BH11">
            <v>0</v>
          </cell>
          <cell r="BI11">
            <v>2077</v>
          </cell>
          <cell r="BJ11">
            <v>10697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5100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16700</v>
          </cell>
          <cell r="BX11">
            <v>0</v>
          </cell>
          <cell r="BY11">
            <v>10900</v>
          </cell>
          <cell r="BZ11">
            <v>0</v>
          </cell>
          <cell r="CA11">
            <v>10600</v>
          </cell>
          <cell r="CB11">
            <v>0</v>
          </cell>
          <cell r="CC11">
            <v>0</v>
          </cell>
          <cell r="CD11">
            <v>10900</v>
          </cell>
          <cell r="CE11">
            <v>5300</v>
          </cell>
          <cell r="CF11">
            <v>8212</v>
          </cell>
          <cell r="CG11">
            <v>0</v>
          </cell>
          <cell r="CH11">
            <v>5200</v>
          </cell>
          <cell r="CI11">
            <v>10000</v>
          </cell>
          <cell r="CJ11">
            <v>5300</v>
          </cell>
          <cell r="CK11">
            <v>0</v>
          </cell>
          <cell r="CL11">
            <v>5900</v>
          </cell>
          <cell r="CM11">
            <v>0</v>
          </cell>
          <cell r="CN11">
            <v>0</v>
          </cell>
          <cell r="CO11">
            <v>0</v>
          </cell>
          <cell r="CP11">
            <v>9400</v>
          </cell>
          <cell r="CQ11">
            <v>5800</v>
          </cell>
          <cell r="CR11">
            <v>8200</v>
          </cell>
          <cell r="CS11">
            <v>13358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3201</v>
          </cell>
          <cell r="DI11">
            <v>0</v>
          </cell>
          <cell r="DJ11">
            <v>0</v>
          </cell>
          <cell r="DK11">
            <v>3635</v>
          </cell>
          <cell r="DL11">
            <v>8467</v>
          </cell>
          <cell r="DM11">
            <v>17640</v>
          </cell>
          <cell r="DN11">
            <v>17640</v>
          </cell>
          <cell r="DO11">
            <v>17640</v>
          </cell>
          <cell r="DP11">
            <v>0</v>
          </cell>
          <cell r="DQ11">
            <v>0</v>
          </cell>
          <cell r="DR11">
            <v>3830</v>
          </cell>
          <cell r="DS11">
            <v>0</v>
          </cell>
          <cell r="DT11">
            <v>0</v>
          </cell>
          <cell r="DU11">
            <v>17640</v>
          </cell>
          <cell r="DV11">
            <v>0</v>
          </cell>
          <cell r="DW11">
            <v>0</v>
          </cell>
          <cell r="DX11">
            <v>19876</v>
          </cell>
          <cell r="DY11">
            <v>20015</v>
          </cell>
          <cell r="DZ11">
            <v>0</v>
          </cell>
          <cell r="EA11">
            <v>20365</v>
          </cell>
          <cell r="EB11">
            <v>0</v>
          </cell>
          <cell r="EC11">
            <v>15940</v>
          </cell>
          <cell r="ED11">
            <v>19970</v>
          </cell>
          <cell r="EE11">
            <v>357</v>
          </cell>
          <cell r="EF11">
            <v>17290</v>
          </cell>
          <cell r="EG11">
            <v>4125</v>
          </cell>
          <cell r="EH11">
            <v>0</v>
          </cell>
          <cell r="EI11">
            <v>6446</v>
          </cell>
          <cell r="EJ11">
            <v>22040</v>
          </cell>
          <cell r="EK11">
            <v>5900</v>
          </cell>
          <cell r="EL11">
            <v>16710</v>
          </cell>
          <cell r="EM11">
            <v>423</v>
          </cell>
          <cell r="EN11">
            <v>0</v>
          </cell>
          <cell r="EO11">
            <v>16700</v>
          </cell>
          <cell r="EP11">
            <v>16900</v>
          </cell>
          <cell r="EQ11">
            <v>18200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19270</v>
          </cell>
          <cell r="EW11">
            <v>0</v>
          </cell>
          <cell r="EX11">
            <v>0</v>
          </cell>
          <cell r="EY11">
            <v>19200</v>
          </cell>
          <cell r="EZ11">
            <v>0</v>
          </cell>
          <cell r="FA11">
            <v>0</v>
          </cell>
          <cell r="FB11">
            <v>0</v>
          </cell>
          <cell r="FC11">
            <v>17950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18100</v>
          </cell>
          <cell r="FI11">
            <v>11700</v>
          </cell>
          <cell r="FJ11">
            <v>0</v>
          </cell>
          <cell r="FK11">
            <v>0</v>
          </cell>
          <cell r="FL11">
            <v>18000</v>
          </cell>
          <cell r="FM11">
            <v>0</v>
          </cell>
          <cell r="FN11">
            <v>0</v>
          </cell>
          <cell r="FO11">
            <v>18100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18150</v>
          </cell>
          <cell r="FU11">
            <v>0</v>
          </cell>
          <cell r="FV11">
            <v>0</v>
          </cell>
          <cell r="FW11">
            <v>18100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2159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18812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19012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14334</v>
          </cell>
          <cell r="DP15">
            <v>0</v>
          </cell>
          <cell r="DQ15">
            <v>14534</v>
          </cell>
          <cell r="DR15">
            <v>0</v>
          </cell>
          <cell r="DS15">
            <v>18912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18912</v>
          </cell>
          <cell r="DZ15">
            <v>0</v>
          </cell>
          <cell r="EA15">
            <v>0</v>
          </cell>
          <cell r="EB15">
            <v>0</v>
          </cell>
          <cell r="EC15">
            <v>18912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23490</v>
          </cell>
          <cell r="EJ15">
            <v>0</v>
          </cell>
          <cell r="EK15">
            <v>0</v>
          </cell>
          <cell r="EL15">
            <v>23490</v>
          </cell>
          <cell r="EM15">
            <v>0</v>
          </cell>
          <cell r="EN15">
            <v>4778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18812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14334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14234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14234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18862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18862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125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27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45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41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447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66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10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52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53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1996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51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22</v>
          </cell>
          <cell r="CX26">
            <v>0</v>
          </cell>
          <cell r="CY26">
            <v>0</v>
          </cell>
          <cell r="CZ26">
            <v>0</v>
          </cell>
          <cell r="DA26">
            <v>69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38</v>
          </cell>
          <cell r="DG26">
            <v>263</v>
          </cell>
          <cell r="DH26">
            <v>46</v>
          </cell>
          <cell r="DI26">
            <v>7</v>
          </cell>
          <cell r="DJ26">
            <v>132</v>
          </cell>
          <cell r="DK26">
            <v>92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63</v>
          </cell>
          <cell r="DR26">
            <v>0</v>
          </cell>
          <cell r="DS26">
            <v>270</v>
          </cell>
          <cell r="DT26">
            <v>74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193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173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6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19">
        <row r="1">
          <cell r="B1">
            <v>31869</v>
          </cell>
          <cell r="C1">
            <v>65848</v>
          </cell>
          <cell r="D1">
            <v>47542</v>
          </cell>
          <cell r="E1">
            <v>55415</v>
          </cell>
          <cell r="F1">
            <v>50564</v>
          </cell>
          <cell r="G1">
            <v>49537</v>
          </cell>
          <cell r="H1">
            <v>83615</v>
          </cell>
          <cell r="I1">
            <v>35648</v>
          </cell>
          <cell r="J1">
            <v>79180</v>
          </cell>
          <cell r="K1">
            <v>48798</v>
          </cell>
          <cell r="L1">
            <v>61060</v>
          </cell>
          <cell r="M1">
            <v>57059</v>
          </cell>
          <cell r="N1">
            <v>39480</v>
          </cell>
          <cell r="O1">
            <v>52797</v>
          </cell>
          <cell r="P1">
            <v>63490</v>
          </cell>
          <cell r="Q1">
            <v>73980</v>
          </cell>
          <cell r="R1">
            <v>78426</v>
          </cell>
          <cell r="S1">
            <v>37699</v>
          </cell>
          <cell r="T1">
            <v>19354</v>
          </cell>
          <cell r="U1">
            <v>43676</v>
          </cell>
          <cell r="V1">
            <v>31765</v>
          </cell>
          <cell r="W1">
            <v>60945</v>
          </cell>
          <cell r="X1">
            <v>85613</v>
          </cell>
          <cell r="Y1">
            <v>53249</v>
          </cell>
          <cell r="Z1">
            <v>49725</v>
          </cell>
          <cell r="AA1">
            <v>43516</v>
          </cell>
          <cell r="AB1">
            <v>59184</v>
          </cell>
          <cell r="AC1">
            <v>58909</v>
          </cell>
          <cell r="AD1">
            <v>71777</v>
          </cell>
          <cell r="AE1">
            <v>40366</v>
          </cell>
          <cell r="AF1">
            <v>40582</v>
          </cell>
          <cell r="AG1">
            <v>33508</v>
          </cell>
          <cell r="AH1">
            <v>55917</v>
          </cell>
          <cell r="AI1">
            <v>64841</v>
          </cell>
          <cell r="AJ1">
            <v>77139</v>
          </cell>
          <cell r="AK1">
            <v>34300</v>
          </cell>
          <cell r="AL1">
            <v>41344</v>
          </cell>
          <cell r="AM1">
            <v>50704</v>
          </cell>
          <cell r="AN1">
            <v>57616</v>
          </cell>
          <cell r="AO1">
            <v>77535</v>
          </cell>
          <cell r="AP1">
            <v>89735</v>
          </cell>
          <cell r="AQ1">
            <v>61576</v>
          </cell>
          <cell r="AR1">
            <v>62946</v>
          </cell>
          <cell r="AS1">
            <v>22053</v>
          </cell>
          <cell r="AT1">
            <v>62746</v>
          </cell>
          <cell r="AU1">
            <v>74098</v>
          </cell>
          <cell r="AV1">
            <v>58928</v>
          </cell>
          <cell r="AW1">
            <v>52735</v>
          </cell>
          <cell r="AX1">
            <v>13969</v>
          </cell>
          <cell r="AY1">
            <v>4422</v>
          </cell>
          <cell r="AZ1">
            <v>7057</v>
          </cell>
          <cell r="BA1">
            <v>13081</v>
          </cell>
          <cell r="BB1">
            <v>9275</v>
          </cell>
          <cell r="BC1">
            <v>26630</v>
          </cell>
          <cell r="BD1">
            <v>36864</v>
          </cell>
          <cell r="BE1">
            <v>8946</v>
          </cell>
          <cell r="BF1">
            <v>42713</v>
          </cell>
          <cell r="BG1">
            <v>75110</v>
          </cell>
          <cell r="BH1">
            <v>88610</v>
          </cell>
          <cell r="BI1">
            <v>47625</v>
          </cell>
          <cell r="BJ1">
            <v>60343</v>
          </cell>
          <cell r="BK1">
            <v>113881</v>
          </cell>
          <cell r="BL1">
            <v>90123</v>
          </cell>
          <cell r="BM1">
            <v>97218</v>
          </cell>
          <cell r="BN1">
            <v>84294</v>
          </cell>
          <cell r="BO1">
            <v>73598</v>
          </cell>
          <cell r="BP1">
            <v>143419</v>
          </cell>
          <cell r="BQ1">
            <v>69647</v>
          </cell>
          <cell r="BR1">
            <v>90407</v>
          </cell>
          <cell r="BS1">
            <v>78185</v>
          </cell>
          <cell r="BT1">
            <v>69290</v>
          </cell>
          <cell r="BU1">
            <v>60965</v>
          </cell>
          <cell r="BV1">
            <v>48976</v>
          </cell>
          <cell r="BW1">
            <v>78020</v>
          </cell>
          <cell r="BX1">
            <v>80873</v>
          </cell>
          <cell r="BY1">
            <v>59464</v>
          </cell>
          <cell r="BZ1">
            <v>68051</v>
          </cell>
          <cell r="CA1">
            <v>66884</v>
          </cell>
          <cell r="CB1">
            <v>61289</v>
          </cell>
          <cell r="CC1">
            <v>44273</v>
          </cell>
          <cell r="CD1">
            <v>69536</v>
          </cell>
          <cell r="CE1">
            <v>58760</v>
          </cell>
          <cell r="CF1">
            <v>61038</v>
          </cell>
          <cell r="CG1">
            <v>66468</v>
          </cell>
          <cell r="CH1">
            <v>62733</v>
          </cell>
          <cell r="CI1">
            <v>56400</v>
          </cell>
          <cell r="CJ1">
            <v>71480</v>
          </cell>
          <cell r="CK1">
            <v>55036</v>
          </cell>
          <cell r="CL1">
            <v>60397</v>
          </cell>
          <cell r="CM1">
            <v>22124</v>
          </cell>
          <cell r="CN1">
            <v>18901</v>
          </cell>
          <cell r="CO1">
            <v>38431</v>
          </cell>
          <cell r="CP1">
            <v>38076</v>
          </cell>
          <cell r="CQ1">
            <v>61381</v>
          </cell>
          <cell r="CR1">
            <v>63910</v>
          </cell>
          <cell r="CS1">
            <v>41298</v>
          </cell>
          <cell r="CT1">
            <v>53694</v>
          </cell>
          <cell r="CU1">
            <v>63455</v>
          </cell>
          <cell r="CV1">
            <v>47571</v>
          </cell>
          <cell r="CW1">
            <v>45070</v>
          </cell>
          <cell r="CX1">
            <v>42522</v>
          </cell>
          <cell r="CY1">
            <v>36028</v>
          </cell>
          <cell r="CZ1">
            <v>41565</v>
          </cell>
          <cell r="DA1">
            <v>19287</v>
          </cell>
          <cell r="DB1">
            <v>32527</v>
          </cell>
          <cell r="DC1">
            <v>77487</v>
          </cell>
          <cell r="DD1">
            <v>41772</v>
          </cell>
          <cell r="DE1">
            <v>28937</v>
          </cell>
          <cell r="DF1">
            <v>54251</v>
          </cell>
          <cell r="DG1">
            <v>54936</v>
          </cell>
          <cell r="DH1">
            <v>50605</v>
          </cell>
          <cell r="DI1">
            <v>44137</v>
          </cell>
          <cell r="DJ1">
            <v>45528</v>
          </cell>
          <cell r="DK1">
            <v>38947</v>
          </cell>
          <cell r="DL1">
            <v>50919</v>
          </cell>
          <cell r="DM1">
            <v>25612</v>
          </cell>
          <cell r="DN1">
            <v>54413</v>
          </cell>
          <cell r="DO1">
            <v>56791</v>
          </cell>
          <cell r="DP1">
            <v>75062</v>
          </cell>
          <cell r="DQ1">
            <v>49849</v>
          </cell>
          <cell r="DR1">
            <v>53636</v>
          </cell>
          <cell r="DS1">
            <v>56266</v>
          </cell>
          <cell r="DT1">
            <v>78967</v>
          </cell>
          <cell r="DU1">
            <v>92340</v>
          </cell>
          <cell r="DV1">
            <v>61389</v>
          </cell>
          <cell r="DW1">
            <v>52201</v>
          </cell>
          <cell r="DX1">
            <v>45801</v>
          </cell>
          <cell r="DY1">
            <v>34293</v>
          </cell>
          <cell r="DZ1">
            <v>56888</v>
          </cell>
          <cell r="EA1">
            <v>62085</v>
          </cell>
          <cell r="EB1">
            <v>79543</v>
          </cell>
          <cell r="EC1">
            <v>46089</v>
          </cell>
          <cell r="ED1">
            <v>24059</v>
          </cell>
          <cell r="EE1">
            <v>63388</v>
          </cell>
          <cell r="EF1">
            <v>44433</v>
          </cell>
          <cell r="EG1">
            <v>65791</v>
          </cell>
          <cell r="EH1">
            <v>72155</v>
          </cell>
          <cell r="EI1">
            <v>81885</v>
          </cell>
          <cell r="EJ1">
            <v>67613</v>
          </cell>
          <cell r="EK1">
            <v>61705</v>
          </cell>
          <cell r="EL1">
            <v>67163</v>
          </cell>
          <cell r="EM1">
            <v>60178</v>
          </cell>
          <cell r="EN1">
            <v>76665</v>
          </cell>
          <cell r="EO1">
            <v>52118</v>
          </cell>
          <cell r="EP1">
            <v>53500</v>
          </cell>
          <cell r="EQ1">
            <v>64698</v>
          </cell>
          <cell r="ER1">
            <v>81229</v>
          </cell>
          <cell r="ES1">
            <v>73660</v>
          </cell>
          <cell r="ET1">
            <v>50100</v>
          </cell>
          <cell r="EU1">
            <v>75074</v>
          </cell>
          <cell r="EV1">
            <v>70037</v>
          </cell>
          <cell r="EW1">
            <v>44593</v>
          </cell>
          <cell r="EX1">
            <v>61629</v>
          </cell>
          <cell r="EY1">
            <v>61137</v>
          </cell>
          <cell r="EZ1">
            <v>97087</v>
          </cell>
          <cell r="FA1">
            <v>135929</v>
          </cell>
          <cell r="FB1">
            <v>265176</v>
          </cell>
          <cell r="FC1">
            <v>291184</v>
          </cell>
          <cell r="FD1">
            <v>246823</v>
          </cell>
          <cell r="FE1">
            <v>88748</v>
          </cell>
          <cell r="FF1">
            <v>91496</v>
          </cell>
          <cell r="FG1">
            <v>82640</v>
          </cell>
          <cell r="FH1">
            <v>72698</v>
          </cell>
          <cell r="FI1">
            <v>43238</v>
          </cell>
          <cell r="FJ1">
            <v>81582</v>
          </cell>
          <cell r="FK1">
            <v>101690</v>
          </cell>
          <cell r="FL1">
            <v>203666</v>
          </cell>
          <cell r="FM1">
            <v>208179</v>
          </cell>
          <cell r="FN1">
            <v>212449</v>
          </cell>
          <cell r="FO1">
            <v>237398</v>
          </cell>
          <cell r="FP1">
            <v>184430</v>
          </cell>
          <cell r="FQ1">
            <v>197586</v>
          </cell>
          <cell r="FR1">
            <v>109032</v>
          </cell>
          <cell r="FS1">
            <v>86404</v>
          </cell>
          <cell r="FT1">
            <v>110848</v>
          </cell>
          <cell r="FU1">
            <v>102762</v>
          </cell>
          <cell r="FV1">
            <v>93023</v>
          </cell>
          <cell r="FW1">
            <v>76908</v>
          </cell>
          <cell r="FX1">
            <v>0</v>
          </cell>
          <cell r="FY1">
            <v>0</v>
          </cell>
        </row>
        <row r="2">
          <cell r="B2">
            <v>45</v>
          </cell>
          <cell r="C2">
            <v>690</v>
          </cell>
          <cell r="D2">
            <v>1363</v>
          </cell>
          <cell r="E2">
            <v>10138</v>
          </cell>
          <cell r="F2">
            <v>1824</v>
          </cell>
          <cell r="G2">
            <v>22270</v>
          </cell>
          <cell r="H2">
            <v>739</v>
          </cell>
          <cell r="I2">
            <v>797</v>
          </cell>
          <cell r="J2">
            <v>0</v>
          </cell>
          <cell r="K2">
            <v>231</v>
          </cell>
          <cell r="L2">
            <v>968</v>
          </cell>
          <cell r="M2">
            <v>240</v>
          </cell>
          <cell r="N2">
            <v>596</v>
          </cell>
          <cell r="O2">
            <v>9356</v>
          </cell>
          <cell r="P2">
            <v>5288</v>
          </cell>
          <cell r="Q2">
            <v>641</v>
          </cell>
          <cell r="R2">
            <v>24753</v>
          </cell>
          <cell r="S2">
            <v>5560</v>
          </cell>
          <cell r="T2">
            <v>1954</v>
          </cell>
          <cell r="U2">
            <v>20441</v>
          </cell>
          <cell r="V2">
            <v>7214</v>
          </cell>
          <cell r="W2">
            <v>16942</v>
          </cell>
          <cell r="X2">
            <v>6853</v>
          </cell>
          <cell r="Y2">
            <v>501</v>
          </cell>
          <cell r="Z2">
            <v>389</v>
          </cell>
          <cell r="AA2">
            <v>14182</v>
          </cell>
          <cell r="AB2">
            <v>407</v>
          </cell>
          <cell r="AC2">
            <v>1217</v>
          </cell>
          <cell r="AD2">
            <v>4033</v>
          </cell>
          <cell r="AE2">
            <v>489</v>
          </cell>
          <cell r="AF2">
            <v>882</v>
          </cell>
          <cell r="AG2">
            <v>5020</v>
          </cell>
          <cell r="AH2">
            <v>0</v>
          </cell>
          <cell r="AI2">
            <v>3199</v>
          </cell>
          <cell r="AJ2">
            <v>4533</v>
          </cell>
          <cell r="AK2">
            <v>203</v>
          </cell>
          <cell r="AL2">
            <v>4435</v>
          </cell>
          <cell r="AM2">
            <v>9949</v>
          </cell>
          <cell r="AN2">
            <v>123</v>
          </cell>
          <cell r="AO2">
            <v>3609</v>
          </cell>
          <cell r="AP2">
            <v>1570</v>
          </cell>
          <cell r="AQ2">
            <v>10716</v>
          </cell>
          <cell r="AR2">
            <v>2828</v>
          </cell>
          <cell r="AS2">
            <v>7503</v>
          </cell>
          <cell r="AT2">
            <v>13385</v>
          </cell>
          <cell r="AU2">
            <v>2044</v>
          </cell>
          <cell r="AV2">
            <v>9501</v>
          </cell>
          <cell r="AW2">
            <v>593</v>
          </cell>
          <cell r="AX2">
            <v>6854</v>
          </cell>
          <cell r="AY2">
            <v>8791</v>
          </cell>
          <cell r="AZ2">
            <v>2358</v>
          </cell>
          <cell r="BA2">
            <v>3361</v>
          </cell>
          <cell r="BB2">
            <v>14474</v>
          </cell>
          <cell r="BC2">
            <v>291</v>
          </cell>
          <cell r="BD2">
            <v>6596</v>
          </cell>
          <cell r="BE2">
            <v>40511</v>
          </cell>
          <cell r="BF2">
            <v>24167</v>
          </cell>
          <cell r="BG2">
            <v>25948</v>
          </cell>
          <cell r="BH2">
            <v>27861</v>
          </cell>
          <cell r="BI2">
            <v>35263</v>
          </cell>
          <cell r="BJ2">
            <v>18491</v>
          </cell>
          <cell r="BK2">
            <v>29979</v>
          </cell>
          <cell r="BL2">
            <v>17227</v>
          </cell>
          <cell r="BM2">
            <v>12769</v>
          </cell>
          <cell r="BN2">
            <v>39773</v>
          </cell>
          <cell r="BO2">
            <v>11634</v>
          </cell>
          <cell r="BP2">
            <v>30116</v>
          </cell>
          <cell r="BQ2">
            <v>5871</v>
          </cell>
          <cell r="BR2">
            <v>8553</v>
          </cell>
          <cell r="BS2">
            <v>26038</v>
          </cell>
          <cell r="BT2">
            <v>30393</v>
          </cell>
          <cell r="BU2">
            <v>15660</v>
          </cell>
          <cell r="BV2">
            <v>20783</v>
          </cell>
          <cell r="BW2">
            <v>23523</v>
          </cell>
          <cell r="BX2">
            <v>27967</v>
          </cell>
          <cell r="BY2">
            <v>26719</v>
          </cell>
          <cell r="BZ2">
            <v>35771</v>
          </cell>
          <cell r="CA2">
            <v>29989</v>
          </cell>
          <cell r="CB2">
            <v>8631</v>
          </cell>
          <cell r="CC2">
            <v>15581</v>
          </cell>
          <cell r="CD2">
            <v>30132</v>
          </cell>
          <cell r="CE2">
            <v>24784</v>
          </cell>
          <cell r="CF2">
            <v>38623</v>
          </cell>
          <cell r="CG2">
            <v>40986</v>
          </cell>
          <cell r="CH2">
            <v>18306</v>
          </cell>
          <cell r="CI2">
            <v>11588</v>
          </cell>
          <cell r="CJ2">
            <v>21329</v>
          </cell>
          <cell r="CK2">
            <v>9563</v>
          </cell>
          <cell r="CL2">
            <v>26205</v>
          </cell>
          <cell r="CM2">
            <v>25780</v>
          </cell>
          <cell r="CN2">
            <v>24851</v>
          </cell>
          <cell r="CO2">
            <v>13032</v>
          </cell>
          <cell r="CP2">
            <v>30442</v>
          </cell>
          <cell r="CQ2">
            <v>15802</v>
          </cell>
          <cell r="CR2">
            <v>27502</v>
          </cell>
          <cell r="CS2">
            <v>19383</v>
          </cell>
          <cell r="CT2">
            <v>14184</v>
          </cell>
          <cell r="CU2">
            <v>4932</v>
          </cell>
          <cell r="CV2">
            <v>5180</v>
          </cell>
          <cell r="CW2">
            <v>280</v>
          </cell>
          <cell r="CX2">
            <v>7997</v>
          </cell>
          <cell r="CY2">
            <v>11969</v>
          </cell>
          <cell r="CZ2">
            <v>0</v>
          </cell>
          <cell r="DA2">
            <v>15111</v>
          </cell>
          <cell r="DB2">
            <v>12959</v>
          </cell>
          <cell r="DC2">
            <v>4621</v>
          </cell>
          <cell r="DD2">
            <v>310</v>
          </cell>
          <cell r="DE2">
            <v>4968</v>
          </cell>
          <cell r="DF2">
            <v>9554</v>
          </cell>
          <cell r="DG2">
            <v>7424</v>
          </cell>
          <cell r="DH2">
            <v>5064</v>
          </cell>
          <cell r="DI2">
            <v>4048</v>
          </cell>
          <cell r="DJ2">
            <v>11555</v>
          </cell>
          <cell r="DK2">
            <v>180</v>
          </cell>
          <cell r="DL2">
            <v>9239</v>
          </cell>
          <cell r="DM2">
            <v>8411</v>
          </cell>
          <cell r="DN2">
            <v>5809</v>
          </cell>
          <cell r="DO2">
            <v>19081</v>
          </cell>
          <cell r="DP2">
            <v>3904</v>
          </cell>
          <cell r="DQ2">
            <v>2590</v>
          </cell>
          <cell r="DR2">
            <v>31103</v>
          </cell>
          <cell r="DS2">
            <v>13716</v>
          </cell>
          <cell r="DT2">
            <v>38940</v>
          </cell>
          <cell r="DU2">
            <v>29911</v>
          </cell>
          <cell r="DV2">
            <v>39195</v>
          </cell>
          <cell r="DW2">
            <v>29285</v>
          </cell>
          <cell r="DX2">
            <v>5810</v>
          </cell>
          <cell r="DY2">
            <v>39</v>
          </cell>
          <cell r="DZ2">
            <v>10507</v>
          </cell>
          <cell r="EA2">
            <v>16140</v>
          </cell>
          <cell r="EB2">
            <v>20646</v>
          </cell>
          <cell r="EC2">
            <v>17316</v>
          </cell>
          <cell r="ED2">
            <v>37832</v>
          </cell>
          <cell r="EE2">
            <v>37968</v>
          </cell>
          <cell r="EF2">
            <v>63886</v>
          </cell>
          <cell r="EG2">
            <v>74742</v>
          </cell>
          <cell r="EH2">
            <v>78720</v>
          </cell>
          <cell r="EI2">
            <v>36791</v>
          </cell>
          <cell r="EJ2">
            <v>26564</v>
          </cell>
          <cell r="EK2">
            <v>23493</v>
          </cell>
          <cell r="EL2">
            <v>9891</v>
          </cell>
          <cell r="EM2">
            <v>14115</v>
          </cell>
          <cell r="EN2">
            <v>37583</v>
          </cell>
          <cell r="EO2">
            <v>19666</v>
          </cell>
          <cell r="EP2">
            <v>43098</v>
          </cell>
          <cell r="EQ2">
            <v>40333</v>
          </cell>
          <cell r="ER2">
            <v>60435</v>
          </cell>
          <cell r="ES2">
            <v>56075</v>
          </cell>
          <cell r="ET2">
            <v>49292</v>
          </cell>
          <cell r="EU2">
            <v>39863</v>
          </cell>
          <cell r="EV2">
            <v>41097</v>
          </cell>
          <cell r="EW2">
            <v>16313</v>
          </cell>
          <cell r="EX2">
            <v>60462</v>
          </cell>
          <cell r="EY2">
            <v>10761</v>
          </cell>
          <cell r="EZ2">
            <v>20493</v>
          </cell>
          <cell r="FA2">
            <v>5580</v>
          </cell>
          <cell r="FB2">
            <v>23189</v>
          </cell>
          <cell r="FC2">
            <v>8775</v>
          </cell>
          <cell r="FD2">
            <v>26519</v>
          </cell>
          <cell r="FE2">
            <v>14173</v>
          </cell>
          <cell r="FF2">
            <v>13609</v>
          </cell>
          <cell r="FG2">
            <v>133</v>
          </cell>
          <cell r="FH2">
            <v>11364</v>
          </cell>
          <cell r="FI2">
            <v>0</v>
          </cell>
          <cell r="FJ2">
            <v>93</v>
          </cell>
          <cell r="FK2">
            <v>5114</v>
          </cell>
          <cell r="FL2">
            <v>263</v>
          </cell>
          <cell r="FM2">
            <v>9863</v>
          </cell>
          <cell r="FN2">
            <v>23114</v>
          </cell>
          <cell r="FO2">
            <v>10976</v>
          </cell>
          <cell r="FP2">
            <v>10783</v>
          </cell>
          <cell r="FQ2">
            <v>6457</v>
          </cell>
          <cell r="FR2">
            <v>12350</v>
          </cell>
          <cell r="FS2">
            <v>2959</v>
          </cell>
          <cell r="FT2">
            <v>13581</v>
          </cell>
          <cell r="FU2">
            <v>9680</v>
          </cell>
          <cell r="FV2">
            <v>0</v>
          </cell>
          <cell r="FW2">
            <v>14275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32451</v>
          </cell>
          <cell r="K3">
            <v>0</v>
          </cell>
          <cell r="L3">
            <v>0</v>
          </cell>
          <cell r="M3">
            <v>14261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10886</v>
          </cell>
          <cell r="W3">
            <v>23392</v>
          </cell>
          <cell r="X3">
            <v>0</v>
          </cell>
          <cell r="Y3">
            <v>4679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18342</v>
          </cell>
          <cell r="AU3">
            <v>6395</v>
          </cell>
          <cell r="AV3">
            <v>30066</v>
          </cell>
          <cell r="AW3">
            <v>0</v>
          </cell>
          <cell r="AX3">
            <v>3239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12536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4039</v>
          </cell>
          <cell r="BR3">
            <v>0</v>
          </cell>
          <cell r="BS3">
            <v>0</v>
          </cell>
          <cell r="BT3">
            <v>4109</v>
          </cell>
          <cell r="BU3">
            <v>3255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2431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3645</v>
          </cell>
          <cell r="FA3">
            <v>730</v>
          </cell>
          <cell r="FB3">
            <v>1454</v>
          </cell>
          <cell r="FC3">
            <v>0</v>
          </cell>
          <cell r="FD3">
            <v>3617</v>
          </cell>
          <cell r="FE3">
            <v>2872</v>
          </cell>
          <cell r="FF3">
            <v>2183</v>
          </cell>
          <cell r="FG3">
            <v>0</v>
          </cell>
          <cell r="FH3">
            <v>6365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2226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1603</v>
          </cell>
          <cell r="K4">
            <v>1657</v>
          </cell>
          <cell r="L4">
            <v>0</v>
          </cell>
          <cell r="M4">
            <v>82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80</v>
          </cell>
          <cell r="AH4">
            <v>0</v>
          </cell>
          <cell r="AI4">
            <v>86</v>
          </cell>
          <cell r="AJ4">
            <v>5269</v>
          </cell>
          <cell r="AK4">
            <v>0</v>
          </cell>
          <cell r="AL4">
            <v>3539</v>
          </cell>
          <cell r="AM4">
            <v>3661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99</v>
          </cell>
          <cell r="AS4">
            <v>107</v>
          </cell>
          <cell r="AT4">
            <v>4195</v>
          </cell>
          <cell r="AU4">
            <v>0</v>
          </cell>
          <cell r="AV4">
            <v>0</v>
          </cell>
          <cell r="AW4">
            <v>9774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3576</v>
          </cell>
          <cell r="BG4">
            <v>0</v>
          </cell>
          <cell r="BH4">
            <v>0</v>
          </cell>
          <cell r="BI4">
            <v>0</v>
          </cell>
          <cell r="BJ4">
            <v>2272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72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110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62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61</v>
          </cell>
          <cell r="EA4">
            <v>123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26948</v>
          </cell>
          <cell r="EZ4">
            <v>0</v>
          </cell>
          <cell r="FA4">
            <v>18301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145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334</v>
          </cell>
          <cell r="C6">
            <v>11517</v>
          </cell>
          <cell r="D6">
            <v>240</v>
          </cell>
          <cell r="E6">
            <v>567</v>
          </cell>
          <cell r="F6">
            <v>3880</v>
          </cell>
          <cell r="G6">
            <v>82</v>
          </cell>
          <cell r="H6">
            <v>4155</v>
          </cell>
          <cell r="I6">
            <v>9934</v>
          </cell>
          <cell r="J6">
            <v>26650</v>
          </cell>
          <cell r="K6">
            <v>25712</v>
          </cell>
          <cell r="L6">
            <v>36239</v>
          </cell>
          <cell r="M6">
            <v>15316</v>
          </cell>
          <cell r="N6">
            <v>11340</v>
          </cell>
          <cell r="O6">
            <v>15308</v>
          </cell>
          <cell r="P6">
            <v>959</v>
          </cell>
          <cell r="Q6">
            <v>0</v>
          </cell>
          <cell r="R6">
            <v>0</v>
          </cell>
          <cell r="S6">
            <v>4017</v>
          </cell>
          <cell r="T6">
            <v>1569</v>
          </cell>
          <cell r="U6">
            <v>2621</v>
          </cell>
          <cell r="V6">
            <v>3252</v>
          </cell>
          <cell r="W6">
            <v>3086</v>
          </cell>
          <cell r="X6">
            <v>3228</v>
          </cell>
          <cell r="Y6">
            <v>5096</v>
          </cell>
          <cell r="Z6">
            <v>0</v>
          </cell>
          <cell r="AA6">
            <v>1799</v>
          </cell>
          <cell r="AB6">
            <v>0</v>
          </cell>
          <cell r="AC6">
            <v>80</v>
          </cell>
          <cell r="AD6">
            <v>0</v>
          </cell>
          <cell r="AE6">
            <v>4568</v>
          </cell>
          <cell r="AF6">
            <v>0</v>
          </cell>
          <cell r="AG6">
            <v>13754</v>
          </cell>
          <cell r="AH6">
            <v>22658</v>
          </cell>
          <cell r="AI6">
            <v>24258</v>
          </cell>
          <cell r="AJ6">
            <v>24155</v>
          </cell>
          <cell r="AK6">
            <v>27131</v>
          </cell>
          <cell r="AL6">
            <v>24472</v>
          </cell>
          <cell r="AM6">
            <v>5700</v>
          </cell>
          <cell r="AN6">
            <v>0</v>
          </cell>
          <cell r="AO6">
            <v>0</v>
          </cell>
          <cell r="AP6">
            <v>10600</v>
          </cell>
          <cell r="AQ6">
            <v>4916</v>
          </cell>
          <cell r="AR6">
            <v>594</v>
          </cell>
          <cell r="AS6">
            <v>11481</v>
          </cell>
          <cell r="AT6">
            <v>40298</v>
          </cell>
          <cell r="AU6">
            <v>47417</v>
          </cell>
          <cell r="AV6">
            <v>43041</v>
          </cell>
          <cell r="AW6">
            <v>33877</v>
          </cell>
          <cell r="AX6">
            <v>31046</v>
          </cell>
          <cell r="AY6">
            <v>8754</v>
          </cell>
          <cell r="AZ6">
            <v>112</v>
          </cell>
          <cell r="BA6">
            <v>442</v>
          </cell>
          <cell r="BB6">
            <v>0</v>
          </cell>
          <cell r="BC6">
            <v>224</v>
          </cell>
          <cell r="BD6">
            <v>4597</v>
          </cell>
          <cell r="BE6">
            <v>47736</v>
          </cell>
          <cell r="BF6">
            <v>67443</v>
          </cell>
          <cell r="BG6">
            <v>47342</v>
          </cell>
          <cell r="BH6">
            <v>34070</v>
          </cell>
          <cell r="BI6">
            <v>12238</v>
          </cell>
          <cell r="BJ6">
            <v>18707</v>
          </cell>
          <cell r="BK6">
            <v>4379</v>
          </cell>
          <cell r="BL6">
            <v>259</v>
          </cell>
          <cell r="BM6">
            <v>0</v>
          </cell>
          <cell r="BN6">
            <v>0</v>
          </cell>
          <cell r="BO6">
            <v>4209</v>
          </cell>
          <cell r="BP6">
            <v>0</v>
          </cell>
          <cell r="BQ6">
            <v>11712</v>
          </cell>
          <cell r="BR6">
            <v>15338</v>
          </cell>
          <cell r="BS6">
            <v>15351</v>
          </cell>
          <cell r="BT6">
            <v>25201</v>
          </cell>
          <cell r="BU6">
            <v>21408</v>
          </cell>
          <cell r="BV6">
            <v>5938</v>
          </cell>
          <cell r="BW6">
            <v>566</v>
          </cell>
          <cell r="BX6">
            <v>0</v>
          </cell>
          <cell r="BY6">
            <v>125</v>
          </cell>
          <cell r="BZ6">
            <v>121</v>
          </cell>
          <cell r="CA6">
            <v>382</v>
          </cell>
          <cell r="CB6">
            <v>260</v>
          </cell>
          <cell r="CC6">
            <v>122</v>
          </cell>
          <cell r="CD6">
            <v>1586</v>
          </cell>
          <cell r="CE6">
            <v>1855</v>
          </cell>
          <cell r="CF6">
            <v>6841</v>
          </cell>
          <cell r="CG6">
            <v>1351</v>
          </cell>
          <cell r="CH6">
            <v>1437</v>
          </cell>
          <cell r="CI6">
            <v>1025</v>
          </cell>
          <cell r="CJ6">
            <v>261</v>
          </cell>
          <cell r="CK6">
            <v>0</v>
          </cell>
          <cell r="CL6">
            <v>4445</v>
          </cell>
          <cell r="CM6">
            <v>0</v>
          </cell>
          <cell r="CN6">
            <v>197</v>
          </cell>
          <cell r="CO6">
            <v>6861</v>
          </cell>
          <cell r="CP6">
            <v>6542</v>
          </cell>
          <cell r="CQ6">
            <v>3589</v>
          </cell>
          <cell r="CR6">
            <v>2042</v>
          </cell>
          <cell r="CS6">
            <v>1027</v>
          </cell>
          <cell r="CT6">
            <v>5184</v>
          </cell>
          <cell r="CU6">
            <v>0</v>
          </cell>
          <cell r="CV6">
            <v>0</v>
          </cell>
          <cell r="CW6">
            <v>459</v>
          </cell>
          <cell r="CX6">
            <v>0</v>
          </cell>
          <cell r="CY6">
            <v>0</v>
          </cell>
          <cell r="CZ6">
            <v>5033</v>
          </cell>
          <cell r="DA6">
            <v>5021</v>
          </cell>
          <cell r="DB6">
            <v>1813</v>
          </cell>
          <cell r="DC6">
            <v>3621</v>
          </cell>
          <cell r="DD6">
            <v>1427</v>
          </cell>
          <cell r="DE6">
            <v>3535</v>
          </cell>
          <cell r="DF6">
            <v>3990</v>
          </cell>
          <cell r="DG6">
            <v>244</v>
          </cell>
          <cell r="DH6">
            <v>0</v>
          </cell>
          <cell r="DI6">
            <v>125</v>
          </cell>
          <cell r="DJ6">
            <v>120</v>
          </cell>
          <cell r="DK6">
            <v>0</v>
          </cell>
          <cell r="DL6">
            <v>4564</v>
          </cell>
          <cell r="DM6">
            <v>479</v>
          </cell>
          <cell r="DN6">
            <v>3998</v>
          </cell>
          <cell r="DO6">
            <v>2601</v>
          </cell>
          <cell r="DP6">
            <v>6432</v>
          </cell>
          <cell r="DQ6">
            <v>446</v>
          </cell>
          <cell r="DR6">
            <v>2577</v>
          </cell>
          <cell r="DS6">
            <v>2720</v>
          </cell>
          <cell r="DT6">
            <v>254</v>
          </cell>
          <cell r="DU6">
            <v>139</v>
          </cell>
          <cell r="DV6">
            <v>0</v>
          </cell>
          <cell r="DW6">
            <v>4803</v>
          </cell>
          <cell r="DX6">
            <v>0</v>
          </cell>
          <cell r="DY6">
            <v>0</v>
          </cell>
          <cell r="DZ6">
            <v>261</v>
          </cell>
          <cell r="EA6">
            <v>1074</v>
          </cell>
          <cell r="EB6">
            <v>410</v>
          </cell>
          <cell r="EC6">
            <v>0</v>
          </cell>
          <cell r="ED6">
            <v>536</v>
          </cell>
          <cell r="EE6">
            <v>674</v>
          </cell>
          <cell r="EF6">
            <v>0</v>
          </cell>
          <cell r="EG6">
            <v>267</v>
          </cell>
          <cell r="EH6">
            <v>524</v>
          </cell>
          <cell r="EI6">
            <v>4430</v>
          </cell>
          <cell r="EJ6">
            <v>0</v>
          </cell>
          <cell r="EK6">
            <v>268</v>
          </cell>
          <cell r="EL6">
            <v>1065</v>
          </cell>
          <cell r="EM6">
            <v>0</v>
          </cell>
          <cell r="EN6">
            <v>10670</v>
          </cell>
          <cell r="EO6">
            <v>10984</v>
          </cell>
          <cell r="EP6">
            <v>143</v>
          </cell>
          <cell r="EQ6">
            <v>0</v>
          </cell>
          <cell r="ER6">
            <v>651</v>
          </cell>
          <cell r="ES6">
            <v>0</v>
          </cell>
          <cell r="ET6">
            <v>0</v>
          </cell>
          <cell r="EU6">
            <v>0</v>
          </cell>
          <cell r="EV6">
            <v>442</v>
          </cell>
          <cell r="EW6">
            <v>756</v>
          </cell>
          <cell r="EX6">
            <v>19502</v>
          </cell>
          <cell r="EY6">
            <v>9114</v>
          </cell>
          <cell r="EZ6">
            <v>8114</v>
          </cell>
          <cell r="FA6">
            <v>0</v>
          </cell>
          <cell r="FB6">
            <v>930</v>
          </cell>
          <cell r="FC6">
            <v>0</v>
          </cell>
          <cell r="FD6">
            <v>277</v>
          </cell>
          <cell r="FE6">
            <v>0</v>
          </cell>
          <cell r="FF6">
            <v>397</v>
          </cell>
          <cell r="FG6">
            <v>7964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2182</v>
          </cell>
          <cell r="FM6">
            <v>1690</v>
          </cell>
          <cell r="FN6">
            <v>2598</v>
          </cell>
          <cell r="FO6">
            <v>7185</v>
          </cell>
          <cell r="FP6">
            <v>8033</v>
          </cell>
          <cell r="FQ6">
            <v>2942</v>
          </cell>
          <cell r="FR6">
            <v>9336</v>
          </cell>
          <cell r="FS6">
            <v>3353</v>
          </cell>
          <cell r="FT6">
            <v>2149</v>
          </cell>
          <cell r="FU6">
            <v>2258</v>
          </cell>
          <cell r="FV6">
            <v>3516</v>
          </cell>
          <cell r="FW6">
            <v>3840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2204</v>
          </cell>
          <cell r="AA7">
            <v>0</v>
          </cell>
          <cell r="AB7">
            <v>0</v>
          </cell>
          <cell r="AC7">
            <v>2109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170</v>
          </cell>
          <cell r="BG7">
            <v>135</v>
          </cell>
          <cell r="BH7">
            <v>0</v>
          </cell>
          <cell r="BI7">
            <v>0</v>
          </cell>
          <cell r="BJ7">
            <v>2140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9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492</v>
          </cell>
          <cell r="DI7">
            <v>0</v>
          </cell>
          <cell r="DJ7">
            <v>726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66</v>
          </cell>
          <cell r="DT7">
            <v>612</v>
          </cell>
          <cell r="DU7">
            <v>96</v>
          </cell>
          <cell r="DV7">
            <v>109</v>
          </cell>
          <cell r="DW7">
            <v>444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283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8047</v>
          </cell>
          <cell r="FK7">
            <v>0</v>
          </cell>
          <cell r="FL7">
            <v>31</v>
          </cell>
          <cell r="FM7">
            <v>0</v>
          </cell>
          <cell r="FN7">
            <v>49</v>
          </cell>
          <cell r="FO7">
            <v>30</v>
          </cell>
          <cell r="FP7">
            <v>83</v>
          </cell>
          <cell r="FQ7">
            <v>37</v>
          </cell>
          <cell r="FR7">
            <v>16</v>
          </cell>
          <cell r="FS7">
            <v>40</v>
          </cell>
          <cell r="FT7">
            <v>39</v>
          </cell>
          <cell r="FU7">
            <v>195</v>
          </cell>
          <cell r="FV7">
            <v>116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2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2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1706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6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10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12</v>
          </cell>
          <cell r="EI9">
            <v>105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10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3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157080</v>
          </cell>
          <cell r="C10">
            <v>184055</v>
          </cell>
          <cell r="D10">
            <v>178120</v>
          </cell>
          <cell r="E10">
            <v>211009</v>
          </cell>
          <cell r="F10">
            <v>184215</v>
          </cell>
          <cell r="G10">
            <v>231826</v>
          </cell>
          <cell r="H10">
            <v>219821</v>
          </cell>
          <cell r="I10">
            <v>103511</v>
          </cell>
          <cell r="J10">
            <v>314918</v>
          </cell>
          <cell r="K10">
            <v>251220</v>
          </cell>
          <cell r="L10">
            <v>262519</v>
          </cell>
          <cell r="M10">
            <v>208739</v>
          </cell>
          <cell r="N10">
            <v>263023</v>
          </cell>
          <cell r="O10">
            <v>257256</v>
          </cell>
          <cell r="P10">
            <v>338113</v>
          </cell>
          <cell r="Q10">
            <v>415507</v>
          </cell>
          <cell r="R10">
            <v>514854</v>
          </cell>
          <cell r="S10">
            <v>426137</v>
          </cell>
          <cell r="T10">
            <v>393903</v>
          </cell>
          <cell r="U10">
            <v>189997</v>
          </cell>
          <cell r="V10">
            <v>281198</v>
          </cell>
          <cell r="W10">
            <v>273242</v>
          </cell>
          <cell r="X10">
            <v>279638</v>
          </cell>
          <cell r="Y10">
            <v>259216</v>
          </cell>
          <cell r="Z10">
            <v>138460</v>
          </cell>
          <cell r="AA10">
            <v>212136</v>
          </cell>
          <cell r="AB10">
            <v>227195</v>
          </cell>
          <cell r="AC10">
            <v>233571</v>
          </cell>
          <cell r="AD10">
            <v>179144</v>
          </cell>
          <cell r="AE10">
            <v>224309</v>
          </cell>
          <cell r="AF10">
            <v>205543</v>
          </cell>
          <cell r="AG10">
            <v>156312</v>
          </cell>
          <cell r="AH10">
            <v>237988</v>
          </cell>
          <cell r="AI10">
            <v>212437</v>
          </cell>
          <cell r="AJ10">
            <v>178649</v>
          </cell>
          <cell r="AK10">
            <v>146754</v>
          </cell>
          <cell r="AL10">
            <v>154109</v>
          </cell>
          <cell r="AM10">
            <v>310911</v>
          </cell>
          <cell r="AN10">
            <v>179637</v>
          </cell>
          <cell r="AO10">
            <v>272621</v>
          </cell>
          <cell r="AP10">
            <v>331977</v>
          </cell>
          <cell r="AQ10">
            <v>216794</v>
          </cell>
          <cell r="AR10">
            <v>244814</v>
          </cell>
          <cell r="AS10">
            <v>127222</v>
          </cell>
          <cell r="AT10">
            <v>309489</v>
          </cell>
          <cell r="AU10">
            <v>322457</v>
          </cell>
          <cell r="AV10">
            <v>297662</v>
          </cell>
          <cell r="AW10">
            <v>229212</v>
          </cell>
          <cell r="AX10">
            <v>244377</v>
          </cell>
          <cell r="AY10">
            <v>268933</v>
          </cell>
          <cell r="AZ10">
            <v>322626</v>
          </cell>
          <cell r="BA10">
            <v>327508</v>
          </cell>
          <cell r="BB10">
            <v>239126</v>
          </cell>
          <cell r="BC10">
            <v>203762</v>
          </cell>
          <cell r="BD10">
            <v>169328</v>
          </cell>
          <cell r="BE10">
            <v>65854</v>
          </cell>
          <cell r="BF10">
            <v>255498</v>
          </cell>
          <cell r="BG10">
            <v>256785</v>
          </cell>
          <cell r="BH10">
            <v>237160</v>
          </cell>
          <cell r="BI10">
            <v>202480</v>
          </cell>
          <cell r="BJ10">
            <v>194357</v>
          </cell>
          <cell r="BK10">
            <v>293498</v>
          </cell>
          <cell r="BL10">
            <v>370457</v>
          </cell>
          <cell r="BM10">
            <v>350667</v>
          </cell>
          <cell r="BN10">
            <v>236331</v>
          </cell>
          <cell r="BO10">
            <v>326131</v>
          </cell>
          <cell r="BP10">
            <v>286462</v>
          </cell>
          <cell r="BQ10">
            <v>119331</v>
          </cell>
          <cell r="BR10">
            <v>282105</v>
          </cell>
          <cell r="BS10">
            <v>238842</v>
          </cell>
          <cell r="BT10">
            <v>204876</v>
          </cell>
          <cell r="BU10">
            <v>185390</v>
          </cell>
          <cell r="BV10">
            <v>194730</v>
          </cell>
          <cell r="BW10">
            <v>207382</v>
          </cell>
          <cell r="BX10">
            <v>236279</v>
          </cell>
          <cell r="BY10">
            <v>284484</v>
          </cell>
          <cell r="BZ10">
            <v>219306</v>
          </cell>
          <cell r="CA10">
            <v>269536</v>
          </cell>
          <cell r="CB10">
            <v>305329</v>
          </cell>
          <cell r="CC10">
            <v>117869</v>
          </cell>
          <cell r="CD10">
            <v>247678</v>
          </cell>
          <cell r="CE10">
            <v>246244</v>
          </cell>
          <cell r="CF10">
            <v>293513</v>
          </cell>
          <cell r="CG10">
            <v>274336</v>
          </cell>
          <cell r="CH10">
            <v>235019</v>
          </cell>
          <cell r="CI10">
            <v>239183</v>
          </cell>
          <cell r="CJ10">
            <v>238435</v>
          </cell>
          <cell r="CK10">
            <v>241331</v>
          </cell>
          <cell r="CL10">
            <v>321888</v>
          </cell>
          <cell r="CM10">
            <v>250076</v>
          </cell>
          <cell r="CN10">
            <v>267563</v>
          </cell>
          <cell r="CO10">
            <v>153082</v>
          </cell>
          <cell r="CP10">
            <v>226989</v>
          </cell>
          <cell r="CQ10">
            <v>264762</v>
          </cell>
          <cell r="CR10">
            <v>259538</v>
          </cell>
          <cell r="CS10">
            <v>225399</v>
          </cell>
          <cell r="CT10">
            <v>245499</v>
          </cell>
          <cell r="CU10">
            <v>275711</v>
          </cell>
          <cell r="CV10">
            <v>288044</v>
          </cell>
          <cell r="CW10">
            <v>301947</v>
          </cell>
          <cell r="CX10">
            <v>313783</v>
          </cell>
          <cell r="CY10">
            <v>312085</v>
          </cell>
          <cell r="CZ10">
            <v>298576</v>
          </cell>
          <cell r="DA10">
            <v>197108</v>
          </cell>
          <cell r="DB10">
            <v>312481</v>
          </cell>
          <cell r="DC10">
            <v>347603</v>
          </cell>
          <cell r="DD10">
            <v>319227</v>
          </cell>
          <cell r="DE10">
            <v>296604</v>
          </cell>
          <cell r="DF10">
            <v>275823</v>
          </cell>
          <cell r="DG10">
            <v>278680</v>
          </cell>
          <cell r="DH10">
            <v>282510</v>
          </cell>
          <cell r="DI10">
            <v>179319</v>
          </cell>
          <cell r="DJ10">
            <v>244636</v>
          </cell>
          <cell r="DK10">
            <v>193542</v>
          </cell>
          <cell r="DL10">
            <v>254310</v>
          </cell>
          <cell r="DM10">
            <v>149845</v>
          </cell>
          <cell r="DN10">
            <v>227919</v>
          </cell>
          <cell r="DO10">
            <v>235369</v>
          </cell>
          <cell r="DP10">
            <v>211820</v>
          </cell>
          <cell r="DQ10">
            <v>229072</v>
          </cell>
          <cell r="DR10">
            <v>293787</v>
          </cell>
          <cell r="DS10">
            <v>221180</v>
          </cell>
          <cell r="DT10">
            <v>209759</v>
          </cell>
          <cell r="DU10">
            <v>209329</v>
          </cell>
          <cell r="DV10">
            <v>229019</v>
          </cell>
          <cell r="DW10">
            <v>234404</v>
          </cell>
          <cell r="DX10">
            <v>191113</v>
          </cell>
          <cell r="DY10">
            <v>149527</v>
          </cell>
          <cell r="DZ10">
            <v>158530</v>
          </cell>
          <cell r="EA10">
            <v>196856</v>
          </cell>
          <cell r="EB10">
            <v>301046</v>
          </cell>
          <cell r="EC10">
            <v>248889</v>
          </cell>
          <cell r="ED10">
            <v>295507</v>
          </cell>
          <cell r="EE10">
            <v>258715</v>
          </cell>
          <cell r="EF10">
            <v>327016</v>
          </cell>
          <cell r="EG10">
            <v>264438</v>
          </cell>
          <cell r="EH10">
            <v>192679</v>
          </cell>
          <cell r="EI10">
            <v>264723</v>
          </cell>
          <cell r="EJ10">
            <v>299326</v>
          </cell>
          <cell r="EK10">
            <v>170849</v>
          </cell>
          <cell r="EL10">
            <v>362844</v>
          </cell>
          <cell r="EM10">
            <v>294476</v>
          </cell>
          <cell r="EN10">
            <v>273998</v>
          </cell>
          <cell r="EO10">
            <v>238270</v>
          </cell>
          <cell r="EP10">
            <v>322385</v>
          </cell>
          <cell r="EQ10">
            <v>253880</v>
          </cell>
          <cell r="ER10">
            <v>360001</v>
          </cell>
          <cell r="ES10">
            <v>284308</v>
          </cell>
          <cell r="ET10">
            <v>339089</v>
          </cell>
          <cell r="EU10">
            <v>285928</v>
          </cell>
          <cell r="EV10">
            <v>297868</v>
          </cell>
          <cell r="EW10">
            <v>138530</v>
          </cell>
          <cell r="EX10">
            <v>304251</v>
          </cell>
          <cell r="EY10">
            <v>362575</v>
          </cell>
          <cell r="EZ10">
            <v>318002</v>
          </cell>
          <cell r="FA10">
            <v>321192</v>
          </cell>
          <cell r="FB10">
            <v>357487</v>
          </cell>
          <cell r="FC10">
            <v>325429</v>
          </cell>
          <cell r="FD10">
            <v>369540</v>
          </cell>
          <cell r="FE10">
            <v>256042</v>
          </cell>
          <cell r="FF10">
            <v>283199</v>
          </cell>
          <cell r="FG10">
            <v>254118</v>
          </cell>
          <cell r="FH10">
            <v>314883</v>
          </cell>
          <cell r="FI10">
            <v>116340</v>
          </cell>
          <cell r="FJ10">
            <v>266809</v>
          </cell>
          <cell r="FK10">
            <v>389134</v>
          </cell>
          <cell r="FL10">
            <v>473750</v>
          </cell>
          <cell r="FM10">
            <v>360452</v>
          </cell>
          <cell r="FN10">
            <v>341842</v>
          </cell>
          <cell r="FO10">
            <v>374431</v>
          </cell>
          <cell r="FP10">
            <v>284486</v>
          </cell>
          <cell r="FQ10">
            <v>259426</v>
          </cell>
          <cell r="FR10">
            <v>290313</v>
          </cell>
          <cell r="FS10">
            <v>287790</v>
          </cell>
          <cell r="FT10">
            <v>295160</v>
          </cell>
          <cell r="FU10">
            <v>122750</v>
          </cell>
          <cell r="FV10">
            <v>333435</v>
          </cell>
          <cell r="FW10">
            <v>324128</v>
          </cell>
          <cell r="FX10">
            <v>0</v>
          </cell>
          <cell r="FY10">
            <v>0</v>
          </cell>
        </row>
        <row r="11">
          <cell r="B11">
            <v>601545</v>
          </cell>
          <cell r="C11">
            <v>578144</v>
          </cell>
          <cell r="D11">
            <v>756666</v>
          </cell>
          <cell r="E11">
            <v>656993</v>
          </cell>
          <cell r="F11">
            <v>658487</v>
          </cell>
          <cell r="G11">
            <v>688468</v>
          </cell>
          <cell r="H11">
            <v>719704</v>
          </cell>
          <cell r="I11">
            <v>767666</v>
          </cell>
          <cell r="J11">
            <v>751663</v>
          </cell>
          <cell r="K11">
            <v>742075</v>
          </cell>
          <cell r="L11">
            <v>728011</v>
          </cell>
          <cell r="M11">
            <v>640690</v>
          </cell>
          <cell r="N11">
            <v>685329</v>
          </cell>
          <cell r="O11">
            <v>698774</v>
          </cell>
          <cell r="P11">
            <v>739058</v>
          </cell>
          <cell r="Q11">
            <v>631029</v>
          </cell>
          <cell r="R11">
            <v>823607</v>
          </cell>
          <cell r="S11">
            <v>654448</v>
          </cell>
          <cell r="T11">
            <v>657587</v>
          </cell>
          <cell r="U11">
            <v>634878</v>
          </cell>
          <cell r="V11">
            <v>736356</v>
          </cell>
          <cell r="W11">
            <v>729448</v>
          </cell>
          <cell r="X11">
            <v>706472</v>
          </cell>
          <cell r="Y11">
            <v>562582</v>
          </cell>
          <cell r="Z11">
            <v>615997</v>
          </cell>
          <cell r="AA11">
            <v>646910</v>
          </cell>
          <cell r="AB11">
            <v>806398</v>
          </cell>
          <cell r="AC11">
            <v>698625</v>
          </cell>
          <cell r="AD11">
            <v>772424</v>
          </cell>
          <cell r="AE11">
            <v>746027</v>
          </cell>
          <cell r="AF11">
            <v>702529</v>
          </cell>
          <cell r="AG11">
            <v>636916</v>
          </cell>
          <cell r="AH11">
            <v>747089</v>
          </cell>
          <cell r="AI11">
            <v>814968</v>
          </cell>
          <cell r="AJ11">
            <v>831488</v>
          </cell>
          <cell r="AK11">
            <v>518760</v>
          </cell>
          <cell r="AL11">
            <v>751847</v>
          </cell>
          <cell r="AM11">
            <v>713176</v>
          </cell>
          <cell r="AN11">
            <v>831970</v>
          </cell>
          <cell r="AO11">
            <v>978897</v>
          </cell>
          <cell r="AP11">
            <v>972963</v>
          </cell>
          <cell r="AQ11">
            <v>995320</v>
          </cell>
          <cell r="AR11">
            <v>929912</v>
          </cell>
          <cell r="AS11">
            <v>875544</v>
          </cell>
          <cell r="AT11">
            <v>952900</v>
          </cell>
          <cell r="AU11">
            <v>1063157</v>
          </cell>
          <cell r="AV11">
            <v>938455</v>
          </cell>
          <cell r="AW11">
            <v>808636</v>
          </cell>
          <cell r="AX11">
            <v>1122597</v>
          </cell>
          <cell r="AY11">
            <v>1000452</v>
          </cell>
          <cell r="AZ11">
            <v>1081399</v>
          </cell>
          <cell r="BA11">
            <v>1026079</v>
          </cell>
          <cell r="BB11">
            <v>994268</v>
          </cell>
          <cell r="BC11">
            <v>773579</v>
          </cell>
          <cell r="BD11">
            <v>861092</v>
          </cell>
          <cell r="BE11">
            <v>649544</v>
          </cell>
          <cell r="BF11">
            <v>882134</v>
          </cell>
          <cell r="BG11">
            <v>803538</v>
          </cell>
          <cell r="BH11">
            <v>767756</v>
          </cell>
          <cell r="BI11">
            <v>697038</v>
          </cell>
          <cell r="BJ11">
            <v>844421</v>
          </cell>
          <cell r="BK11">
            <v>749502</v>
          </cell>
          <cell r="BL11">
            <v>889647</v>
          </cell>
          <cell r="BM11">
            <v>1004118</v>
          </cell>
          <cell r="BN11">
            <v>900774</v>
          </cell>
          <cell r="BO11">
            <v>874652</v>
          </cell>
          <cell r="BP11">
            <v>843713</v>
          </cell>
          <cell r="BQ11">
            <v>790331</v>
          </cell>
          <cell r="BR11">
            <v>884427</v>
          </cell>
          <cell r="BS11">
            <v>797742</v>
          </cell>
          <cell r="BT11">
            <v>804350</v>
          </cell>
          <cell r="BU11">
            <v>661199</v>
          </cell>
          <cell r="BV11">
            <v>773464</v>
          </cell>
          <cell r="BW11">
            <v>854189</v>
          </cell>
          <cell r="BX11">
            <v>932562</v>
          </cell>
          <cell r="BY11">
            <v>1031596</v>
          </cell>
          <cell r="BZ11">
            <v>1020094</v>
          </cell>
          <cell r="CA11">
            <v>970689</v>
          </cell>
          <cell r="CB11">
            <v>885878</v>
          </cell>
          <cell r="CC11">
            <v>995263</v>
          </cell>
          <cell r="CD11">
            <v>1099676</v>
          </cell>
          <cell r="CE11">
            <v>1055860</v>
          </cell>
          <cell r="CF11">
            <v>1030841</v>
          </cell>
          <cell r="CG11">
            <v>1080565</v>
          </cell>
          <cell r="CH11">
            <v>1143284</v>
          </cell>
          <cell r="CI11">
            <v>1072878</v>
          </cell>
          <cell r="CJ11">
            <v>1169297</v>
          </cell>
          <cell r="CK11">
            <v>1031382</v>
          </cell>
          <cell r="CL11">
            <v>1062360</v>
          </cell>
          <cell r="CM11">
            <v>1037440</v>
          </cell>
          <cell r="CN11">
            <v>902992</v>
          </cell>
          <cell r="CO11">
            <v>993208</v>
          </cell>
          <cell r="CP11">
            <v>1149077</v>
          </cell>
          <cell r="CQ11">
            <v>1070795</v>
          </cell>
          <cell r="CR11">
            <v>1381931</v>
          </cell>
          <cell r="CS11">
            <v>1020821</v>
          </cell>
          <cell r="CT11">
            <v>1198592</v>
          </cell>
          <cell r="CU11">
            <v>1253980</v>
          </cell>
          <cell r="CV11">
            <v>1334176</v>
          </cell>
          <cell r="CW11">
            <v>1248028</v>
          </cell>
          <cell r="CX11">
            <v>1152593</v>
          </cell>
          <cell r="CY11">
            <v>969171</v>
          </cell>
          <cell r="CZ11">
            <v>1059392</v>
          </cell>
          <cell r="DA11">
            <v>1051039</v>
          </cell>
          <cell r="DB11">
            <v>1139735</v>
          </cell>
          <cell r="DC11">
            <v>1225253</v>
          </cell>
          <cell r="DD11">
            <v>1264332</v>
          </cell>
          <cell r="DE11">
            <v>882700</v>
          </cell>
          <cell r="DF11">
            <v>1273057</v>
          </cell>
          <cell r="DG11">
            <v>1171462</v>
          </cell>
          <cell r="DH11">
            <v>1058136</v>
          </cell>
          <cell r="DI11">
            <v>1169623</v>
          </cell>
          <cell r="DJ11">
            <v>1131753</v>
          </cell>
          <cell r="DK11">
            <v>961603</v>
          </cell>
          <cell r="DL11">
            <v>1090091</v>
          </cell>
          <cell r="DM11">
            <v>1024872</v>
          </cell>
          <cell r="DN11">
            <v>1024359</v>
          </cell>
          <cell r="DO11">
            <v>1189120</v>
          </cell>
          <cell r="DP11">
            <v>1172914</v>
          </cell>
          <cell r="DQ11">
            <v>1062233</v>
          </cell>
          <cell r="DR11">
            <v>1279906</v>
          </cell>
          <cell r="DS11">
            <v>1022267</v>
          </cell>
          <cell r="DT11">
            <v>1340485</v>
          </cell>
          <cell r="DU11">
            <v>1182549</v>
          </cell>
          <cell r="DV11">
            <v>1184874</v>
          </cell>
          <cell r="DW11">
            <v>1026014</v>
          </cell>
          <cell r="DX11">
            <v>940981</v>
          </cell>
          <cell r="DY11">
            <v>946002</v>
          </cell>
          <cell r="DZ11">
            <v>1134055</v>
          </cell>
          <cell r="EA11">
            <v>1224889</v>
          </cell>
          <cell r="EB11">
            <v>1169019</v>
          </cell>
          <cell r="EC11">
            <v>1251762</v>
          </cell>
          <cell r="ED11">
            <v>1297245</v>
          </cell>
          <cell r="EE11">
            <v>1479710</v>
          </cell>
          <cell r="EF11">
            <v>1354917</v>
          </cell>
          <cell r="EG11">
            <v>1281298</v>
          </cell>
          <cell r="EH11">
            <v>1172515</v>
          </cell>
          <cell r="EI11">
            <v>1255801</v>
          </cell>
          <cell r="EJ11">
            <v>1218961</v>
          </cell>
          <cell r="EK11">
            <v>1141443</v>
          </cell>
          <cell r="EL11">
            <v>1574910</v>
          </cell>
          <cell r="EM11">
            <v>1391985</v>
          </cell>
          <cell r="EN11">
            <v>1505332</v>
          </cell>
          <cell r="EO11">
            <v>1262932</v>
          </cell>
          <cell r="EP11">
            <v>1397431</v>
          </cell>
          <cell r="EQ11">
            <v>1447519</v>
          </cell>
          <cell r="ER11">
            <v>1762962</v>
          </cell>
          <cell r="ES11">
            <v>1523919</v>
          </cell>
          <cell r="ET11">
            <v>1748977</v>
          </cell>
          <cell r="EU11">
            <v>1619242</v>
          </cell>
          <cell r="EV11">
            <v>1900001</v>
          </cell>
          <cell r="EW11">
            <v>1886410</v>
          </cell>
          <cell r="EX11">
            <v>2686187</v>
          </cell>
          <cell r="EY11">
            <v>2422949</v>
          </cell>
          <cell r="EZ11">
            <v>2435008</v>
          </cell>
          <cell r="FA11">
            <v>1931471</v>
          </cell>
          <cell r="FB11">
            <v>1982372</v>
          </cell>
          <cell r="FC11">
            <v>1763817</v>
          </cell>
          <cell r="FD11">
            <v>1954163</v>
          </cell>
          <cell r="FE11">
            <v>1375402</v>
          </cell>
          <cell r="FF11">
            <v>1562285</v>
          </cell>
          <cell r="FG11">
            <v>1576450</v>
          </cell>
          <cell r="FH11">
            <v>1629752</v>
          </cell>
          <cell r="FI11">
            <v>1376683</v>
          </cell>
          <cell r="FJ11">
            <v>1835770</v>
          </cell>
          <cell r="FK11">
            <v>1781909</v>
          </cell>
          <cell r="FL11">
            <v>1998712</v>
          </cell>
          <cell r="FM11">
            <v>1489551</v>
          </cell>
          <cell r="FN11">
            <v>1711706</v>
          </cell>
          <cell r="FO11">
            <v>1823808</v>
          </cell>
          <cell r="FP11">
            <v>1823596</v>
          </cell>
          <cell r="FQ11">
            <v>1730638</v>
          </cell>
          <cell r="FR11">
            <v>1605936</v>
          </cell>
          <cell r="FS11">
            <v>1572532</v>
          </cell>
          <cell r="FT11">
            <v>1774005</v>
          </cell>
          <cell r="FU11">
            <v>1378433</v>
          </cell>
          <cell r="FV11">
            <v>1779892</v>
          </cell>
          <cell r="FW11">
            <v>2056824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2642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4511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2507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5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10</v>
          </cell>
          <cell r="CH13">
            <v>0</v>
          </cell>
          <cell r="CI13">
            <v>10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10</v>
          </cell>
          <cell r="CQ13">
            <v>0</v>
          </cell>
          <cell r="CR13">
            <v>0</v>
          </cell>
          <cell r="CS13">
            <v>10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10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117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115</v>
          </cell>
          <cell r="DQ13">
            <v>234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19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196</v>
          </cell>
          <cell r="EN13">
            <v>0</v>
          </cell>
          <cell r="EO13">
            <v>196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584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973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49</v>
          </cell>
          <cell r="FE13">
            <v>0</v>
          </cell>
          <cell r="FF13">
            <v>0</v>
          </cell>
          <cell r="FG13">
            <v>737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10</v>
          </cell>
          <cell r="AN14">
            <v>0</v>
          </cell>
          <cell r="AO14">
            <v>1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399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8654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1442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71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1577</v>
          </cell>
          <cell r="D15">
            <v>1342</v>
          </cell>
          <cell r="E15">
            <v>16667</v>
          </cell>
          <cell r="F15">
            <v>6866</v>
          </cell>
          <cell r="G15">
            <v>13398</v>
          </cell>
          <cell r="H15">
            <v>13902</v>
          </cell>
          <cell r="I15">
            <v>0</v>
          </cell>
          <cell r="J15">
            <v>15678</v>
          </cell>
          <cell r="K15">
            <v>14124</v>
          </cell>
          <cell r="L15">
            <v>7366</v>
          </cell>
          <cell r="M15">
            <v>0</v>
          </cell>
          <cell r="N15">
            <v>0</v>
          </cell>
          <cell r="O15">
            <v>5883</v>
          </cell>
          <cell r="P15">
            <v>4501</v>
          </cell>
          <cell r="Q15">
            <v>13462</v>
          </cell>
          <cell r="R15">
            <v>6986</v>
          </cell>
          <cell r="S15">
            <v>2431</v>
          </cell>
          <cell r="T15">
            <v>3063</v>
          </cell>
          <cell r="U15">
            <v>3452</v>
          </cell>
          <cell r="V15">
            <v>2278</v>
          </cell>
          <cell r="W15">
            <v>12434</v>
          </cell>
          <cell r="X15">
            <v>9036</v>
          </cell>
          <cell r="Y15">
            <v>0</v>
          </cell>
          <cell r="Z15">
            <v>15667</v>
          </cell>
          <cell r="AA15">
            <v>3710</v>
          </cell>
          <cell r="AB15">
            <v>6866</v>
          </cell>
          <cell r="AC15">
            <v>0</v>
          </cell>
          <cell r="AD15">
            <v>20464</v>
          </cell>
          <cell r="AE15">
            <v>0</v>
          </cell>
          <cell r="AF15">
            <v>11010</v>
          </cell>
          <cell r="AG15">
            <v>7768</v>
          </cell>
          <cell r="AH15">
            <v>3676</v>
          </cell>
          <cell r="AI15">
            <v>5044</v>
          </cell>
          <cell r="AJ15">
            <v>9432</v>
          </cell>
          <cell r="AK15">
            <v>0</v>
          </cell>
          <cell r="AL15">
            <v>2274</v>
          </cell>
          <cell r="AM15">
            <v>6266</v>
          </cell>
          <cell r="AN15">
            <v>9901</v>
          </cell>
          <cell r="AO15">
            <v>7310</v>
          </cell>
          <cell r="AP15">
            <v>5318</v>
          </cell>
          <cell r="AQ15">
            <v>6568</v>
          </cell>
          <cell r="AR15">
            <v>13069</v>
          </cell>
          <cell r="AS15">
            <v>6509</v>
          </cell>
          <cell r="AT15">
            <v>39783</v>
          </cell>
          <cell r="AU15">
            <v>13138</v>
          </cell>
          <cell r="AV15">
            <v>9932</v>
          </cell>
          <cell r="AW15">
            <v>2110</v>
          </cell>
          <cell r="AX15">
            <v>19173</v>
          </cell>
          <cell r="AY15">
            <v>10126</v>
          </cell>
          <cell r="AZ15">
            <v>14204</v>
          </cell>
          <cell r="BA15">
            <v>9441</v>
          </cell>
          <cell r="BB15">
            <v>10411</v>
          </cell>
          <cell r="BC15">
            <v>23276</v>
          </cell>
          <cell r="BD15">
            <v>27115</v>
          </cell>
          <cell r="BE15">
            <v>12330</v>
          </cell>
          <cell r="BF15">
            <v>9726</v>
          </cell>
          <cell r="BG15">
            <v>13178</v>
          </cell>
          <cell r="BH15">
            <v>30556</v>
          </cell>
          <cell r="BI15">
            <v>9074</v>
          </cell>
          <cell r="BJ15">
            <v>3840</v>
          </cell>
          <cell r="BK15">
            <v>14763</v>
          </cell>
          <cell r="BL15">
            <v>7354</v>
          </cell>
          <cell r="BM15">
            <v>5658</v>
          </cell>
          <cell r="BN15">
            <v>17052</v>
          </cell>
          <cell r="BO15">
            <v>4498</v>
          </cell>
          <cell r="BP15">
            <v>30098</v>
          </cell>
          <cell r="BQ15">
            <v>1210</v>
          </cell>
          <cell r="BR15">
            <v>6453</v>
          </cell>
          <cell r="BS15">
            <v>3087</v>
          </cell>
          <cell r="BT15">
            <v>13908</v>
          </cell>
          <cell r="BU15">
            <v>2210</v>
          </cell>
          <cell r="BV15">
            <v>23246</v>
          </cell>
          <cell r="BW15">
            <v>9090</v>
          </cell>
          <cell r="BX15">
            <v>4451</v>
          </cell>
          <cell r="BY15">
            <v>13386</v>
          </cell>
          <cell r="BZ15">
            <v>18498</v>
          </cell>
          <cell r="CA15">
            <v>3574</v>
          </cell>
          <cell r="CB15">
            <v>11359</v>
          </cell>
          <cell r="CC15">
            <v>10294</v>
          </cell>
          <cell r="CD15">
            <v>5122</v>
          </cell>
          <cell r="CE15">
            <v>0</v>
          </cell>
          <cell r="CF15">
            <v>11640</v>
          </cell>
          <cell r="CG15">
            <v>5430</v>
          </cell>
          <cell r="CH15">
            <v>9090</v>
          </cell>
          <cell r="CI15">
            <v>10776</v>
          </cell>
          <cell r="CJ15">
            <v>14682</v>
          </cell>
          <cell r="CK15">
            <v>15578</v>
          </cell>
          <cell r="CL15">
            <v>13069</v>
          </cell>
          <cell r="CM15">
            <v>9331</v>
          </cell>
          <cell r="CN15">
            <v>15941</v>
          </cell>
          <cell r="CO15">
            <v>7541</v>
          </cell>
          <cell r="CP15">
            <v>2690</v>
          </cell>
          <cell r="CQ15">
            <v>28246</v>
          </cell>
          <cell r="CR15">
            <v>1345</v>
          </cell>
          <cell r="CS15">
            <v>9331</v>
          </cell>
          <cell r="CT15">
            <v>3753</v>
          </cell>
          <cell r="CU15">
            <v>13677</v>
          </cell>
          <cell r="CV15">
            <v>21137</v>
          </cell>
          <cell r="CW15">
            <v>14295</v>
          </cell>
          <cell r="CX15">
            <v>3657</v>
          </cell>
          <cell r="CY15">
            <v>13013</v>
          </cell>
          <cell r="CZ15">
            <v>12839</v>
          </cell>
          <cell r="DA15">
            <v>44366</v>
          </cell>
          <cell r="DB15">
            <v>19065</v>
          </cell>
          <cell r="DC15">
            <v>11640</v>
          </cell>
          <cell r="DD15">
            <v>2568</v>
          </cell>
          <cell r="DE15">
            <v>14294</v>
          </cell>
          <cell r="DF15">
            <v>11611</v>
          </cell>
          <cell r="DG15">
            <v>7980</v>
          </cell>
          <cell r="DH15">
            <v>20101</v>
          </cell>
          <cell r="DI15">
            <v>12820</v>
          </cell>
          <cell r="DJ15">
            <v>18381</v>
          </cell>
          <cell r="DK15">
            <v>21425</v>
          </cell>
          <cell r="DL15">
            <v>8781</v>
          </cell>
          <cell r="DM15">
            <v>0</v>
          </cell>
          <cell r="DN15">
            <v>10072</v>
          </cell>
          <cell r="DO15">
            <v>16490</v>
          </cell>
          <cell r="DP15">
            <v>8881</v>
          </cell>
          <cell r="DQ15">
            <v>2184</v>
          </cell>
          <cell r="DR15">
            <v>0</v>
          </cell>
          <cell r="DS15">
            <v>17284</v>
          </cell>
          <cell r="DT15">
            <v>10987</v>
          </cell>
          <cell r="DU15">
            <v>7135</v>
          </cell>
          <cell r="DV15">
            <v>24252</v>
          </cell>
          <cell r="DW15">
            <v>12280</v>
          </cell>
          <cell r="DX15">
            <v>19881</v>
          </cell>
          <cell r="DY15">
            <v>22114</v>
          </cell>
          <cell r="DZ15">
            <v>8982</v>
          </cell>
          <cell r="EA15">
            <v>18337</v>
          </cell>
          <cell r="EB15">
            <v>11914</v>
          </cell>
          <cell r="EC15">
            <v>11351</v>
          </cell>
          <cell r="ED15">
            <v>4727</v>
          </cell>
          <cell r="EE15">
            <v>16141</v>
          </cell>
          <cell r="EF15">
            <v>20201</v>
          </cell>
          <cell r="EG15">
            <v>20223</v>
          </cell>
          <cell r="EH15">
            <v>8729</v>
          </cell>
          <cell r="EI15">
            <v>14560</v>
          </cell>
          <cell r="EJ15">
            <v>18530</v>
          </cell>
          <cell r="EK15">
            <v>1158</v>
          </cell>
          <cell r="EL15">
            <v>14231</v>
          </cell>
          <cell r="EM15">
            <v>9635</v>
          </cell>
          <cell r="EN15">
            <v>30027</v>
          </cell>
          <cell r="EO15">
            <v>15113</v>
          </cell>
          <cell r="EP15">
            <v>8587</v>
          </cell>
          <cell r="EQ15">
            <v>17875</v>
          </cell>
          <cell r="ER15">
            <v>16255</v>
          </cell>
          <cell r="ES15">
            <v>16015</v>
          </cell>
          <cell r="ET15">
            <v>0</v>
          </cell>
          <cell r="EU15">
            <v>19502</v>
          </cell>
          <cell r="EV15">
            <v>26281</v>
          </cell>
          <cell r="EW15">
            <v>0</v>
          </cell>
          <cell r="EX15">
            <v>38411</v>
          </cell>
          <cell r="EY15">
            <v>39936</v>
          </cell>
          <cell r="EZ15">
            <v>35778</v>
          </cell>
          <cell r="FA15">
            <v>69979</v>
          </cell>
          <cell r="FB15">
            <v>15450</v>
          </cell>
          <cell r="FC15">
            <v>79501</v>
          </cell>
          <cell r="FD15">
            <v>71863</v>
          </cell>
          <cell r="FE15">
            <v>28027</v>
          </cell>
          <cell r="FF15">
            <v>26434</v>
          </cell>
          <cell r="FG15">
            <v>30332</v>
          </cell>
          <cell r="FH15">
            <v>2443</v>
          </cell>
          <cell r="FI15">
            <v>22657</v>
          </cell>
          <cell r="FJ15">
            <v>37031</v>
          </cell>
          <cell r="FK15">
            <v>4336</v>
          </cell>
          <cell r="FL15">
            <v>29240</v>
          </cell>
          <cell r="FM15">
            <v>40741</v>
          </cell>
          <cell r="FN15">
            <v>39590</v>
          </cell>
          <cell r="FO15">
            <v>32253</v>
          </cell>
          <cell r="FP15">
            <v>33127</v>
          </cell>
          <cell r="FQ15">
            <v>34098</v>
          </cell>
          <cell r="FR15">
            <v>5735</v>
          </cell>
          <cell r="FS15">
            <v>13293</v>
          </cell>
          <cell r="FT15">
            <v>19306</v>
          </cell>
          <cell r="FU15">
            <v>6120</v>
          </cell>
          <cell r="FV15">
            <v>19379</v>
          </cell>
          <cell r="FW15">
            <v>12677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5330</v>
          </cell>
          <cell r="AU16">
            <v>5329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7942</v>
          </cell>
          <cell r="BD16">
            <v>3856</v>
          </cell>
          <cell r="BE16">
            <v>3856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4212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1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4780</v>
          </cell>
          <cell r="AQ17">
            <v>0</v>
          </cell>
          <cell r="AR17">
            <v>0</v>
          </cell>
          <cell r="AS17">
            <v>6058</v>
          </cell>
          <cell r="AT17">
            <v>1814</v>
          </cell>
          <cell r="AU17">
            <v>6894</v>
          </cell>
          <cell r="AV17">
            <v>6755</v>
          </cell>
          <cell r="AW17">
            <v>0</v>
          </cell>
          <cell r="AX17">
            <v>3082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890</v>
          </cell>
          <cell r="BD17">
            <v>0</v>
          </cell>
          <cell r="BE17">
            <v>0</v>
          </cell>
          <cell r="BF17">
            <v>4416</v>
          </cell>
          <cell r="BG17">
            <v>6924</v>
          </cell>
          <cell r="BH17">
            <v>0</v>
          </cell>
          <cell r="BI17">
            <v>0</v>
          </cell>
          <cell r="BJ17">
            <v>7518</v>
          </cell>
          <cell r="BK17">
            <v>0</v>
          </cell>
          <cell r="BL17">
            <v>8831</v>
          </cell>
          <cell r="BM17">
            <v>778</v>
          </cell>
          <cell r="BN17">
            <v>0</v>
          </cell>
          <cell r="BO17">
            <v>9571</v>
          </cell>
          <cell r="BP17">
            <v>0</v>
          </cell>
          <cell r="BQ17">
            <v>2825</v>
          </cell>
          <cell r="BR17">
            <v>11702</v>
          </cell>
          <cell r="BS17">
            <v>22548</v>
          </cell>
          <cell r="BT17">
            <v>10738</v>
          </cell>
          <cell r="BU17">
            <v>556</v>
          </cell>
          <cell r="BV17">
            <v>12411</v>
          </cell>
          <cell r="BW17">
            <v>25515</v>
          </cell>
          <cell r="BX17">
            <v>15379</v>
          </cell>
          <cell r="BY17">
            <v>6659</v>
          </cell>
          <cell r="BZ17">
            <v>9150</v>
          </cell>
          <cell r="CA17">
            <v>14024</v>
          </cell>
          <cell r="CB17">
            <v>8702</v>
          </cell>
          <cell r="CC17">
            <v>13466</v>
          </cell>
          <cell r="CD17">
            <v>10073</v>
          </cell>
          <cell r="CE17">
            <v>24538</v>
          </cell>
          <cell r="CF17">
            <v>16060</v>
          </cell>
          <cell r="CG17">
            <v>3776</v>
          </cell>
          <cell r="CH17">
            <v>8725</v>
          </cell>
          <cell r="CI17">
            <v>18423</v>
          </cell>
          <cell r="CJ17">
            <v>4416</v>
          </cell>
          <cell r="CK17">
            <v>0</v>
          </cell>
          <cell r="CL17">
            <v>0</v>
          </cell>
          <cell r="CM17">
            <v>8679</v>
          </cell>
          <cell r="CN17">
            <v>9866</v>
          </cell>
          <cell r="CO17">
            <v>8054</v>
          </cell>
          <cell r="CP17">
            <v>10259</v>
          </cell>
          <cell r="CQ17">
            <v>13890</v>
          </cell>
          <cell r="CR17">
            <v>7649</v>
          </cell>
          <cell r="CS17">
            <v>2601</v>
          </cell>
          <cell r="CT17">
            <v>20876</v>
          </cell>
          <cell r="CU17">
            <v>10896</v>
          </cell>
          <cell r="CV17">
            <v>7871</v>
          </cell>
          <cell r="CW17">
            <v>4575</v>
          </cell>
          <cell r="CX17">
            <v>3744</v>
          </cell>
          <cell r="CY17">
            <v>0</v>
          </cell>
          <cell r="CZ17">
            <v>0</v>
          </cell>
          <cell r="DA17">
            <v>421</v>
          </cell>
          <cell r="DB17">
            <v>10087</v>
          </cell>
          <cell r="DC17">
            <v>5601</v>
          </cell>
          <cell r="DD17">
            <v>596</v>
          </cell>
          <cell r="DE17">
            <v>693</v>
          </cell>
          <cell r="DF17">
            <v>0</v>
          </cell>
          <cell r="DG17">
            <v>0</v>
          </cell>
          <cell r="DH17">
            <v>14782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2288</v>
          </cell>
          <cell r="DN17">
            <v>749</v>
          </cell>
          <cell r="DO17">
            <v>12430</v>
          </cell>
          <cell r="DP17">
            <v>966</v>
          </cell>
          <cell r="DQ17">
            <v>0</v>
          </cell>
          <cell r="DR17">
            <v>6722</v>
          </cell>
          <cell r="DS17">
            <v>11230</v>
          </cell>
          <cell r="DT17">
            <v>6180</v>
          </cell>
          <cell r="DU17">
            <v>5070</v>
          </cell>
          <cell r="DV17">
            <v>6090</v>
          </cell>
          <cell r="DW17">
            <v>0</v>
          </cell>
          <cell r="DX17">
            <v>2472</v>
          </cell>
          <cell r="DY17">
            <v>7428</v>
          </cell>
          <cell r="DZ17">
            <v>8063</v>
          </cell>
          <cell r="EA17">
            <v>16216</v>
          </cell>
          <cell r="EB17">
            <v>14432</v>
          </cell>
          <cell r="EC17">
            <v>10023</v>
          </cell>
          <cell r="ED17">
            <v>7532</v>
          </cell>
          <cell r="EE17">
            <v>7416</v>
          </cell>
          <cell r="EF17">
            <v>11815</v>
          </cell>
          <cell r="EG17">
            <v>6961</v>
          </cell>
          <cell r="EH17">
            <v>10375</v>
          </cell>
          <cell r="EI17">
            <v>7336</v>
          </cell>
          <cell r="EJ17">
            <v>2382</v>
          </cell>
          <cell r="EK17">
            <v>22300</v>
          </cell>
          <cell r="EL17">
            <v>14030</v>
          </cell>
          <cell r="EM17">
            <v>3205</v>
          </cell>
          <cell r="EN17">
            <v>22936</v>
          </cell>
          <cell r="EO17">
            <v>12517</v>
          </cell>
          <cell r="EP17">
            <v>20083</v>
          </cell>
          <cell r="EQ17">
            <v>7216</v>
          </cell>
          <cell r="ER17">
            <v>259</v>
          </cell>
          <cell r="ES17">
            <v>18440</v>
          </cell>
          <cell r="ET17">
            <v>9440</v>
          </cell>
          <cell r="EU17">
            <v>12120</v>
          </cell>
          <cell r="EV17">
            <v>11980</v>
          </cell>
          <cell r="EW17">
            <v>14260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456</v>
          </cell>
          <cell r="FC17">
            <v>26080</v>
          </cell>
          <cell r="FD17">
            <v>61</v>
          </cell>
          <cell r="FE17">
            <v>11465</v>
          </cell>
          <cell r="FF17">
            <v>10330</v>
          </cell>
          <cell r="FG17">
            <v>1125</v>
          </cell>
          <cell r="FH17">
            <v>0</v>
          </cell>
          <cell r="FI17">
            <v>15278</v>
          </cell>
          <cell r="FJ17">
            <v>49</v>
          </cell>
          <cell r="FK17">
            <v>0</v>
          </cell>
          <cell r="FL17">
            <v>11468</v>
          </cell>
          <cell r="FM17">
            <v>12</v>
          </cell>
          <cell r="FN17">
            <v>9580</v>
          </cell>
          <cell r="FO17">
            <v>0</v>
          </cell>
          <cell r="FP17">
            <v>9800</v>
          </cell>
          <cell r="FQ17">
            <v>213</v>
          </cell>
          <cell r="FR17">
            <v>1429</v>
          </cell>
          <cell r="FS17">
            <v>15959</v>
          </cell>
          <cell r="FT17">
            <v>11428</v>
          </cell>
          <cell r="FU17">
            <v>29</v>
          </cell>
          <cell r="FV17">
            <v>3628</v>
          </cell>
          <cell r="FW17">
            <v>5798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8755</v>
          </cell>
          <cell r="C20">
            <v>20533</v>
          </cell>
          <cell r="D20">
            <v>9015</v>
          </cell>
          <cell r="E20">
            <v>13212</v>
          </cell>
          <cell r="F20">
            <v>6640</v>
          </cell>
          <cell r="G20">
            <v>1129</v>
          </cell>
          <cell r="H20">
            <v>7696</v>
          </cell>
          <cell r="I20">
            <v>5212</v>
          </cell>
          <cell r="J20">
            <v>3703</v>
          </cell>
          <cell r="K20">
            <v>2082</v>
          </cell>
          <cell r="L20">
            <v>3684</v>
          </cell>
          <cell r="M20">
            <v>1300</v>
          </cell>
          <cell r="N20">
            <v>10236</v>
          </cell>
          <cell r="O20">
            <v>5763</v>
          </cell>
          <cell r="P20">
            <v>0</v>
          </cell>
          <cell r="Q20">
            <v>0</v>
          </cell>
          <cell r="R20">
            <v>1789</v>
          </cell>
          <cell r="S20">
            <v>748</v>
          </cell>
          <cell r="T20">
            <v>3026</v>
          </cell>
          <cell r="U20">
            <v>2004</v>
          </cell>
          <cell r="V20">
            <v>1840</v>
          </cell>
          <cell r="W20">
            <v>1167</v>
          </cell>
          <cell r="X20">
            <v>6829</v>
          </cell>
          <cell r="Y20">
            <v>0</v>
          </cell>
          <cell r="Z20">
            <v>666</v>
          </cell>
          <cell r="AA20">
            <v>7039</v>
          </cell>
          <cell r="AB20">
            <v>7317</v>
          </cell>
          <cell r="AC20">
            <v>0</v>
          </cell>
          <cell r="AD20">
            <v>704</v>
          </cell>
          <cell r="AE20">
            <v>0</v>
          </cell>
          <cell r="AF20">
            <v>1910</v>
          </cell>
          <cell r="AG20">
            <v>7063</v>
          </cell>
          <cell r="AH20">
            <v>7704</v>
          </cell>
          <cell r="AI20">
            <v>422</v>
          </cell>
          <cell r="AJ20">
            <v>1363</v>
          </cell>
          <cell r="AK20">
            <v>6374</v>
          </cell>
          <cell r="AL20">
            <v>0</v>
          </cell>
          <cell r="AM20">
            <v>723</v>
          </cell>
          <cell r="AN20">
            <v>0</v>
          </cell>
          <cell r="AO20">
            <v>830</v>
          </cell>
          <cell r="AP20">
            <v>0</v>
          </cell>
          <cell r="AQ20">
            <v>1093</v>
          </cell>
          <cell r="AR20">
            <v>15930</v>
          </cell>
          <cell r="AS20">
            <v>0</v>
          </cell>
          <cell r="AT20">
            <v>9043</v>
          </cell>
          <cell r="AU20">
            <v>0</v>
          </cell>
          <cell r="AV20">
            <v>0</v>
          </cell>
          <cell r="AW20">
            <v>276</v>
          </cell>
          <cell r="AX20">
            <v>259</v>
          </cell>
          <cell r="AY20">
            <v>7639</v>
          </cell>
          <cell r="AZ20">
            <v>604</v>
          </cell>
          <cell r="BA20">
            <v>5140</v>
          </cell>
          <cell r="BB20">
            <v>2</v>
          </cell>
          <cell r="BC20">
            <v>12778</v>
          </cell>
          <cell r="BD20">
            <v>6574</v>
          </cell>
          <cell r="BE20">
            <v>993</v>
          </cell>
          <cell r="BF20">
            <v>237</v>
          </cell>
          <cell r="BG20">
            <v>8109</v>
          </cell>
          <cell r="BH20">
            <v>11133</v>
          </cell>
          <cell r="BI20">
            <v>0</v>
          </cell>
          <cell r="BJ20">
            <v>731</v>
          </cell>
          <cell r="BK20">
            <v>3664</v>
          </cell>
          <cell r="BL20">
            <v>993</v>
          </cell>
          <cell r="BM20">
            <v>9124</v>
          </cell>
          <cell r="BN20">
            <v>1603</v>
          </cell>
          <cell r="BO20">
            <v>6584</v>
          </cell>
          <cell r="BP20">
            <v>20540</v>
          </cell>
          <cell r="BQ20">
            <v>11512</v>
          </cell>
          <cell r="BR20">
            <v>13296</v>
          </cell>
          <cell r="BS20">
            <v>19020</v>
          </cell>
          <cell r="BT20">
            <v>18451</v>
          </cell>
          <cell r="BU20">
            <v>23627</v>
          </cell>
          <cell r="BV20">
            <v>4854</v>
          </cell>
          <cell r="BW20">
            <v>11895</v>
          </cell>
          <cell r="BX20">
            <v>15968</v>
          </cell>
          <cell r="BY20">
            <v>25759</v>
          </cell>
          <cell r="BZ20">
            <v>10327</v>
          </cell>
          <cell r="CA20">
            <v>20131</v>
          </cell>
          <cell r="CB20">
            <v>29438</v>
          </cell>
          <cell r="CC20">
            <v>4385</v>
          </cell>
          <cell r="CD20">
            <v>21278</v>
          </cell>
          <cell r="CE20">
            <v>20515</v>
          </cell>
          <cell r="CF20">
            <v>16573</v>
          </cell>
          <cell r="CG20">
            <v>43081</v>
          </cell>
          <cell r="CH20">
            <v>16695</v>
          </cell>
          <cell r="CI20">
            <v>15425</v>
          </cell>
          <cell r="CJ20">
            <v>20498</v>
          </cell>
          <cell r="CK20">
            <v>4127</v>
          </cell>
          <cell r="CL20">
            <v>21597</v>
          </cell>
          <cell r="CM20">
            <v>18428</v>
          </cell>
          <cell r="CN20">
            <v>16295</v>
          </cell>
          <cell r="CO20">
            <v>12452</v>
          </cell>
          <cell r="CP20">
            <v>23890</v>
          </cell>
          <cell r="CQ20">
            <v>20892</v>
          </cell>
          <cell r="CR20">
            <v>16468</v>
          </cell>
          <cell r="CS20">
            <v>22037</v>
          </cell>
          <cell r="CT20">
            <v>21016</v>
          </cell>
          <cell r="CU20">
            <v>19632</v>
          </cell>
          <cell r="CV20">
            <v>70361</v>
          </cell>
          <cell r="CW20">
            <v>45587</v>
          </cell>
          <cell r="CX20">
            <v>33181</v>
          </cell>
          <cell r="CY20">
            <v>33242</v>
          </cell>
          <cell r="CZ20">
            <v>84469</v>
          </cell>
          <cell r="DA20">
            <v>33377</v>
          </cell>
          <cell r="DB20">
            <v>266216</v>
          </cell>
          <cell r="DC20">
            <v>242439</v>
          </cell>
          <cell r="DD20">
            <v>69202</v>
          </cell>
          <cell r="DE20">
            <v>31189</v>
          </cell>
          <cell r="DF20">
            <v>52907</v>
          </cell>
          <cell r="DG20">
            <v>42294</v>
          </cell>
          <cell r="DH20">
            <v>41939</v>
          </cell>
          <cell r="DI20">
            <v>15876</v>
          </cell>
          <cell r="DJ20">
            <v>30870</v>
          </cell>
          <cell r="DK20">
            <v>23011</v>
          </cell>
          <cell r="DL20">
            <v>55055</v>
          </cell>
          <cell r="DM20">
            <v>45441</v>
          </cell>
          <cell r="DN20">
            <v>35047</v>
          </cell>
          <cell r="DO20">
            <v>14128</v>
          </cell>
          <cell r="DP20">
            <v>55304</v>
          </cell>
          <cell r="DQ20">
            <v>37676</v>
          </cell>
          <cell r="DR20">
            <v>28292</v>
          </cell>
          <cell r="DS20">
            <v>52985</v>
          </cell>
          <cell r="DT20">
            <v>64294</v>
          </cell>
          <cell r="DU20">
            <v>37320</v>
          </cell>
          <cell r="DV20">
            <v>25471</v>
          </cell>
          <cell r="DW20">
            <v>44480</v>
          </cell>
          <cell r="DX20">
            <v>28130</v>
          </cell>
          <cell r="DY20">
            <v>27463</v>
          </cell>
          <cell r="DZ20">
            <v>39977</v>
          </cell>
          <cell r="EA20">
            <v>62876</v>
          </cell>
          <cell r="EB20">
            <v>63745</v>
          </cell>
          <cell r="EC20">
            <v>49044</v>
          </cell>
          <cell r="ED20">
            <v>40928</v>
          </cell>
          <cell r="EE20">
            <v>41093</v>
          </cell>
          <cell r="EF20">
            <v>20707</v>
          </cell>
          <cell r="EG20">
            <v>20794</v>
          </cell>
          <cell r="EH20">
            <v>21515</v>
          </cell>
          <cell r="EI20">
            <v>29582</v>
          </cell>
          <cell r="EJ20">
            <v>34741</v>
          </cell>
          <cell r="EK20">
            <v>31924</v>
          </cell>
          <cell r="EL20">
            <v>33639</v>
          </cell>
          <cell r="EM20">
            <v>20716</v>
          </cell>
          <cell r="EN20">
            <v>47577</v>
          </cell>
          <cell r="EO20">
            <v>28436</v>
          </cell>
          <cell r="EP20">
            <v>35544</v>
          </cell>
          <cell r="EQ20">
            <v>24658</v>
          </cell>
          <cell r="ER20">
            <v>31402</v>
          </cell>
          <cell r="ES20">
            <v>38281</v>
          </cell>
          <cell r="ET20">
            <v>14554</v>
          </cell>
          <cell r="EU20">
            <v>33108</v>
          </cell>
          <cell r="EV20">
            <v>62824</v>
          </cell>
          <cell r="EW20">
            <v>59571</v>
          </cell>
          <cell r="EX20">
            <v>49007</v>
          </cell>
          <cell r="EY20">
            <v>34583</v>
          </cell>
          <cell r="EZ20">
            <v>65191</v>
          </cell>
          <cell r="FA20">
            <v>45282</v>
          </cell>
          <cell r="FB20">
            <v>25391</v>
          </cell>
          <cell r="FC20">
            <v>40605</v>
          </cell>
          <cell r="FD20">
            <v>46829</v>
          </cell>
          <cell r="FE20">
            <v>36371</v>
          </cell>
          <cell r="FF20">
            <v>43978</v>
          </cell>
          <cell r="FG20">
            <v>66883</v>
          </cell>
          <cell r="FH20">
            <v>59978</v>
          </cell>
          <cell r="FI20">
            <v>41734</v>
          </cell>
          <cell r="FJ20">
            <v>48805</v>
          </cell>
          <cell r="FK20">
            <v>110136</v>
          </cell>
          <cell r="FL20">
            <v>102950</v>
          </cell>
          <cell r="FM20">
            <v>55468</v>
          </cell>
          <cell r="FN20">
            <v>89748</v>
          </cell>
          <cell r="FO20">
            <v>64546</v>
          </cell>
          <cell r="FP20">
            <v>38832</v>
          </cell>
          <cell r="FQ20">
            <v>36185</v>
          </cell>
          <cell r="FR20">
            <v>22157</v>
          </cell>
          <cell r="FS20">
            <v>51166</v>
          </cell>
          <cell r="FT20">
            <v>41062</v>
          </cell>
          <cell r="FU20">
            <v>41027</v>
          </cell>
          <cell r="FV20">
            <v>38147</v>
          </cell>
          <cell r="FW20">
            <v>53093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6935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4601</v>
          </cell>
          <cell r="R21">
            <v>0</v>
          </cell>
          <cell r="S21">
            <v>0</v>
          </cell>
          <cell r="T21">
            <v>0</v>
          </cell>
          <cell r="U21">
            <v>2068</v>
          </cell>
          <cell r="V21">
            <v>3520</v>
          </cell>
          <cell r="W21">
            <v>0</v>
          </cell>
          <cell r="X21">
            <v>0</v>
          </cell>
          <cell r="Y21">
            <v>0</v>
          </cell>
          <cell r="Z21">
            <v>9843</v>
          </cell>
          <cell r="AA21">
            <v>0</v>
          </cell>
          <cell r="AB21">
            <v>6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4347</v>
          </cell>
          <cell r="AJ21">
            <v>0</v>
          </cell>
          <cell r="AK21">
            <v>4364</v>
          </cell>
          <cell r="AL21">
            <v>4259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8065</v>
          </cell>
          <cell r="AU21">
            <v>4161</v>
          </cell>
          <cell r="AV21">
            <v>4024</v>
          </cell>
          <cell r="AW21">
            <v>7888</v>
          </cell>
          <cell r="AX21">
            <v>20870</v>
          </cell>
          <cell r="AY21">
            <v>3953</v>
          </cell>
          <cell r="AZ21">
            <v>0</v>
          </cell>
          <cell r="BA21">
            <v>0</v>
          </cell>
          <cell r="BB21">
            <v>0</v>
          </cell>
          <cell r="BC21">
            <v>3160</v>
          </cell>
          <cell r="BD21">
            <v>0</v>
          </cell>
          <cell r="BE21">
            <v>5401</v>
          </cell>
          <cell r="BF21">
            <v>39301</v>
          </cell>
          <cell r="BG21">
            <v>9497</v>
          </cell>
          <cell r="BH21">
            <v>14335</v>
          </cell>
          <cell r="BI21">
            <v>4768</v>
          </cell>
          <cell r="BJ21">
            <v>13417</v>
          </cell>
          <cell r="BK21">
            <v>10112</v>
          </cell>
          <cell r="BL21">
            <v>4841</v>
          </cell>
          <cell r="BM21">
            <v>0</v>
          </cell>
          <cell r="BN21">
            <v>4673</v>
          </cell>
          <cell r="BO21">
            <v>5280</v>
          </cell>
          <cell r="BP21">
            <v>2761</v>
          </cell>
          <cell r="BQ21">
            <v>14994</v>
          </cell>
          <cell r="BR21">
            <v>26138</v>
          </cell>
          <cell r="BS21">
            <v>13819</v>
          </cell>
          <cell r="BT21">
            <v>33975</v>
          </cell>
          <cell r="BU21">
            <v>24384</v>
          </cell>
          <cell r="BV21">
            <v>4951</v>
          </cell>
          <cell r="BW21">
            <v>0</v>
          </cell>
          <cell r="BX21">
            <v>0</v>
          </cell>
          <cell r="BY21">
            <v>0</v>
          </cell>
          <cell r="BZ21">
            <v>75</v>
          </cell>
          <cell r="CA21">
            <v>0</v>
          </cell>
          <cell r="CB21">
            <v>0</v>
          </cell>
          <cell r="CC21">
            <v>466</v>
          </cell>
          <cell r="CD21">
            <v>5165</v>
          </cell>
          <cell r="CE21">
            <v>11229</v>
          </cell>
          <cell r="CF21">
            <v>14837</v>
          </cell>
          <cell r="CG21">
            <v>2875</v>
          </cell>
          <cell r="CH21">
            <v>798</v>
          </cell>
          <cell r="CI21">
            <v>82</v>
          </cell>
          <cell r="CJ21">
            <v>0</v>
          </cell>
          <cell r="CK21">
            <v>283</v>
          </cell>
          <cell r="CL21">
            <v>0</v>
          </cell>
          <cell r="CM21">
            <v>0</v>
          </cell>
          <cell r="CN21">
            <v>0</v>
          </cell>
          <cell r="CO21">
            <v>12761</v>
          </cell>
          <cell r="CP21">
            <v>13050</v>
          </cell>
          <cell r="CQ21">
            <v>5451</v>
          </cell>
          <cell r="CR21">
            <v>1058</v>
          </cell>
          <cell r="CS21">
            <v>8047</v>
          </cell>
          <cell r="CT21">
            <v>581</v>
          </cell>
          <cell r="CU21">
            <v>565</v>
          </cell>
          <cell r="CV21">
            <v>527</v>
          </cell>
          <cell r="CW21">
            <v>0</v>
          </cell>
          <cell r="CX21">
            <v>12559</v>
          </cell>
          <cell r="CY21">
            <v>4018</v>
          </cell>
          <cell r="CZ21">
            <v>6260</v>
          </cell>
          <cell r="DA21">
            <v>8895</v>
          </cell>
          <cell r="DB21">
            <v>3084</v>
          </cell>
          <cell r="DC21">
            <v>1373</v>
          </cell>
          <cell r="DD21">
            <v>2514</v>
          </cell>
          <cell r="DE21">
            <v>1395</v>
          </cell>
          <cell r="DF21">
            <v>4098</v>
          </cell>
          <cell r="DG21">
            <v>1200</v>
          </cell>
          <cell r="DH21">
            <v>79953</v>
          </cell>
          <cell r="DI21">
            <v>11365</v>
          </cell>
          <cell r="DJ21">
            <v>60905</v>
          </cell>
          <cell r="DK21">
            <v>22113</v>
          </cell>
          <cell r="DL21">
            <v>23648</v>
          </cell>
          <cell r="DM21">
            <v>11134</v>
          </cell>
          <cell r="DN21">
            <v>5806</v>
          </cell>
          <cell r="DO21">
            <v>11009</v>
          </cell>
          <cell r="DP21">
            <v>6501</v>
          </cell>
          <cell r="DQ21">
            <v>1153</v>
          </cell>
          <cell r="DR21">
            <v>1428</v>
          </cell>
          <cell r="DS21">
            <v>0</v>
          </cell>
          <cell r="DT21">
            <v>56364</v>
          </cell>
          <cell r="DU21">
            <v>0</v>
          </cell>
          <cell r="DV21">
            <v>0</v>
          </cell>
          <cell r="DW21">
            <v>1700</v>
          </cell>
          <cell r="DX21">
            <v>0</v>
          </cell>
          <cell r="DY21">
            <v>159</v>
          </cell>
          <cell r="DZ21">
            <v>0</v>
          </cell>
          <cell r="EA21">
            <v>0</v>
          </cell>
          <cell r="EB21">
            <v>52</v>
          </cell>
          <cell r="EC21">
            <v>0</v>
          </cell>
          <cell r="ED21">
            <v>118</v>
          </cell>
          <cell r="EE21">
            <v>129</v>
          </cell>
          <cell r="EF21">
            <v>26800</v>
          </cell>
          <cell r="EG21">
            <v>97432</v>
          </cell>
          <cell r="EH21">
            <v>296</v>
          </cell>
          <cell r="EI21">
            <v>0</v>
          </cell>
          <cell r="EJ21">
            <v>285</v>
          </cell>
          <cell r="EK21">
            <v>0</v>
          </cell>
          <cell r="EL21">
            <v>3782</v>
          </cell>
          <cell r="EM21">
            <v>6431</v>
          </cell>
          <cell r="EN21">
            <v>1859</v>
          </cell>
          <cell r="EO21">
            <v>2890</v>
          </cell>
          <cell r="EP21">
            <v>1925</v>
          </cell>
          <cell r="EQ21">
            <v>228</v>
          </cell>
          <cell r="ER21">
            <v>0</v>
          </cell>
          <cell r="ES21">
            <v>223</v>
          </cell>
          <cell r="ET21">
            <v>134</v>
          </cell>
          <cell r="EU21">
            <v>445</v>
          </cell>
          <cell r="EV21">
            <v>73</v>
          </cell>
          <cell r="EW21">
            <v>686</v>
          </cell>
          <cell r="EX21">
            <v>1288</v>
          </cell>
          <cell r="EY21">
            <v>1113</v>
          </cell>
          <cell r="EZ21">
            <v>2461</v>
          </cell>
          <cell r="FA21">
            <v>1088</v>
          </cell>
          <cell r="FB21">
            <v>1699</v>
          </cell>
          <cell r="FC21">
            <v>2245</v>
          </cell>
          <cell r="FD21">
            <v>1291</v>
          </cell>
          <cell r="FE21">
            <v>981</v>
          </cell>
          <cell r="FF21">
            <v>1867</v>
          </cell>
          <cell r="FG21">
            <v>2162</v>
          </cell>
          <cell r="FH21">
            <v>1974</v>
          </cell>
          <cell r="FI21">
            <v>2032</v>
          </cell>
          <cell r="FJ21">
            <v>2306</v>
          </cell>
          <cell r="FK21">
            <v>3433</v>
          </cell>
          <cell r="FL21">
            <v>4263</v>
          </cell>
          <cell r="FM21">
            <v>2538</v>
          </cell>
          <cell r="FN21">
            <v>3406</v>
          </cell>
          <cell r="FO21">
            <v>2296</v>
          </cell>
          <cell r="FP21">
            <v>2649</v>
          </cell>
          <cell r="FQ21">
            <v>3616</v>
          </cell>
          <cell r="FR21">
            <v>2848</v>
          </cell>
          <cell r="FS21">
            <v>2639</v>
          </cell>
          <cell r="FT21">
            <v>3065</v>
          </cell>
          <cell r="FU21">
            <v>2921</v>
          </cell>
          <cell r="FV21">
            <v>3877</v>
          </cell>
          <cell r="FW21">
            <v>3658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629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2058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417</v>
          </cell>
          <cell r="CI22">
            <v>40</v>
          </cell>
          <cell r="CJ22">
            <v>0</v>
          </cell>
          <cell r="CK22">
            <v>0</v>
          </cell>
          <cell r="CL22">
            <v>0</v>
          </cell>
          <cell r="CM22">
            <v>5419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3057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39</v>
          </cell>
          <cell r="DN22">
            <v>0</v>
          </cell>
          <cell r="DO22">
            <v>5101</v>
          </cell>
          <cell r="DP22">
            <v>2245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6000</v>
          </cell>
          <cell r="EC22">
            <v>0</v>
          </cell>
          <cell r="ED22">
            <v>13000</v>
          </cell>
          <cell r="EE22">
            <v>25415</v>
          </cell>
          <cell r="EF22">
            <v>18626</v>
          </cell>
          <cell r="EG22">
            <v>24698</v>
          </cell>
          <cell r="EH22">
            <v>31048</v>
          </cell>
          <cell r="EI22">
            <v>31876</v>
          </cell>
          <cell r="EJ22">
            <v>39468</v>
          </cell>
          <cell r="EK22">
            <v>15020</v>
          </cell>
          <cell r="EL22">
            <v>22016</v>
          </cell>
          <cell r="EM22">
            <v>0</v>
          </cell>
          <cell r="EN22">
            <v>12504</v>
          </cell>
          <cell r="EO22">
            <v>37300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59</v>
          </cell>
          <cell r="FA22">
            <v>0</v>
          </cell>
          <cell r="FB22">
            <v>107</v>
          </cell>
          <cell r="FC22">
            <v>143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9</v>
          </cell>
          <cell r="FS22">
            <v>0</v>
          </cell>
          <cell r="FT22">
            <v>0</v>
          </cell>
          <cell r="FU22">
            <v>0</v>
          </cell>
          <cell r="FV22">
            <v>40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1839</v>
          </cell>
          <cell r="C23">
            <v>0</v>
          </cell>
          <cell r="D23">
            <v>0</v>
          </cell>
          <cell r="E23">
            <v>251</v>
          </cell>
          <cell r="F23">
            <v>45</v>
          </cell>
          <cell r="G23">
            <v>0</v>
          </cell>
          <cell r="H23">
            <v>0</v>
          </cell>
          <cell r="I23">
            <v>2193</v>
          </cell>
          <cell r="J23">
            <v>6250</v>
          </cell>
          <cell r="K23">
            <v>2164</v>
          </cell>
          <cell r="L23">
            <v>12524</v>
          </cell>
          <cell r="M23">
            <v>13677</v>
          </cell>
          <cell r="N23">
            <v>11823</v>
          </cell>
          <cell r="O23">
            <v>14432</v>
          </cell>
          <cell r="P23">
            <v>14996</v>
          </cell>
          <cell r="Q23">
            <v>6321</v>
          </cell>
          <cell r="R23">
            <v>12476</v>
          </cell>
          <cell r="S23">
            <v>14394</v>
          </cell>
          <cell r="T23">
            <v>12594</v>
          </cell>
          <cell r="U23">
            <v>14631</v>
          </cell>
          <cell r="V23">
            <v>8307</v>
          </cell>
          <cell r="W23">
            <v>14856</v>
          </cell>
          <cell r="X23">
            <v>17552</v>
          </cell>
          <cell r="Y23">
            <v>6324</v>
          </cell>
          <cell r="Z23">
            <v>12455</v>
          </cell>
          <cell r="AA23">
            <v>10465</v>
          </cell>
          <cell r="AB23">
            <v>15436</v>
          </cell>
          <cell r="AC23">
            <v>8566</v>
          </cell>
          <cell r="AD23">
            <v>10979</v>
          </cell>
          <cell r="AE23">
            <v>4451</v>
          </cell>
          <cell r="AF23">
            <v>17461</v>
          </cell>
          <cell r="AG23">
            <v>13504</v>
          </cell>
          <cell r="AH23">
            <v>16487</v>
          </cell>
          <cell r="AI23">
            <v>10728</v>
          </cell>
          <cell r="AJ23">
            <v>12825</v>
          </cell>
          <cell r="AK23">
            <v>13087</v>
          </cell>
          <cell r="AL23">
            <v>6826</v>
          </cell>
          <cell r="AM23">
            <v>21881</v>
          </cell>
          <cell r="AN23">
            <v>11989</v>
          </cell>
          <cell r="AO23">
            <v>15988</v>
          </cell>
          <cell r="AP23">
            <v>13796</v>
          </cell>
          <cell r="AQ23">
            <v>14003</v>
          </cell>
          <cell r="AR23">
            <v>9341</v>
          </cell>
          <cell r="AS23">
            <v>14326</v>
          </cell>
          <cell r="AT23">
            <v>19190</v>
          </cell>
          <cell r="AU23">
            <v>10048</v>
          </cell>
          <cell r="AV23">
            <v>22416</v>
          </cell>
          <cell r="AW23">
            <v>12422</v>
          </cell>
          <cell r="AX23">
            <v>18859</v>
          </cell>
          <cell r="AY23">
            <v>15096</v>
          </cell>
          <cell r="AZ23">
            <v>12469</v>
          </cell>
          <cell r="BA23">
            <v>17611</v>
          </cell>
          <cell r="BB23">
            <v>15125</v>
          </cell>
          <cell r="BC23">
            <v>10081</v>
          </cell>
          <cell r="BD23">
            <v>14949</v>
          </cell>
          <cell r="BE23">
            <v>17479</v>
          </cell>
          <cell r="BF23">
            <v>10013</v>
          </cell>
          <cell r="BG23">
            <v>22465</v>
          </cell>
          <cell r="BH23">
            <v>17416</v>
          </cell>
          <cell r="BI23">
            <v>17395</v>
          </cell>
          <cell r="BJ23">
            <v>9941</v>
          </cell>
          <cell r="BK23">
            <v>12692</v>
          </cell>
          <cell r="BL23">
            <v>10553</v>
          </cell>
          <cell r="BM23">
            <v>16468</v>
          </cell>
          <cell r="BN23">
            <v>10647</v>
          </cell>
          <cell r="BO23">
            <v>13309</v>
          </cell>
          <cell r="BP23">
            <v>13501</v>
          </cell>
          <cell r="BQ23">
            <v>14967</v>
          </cell>
          <cell r="BR23">
            <v>5354</v>
          </cell>
          <cell r="BS23">
            <v>16031</v>
          </cell>
          <cell r="BT23">
            <v>10654</v>
          </cell>
          <cell r="BU23">
            <v>10586</v>
          </cell>
          <cell r="BV23">
            <v>10667</v>
          </cell>
          <cell r="BW23">
            <v>10814</v>
          </cell>
          <cell r="BX23">
            <v>19270</v>
          </cell>
          <cell r="BY23">
            <v>13933</v>
          </cell>
          <cell r="BZ23">
            <v>11291</v>
          </cell>
          <cell r="CA23">
            <v>2834</v>
          </cell>
          <cell r="CB23">
            <v>11523</v>
          </cell>
          <cell r="CC23">
            <v>11559</v>
          </cell>
          <cell r="CD23">
            <v>8574</v>
          </cell>
          <cell r="CE23">
            <v>8471</v>
          </cell>
          <cell r="CF23">
            <v>11381</v>
          </cell>
          <cell r="CG23">
            <v>13724</v>
          </cell>
          <cell r="CH23">
            <v>5725</v>
          </cell>
          <cell r="CI23">
            <v>8524</v>
          </cell>
          <cell r="CJ23">
            <v>5652</v>
          </cell>
          <cell r="CK23">
            <v>8618</v>
          </cell>
          <cell r="CL23">
            <v>15511</v>
          </cell>
          <cell r="CM23">
            <v>8514</v>
          </cell>
          <cell r="CN23">
            <v>5740</v>
          </cell>
          <cell r="CO23">
            <v>8533</v>
          </cell>
          <cell r="CP23">
            <v>8226</v>
          </cell>
          <cell r="CQ23">
            <v>5714</v>
          </cell>
          <cell r="CR23">
            <v>8460</v>
          </cell>
          <cell r="CS23">
            <v>5634</v>
          </cell>
          <cell r="CT23">
            <v>6114</v>
          </cell>
          <cell r="CU23">
            <v>6253</v>
          </cell>
          <cell r="CV23">
            <v>12472</v>
          </cell>
          <cell r="CW23">
            <v>6247</v>
          </cell>
          <cell r="CX23">
            <v>9381</v>
          </cell>
          <cell r="CY23">
            <v>0</v>
          </cell>
          <cell r="CZ23">
            <v>6079</v>
          </cell>
          <cell r="DA23">
            <v>3036</v>
          </cell>
          <cell r="DB23">
            <v>9083</v>
          </cell>
          <cell r="DC23">
            <v>6041</v>
          </cell>
          <cell r="DD23">
            <v>9084</v>
          </cell>
          <cell r="DE23">
            <v>9109</v>
          </cell>
          <cell r="DF23">
            <v>8993</v>
          </cell>
          <cell r="DG23">
            <v>3035</v>
          </cell>
          <cell r="DH23">
            <v>6063</v>
          </cell>
          <cell r="DI23">
            <v>9093</v>
          </cell>
          <cell r="DJ23">
            <v>16547</v>
          </cell>
          <cell r="DK23">
            <v>3054</v>
          </cell>
          <cell r="DL23">
            <v>9083</v>
          </cell>
          <cell r="DM23">
            <v>6048</v>
          </cell>
          <cell r="DN23">
            <v>6046</v>
          </cell>
          <cell r="DO23">
            <v>6036</v>
          </cell>
          <cell r="DP23">
            <v>19046</v>
          </cell>
          <cell r="DQ23">
            <v>9088</v>
          </cell>
          <cell r="DR23">
            <v>6413</v>
          </cell>
          <cell r="DS23">
            <v>6408</v>
          </cell>
          <cell r="DT23">
            <v>6350</v>
          </cell>
          <cell r="DU23">
            <v>7277</v>
          </cell>
          <cell r="DV23">
            <v>10209</v>
          </cell>
          <cell r="DW23">
            <v>6419</v>
          </cell>
          <cell r="DX23">
            <v>10784</v>
          </cell>
          <cell r="DY23">
            <v>9628</v>
          </cell>
          <cell r="DZ23">
            <v>6969</v>
          </cell>
          <cell r="EA23">
            <v>13385</v>
          </cell>
          <cell r="EB23">
            <v>14008</v>
          </cell>
          <cell r="EC23">
            <v>16630</v>
          </cell>
          <cell r="ED23">
            <v>13138</v>
          </cell>
          <cell r="EE23">
            <v>13198</v>
          </cell>
          <cell r="EF23">
            <v>8821</v>
          </cell>
          <cell r="EG23">
            <v>9653</v>
          </cell>
          <cell r="EH23">
            <v>3792</v>
          </cell>
          <cell r="EI23">
            <v>10480</v>
          </cell>
          <cell r="EJ23">
            <v>10049</v>
          </cell>
          <cell r="EK23">
            <v>13686</v>
          </cell>
          <cell r="EL23">
            <v>12775</v>
          </cell>
          <cell r="EM23">
            <v>10052</v>
          </cell>
          <cell r="EN23">
            <v>13838</v>
          </cell>
          <cell r="EO23">
            <v>15050</v>
          </cell>
          <cell r="EP23">
            <v>15100</v>
          </cell>
          <cell r="EQ23">
            <v>7543</v>
          </cell>
          <cell r="ER23">
            <v>8290</v>
          </cell>
          <cell r="ES23">
            <v>8306</v>
          </cell>
          <cell r="ET23">
            <v>15801</v>
          </cell>
          <cell r="EU23">
            <v>15025</v>
          </cell>
          <cell r="EV23">
            <v>41847</v>
          </cell>
          <cell r="EW23">
            <v>28773</v>
          </cell>
          <cell r="EX23">
            <v>77258</v>
          </cell>
          <cell r="EY23">
            <v>27059</v>
          </cell>
          <cell r="EZ23">
            <v>34378</v>
          </cell>
          <cell r="FA23">
            <v>18799</v>
          </cell>
          <cell r="FB23">
            <v>37851</v>
          </cell>
          <cell r="FC23">
            <v>25464</v>
          </cell>
          <cell r="FD23">
            <v>54160</v>
          </cell>
          <cell r="FE23">
            <v>17569</v>
          </cell>
          <cell r="FF23">
            <v>18859</v>
          </cell>
          <cell r="FG23">
            <v>6225</v>
          </cell>
          <cell r="FH23">
            <v>40614</v>
          </cell>
          <cell r="FI23">
            <v>42017</v>
          </cell>
          <cell r="FJ23">
            <v>32272</v>
          </cell>
          <cell r="FK23">
            <v>44337</v>
          </cell>
          <cell r="FL23">
            <v>48473</v>
          </cell>
          <cell r="FM23">
            <v>16097</v>
          </cell>
          <cell r="FN23">
            <v>56664</v>
          </cell>
          <cell r="FO23">
            <v>16502</v>
          </cell>
          <cell r="FP23">
            <v>30989</v>
          </cell>
          <cell r="FQ23">
            <v>40519</v>
          </cell>
          <cell r="FR23">
            <v>38419</v>
          </cell>
          <cell r="FS23">
            <v>25576</v>
          </cell>
          <cell r="FT23">
            <v>46576</v>
          </cell>
          <cell r="FU23">
            <v>16827</v>
          </cell>
          <cell r="FV23">
            <v>30122</v>
          </cell>
          <cell r="FW23">
            <v>35109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24</v>
          </cell>
          <cell r="CL24">
            <v>0</v>
          </cell>
          <cell r="CM24">
            <v>0</v>
          </cell>
          <cell r="CN24">
            <v>0</v>
          </cell>
          <cell r="CO24">
            <v>1080</v>
          </cell>
          <cell r="CP24">
            <v>0</v>
          </cell>
          <cell r="CQ24">
            <v>1080</v>
          </cell>
          <cell r="CR24">
            <v>1300</v>
          </cell>
          <cell r="CS24">
            <v>200</v>
          </cell>
          <cell r="CT24">
            <v>1410</v>
          </cell>
          <cell r="CU24">
            <v>730</v>
          </cell>
          <cell r="CV24">
            <v>500</v>
          </cell>
          <cell r="CW24">
            <v>270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892</v>
          </cell>
          <cell r="DO24">
            <v>1437</v>
          </cell>
          <cell r="DP24">
            <v>2675</v>
          </cell>
          <cell r="DQ24">
            <v>1457</v>
          </cell>
          <cell r="DR24">
            <v>0</v>
          </cell>
          <cell r="DS24">
            <v>0</v>
          </cell>
          <cell r="DT24">
            <v>2657</v>
          </cell>
          <cell r="DU24">
            <v>598</v>
          </cell>
          <cell r="DV24">
            <v>0</v>
          </cell>
          <cell r="DW24">
            <v>242</v>
          </cell>
          <cell r="DX24">
            <v>30</v>
          </cell>
          <cell r="DY24">
            <v>0</v>
          </cell>
          <cell r="DZ24">
            <v>0</v>
          </cell>
          <cell r="EA24">
            <v>0</v>
          </cell>
          <cell r="EB24">
            <v>100</v>
          </cell>
          <cell r="EC24">
            <v>30</v>
          </cell>
          <cell r="ED24">
            <v>150</v>
          </cell>
          <cell r="EE24">
            <v>583</v>
          </cell>
          <cell r="EF24">
            <v>150</v>
          </cell>
          <cell r="EG24">
            <v>4244</v>
          </cell>
          <cell r="EH24">
            <v>499</v>
          </cell>
          <cell r="EI24">
            <v>158</v>
          </cell>
          <cell r="EJ24">
            <v>1439</v>
          </cell>
          <cell r="EK24">
            <v>500</v>
          </cell>
          <cell r="EL24">
            <v>0</v>
          </cell>
          <cell r="EM24">
            <v>168</v>
          </cell>
          <cell r="EN24">
            <v>30</v>
          </cell>
          <cell r="EO24">
            <v>13439</v>
          </cell>
          <cell r="EP24">
            <v>60</v>
          </cell>
          <cell r="EQ24">
            <v>1378</v>
          </cell>
          <cell r="ER24">
            <v>40</v>
          </cell>
          <cell r="ES24">
            <v>320</v>
          </cell>
          <cell r="ET24">
            <v>0</v>
          </cell>
          <cell r="EU24">
            <v>10561</v>
          </cell>
          <cell r="EV24">
            <v>0</v>
          </cell>
          <cell r="EW24">
            <v>20</v>
          </cell>
          <cell r="EX24">
            <v>58</v>
          </cell>
          <cell r="EY24">
            <v>100</v>
          </cell>
          <cell r="EZ24">
            <v>90</v>
          </cell>
          <cell r="FA24">
            <v>275</v>
          </cell>
          <cell r="FB24">
            <v>947</v>
          </cell>
          <cell r="FC24">
            <v>0</v>
          </cell>
          <cell r="FD24">
            <v>341</v>
          </cell>
          <cell r="FE24">
            <v>270</v>
          </cell>
          <cell r="FF24">
            <v>0</v>
          </cell>
          <cell r="FG24">
            <v>6025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188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3090</v>
          </cell>
          <cell r="C25">
            <v>3060</v>
          </cell>
          <cell r="D25">
            <v>3116</v>
          </cell>
          <cell r="E25">
            <v>3237</v>
          </cell>
          <cell r="F25">
            <v>6401</v>
          </cell>
          <cell r="G25">
            <v>6329</v>
          </cell>
          <cell r="H25">
            <v>3164</v>
          </cell>
          <cell r="I25">
            <v>6329</v>
          </cell>
          <cell r="J25">
            <v>6329</v>
          </cell>
          <cell r="K25">
            <v>6474</v>
          </cell>
          <cell r="L25">
            <v>3237</v>
          </cell>
          <cell r="M25">
            <v>3237</v>
          </cell>
          <cell r="N25">
            <v>0</v>
          </cell>
          <cell r="O25">
            <v>6474</v>
          </cell>
          <cell r="P25">
            <v>0</v>
          </cell>
          <cell r="Q25">
            <v>3237</v>
          </cell>
          <cell r="R25">
            <v>3237</v>
          </cell>
          <cell r="S25">
            <v>6474</v>
          </cell>
          <cell r="T25">
            <v>0</v>
          </cell>
          <cell r="U25">
            <v>0</v>
          </cell>
          <cell r="V25">
            <v>6474</v>
          </cell>
          <cell r="W25">
            <v>3237</v>
          </cell>
          <cell r="X25">
            <v>8020</v>
          </cell>
          <cell r="Y25">
            <v>3237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11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4313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10015</v>
          </cell>
          <cell r="AS25">
            <v>4036</v>
          </cell>
          <cell r="AT25">
            <v>8872</v>
          </cell>
          <cell r="AU25">
            <v>4436</v>
          </cell>
          <cell r="AV25">
            <v>8291</v>
          </cell>
          <cell r="AW25">
            <v>13521</v>
          </cell>
          <cell r="AX25">
            <v>8772</v>
          </cell>
          <cell r="AY25">
            <v>2237</v>
          </cell>
          <cell r="AZ25">
            <v>4386</v>
          </cell>
          <cell r="BA25">
            <v>0</v>
          </cell>
          <cell r="BB25">
            <v>0</v>
          </cell>
          <cell r="BC25">
            <v>0</v>
          </cell>
          <cell r="BD25">
            <v>4331</v>
          </cell>
          <cell r="BE25">
            <v>20832</v>
          </cell>
          <cell r="BF25">
            <v>51252</v>
          </cell>
          <cell r="BG25">
            <v>48231</v>
          </cell>
          <cell r="BH25">
            <v>43898</v>
          </cell>
          <cell r="BI25">
            <v>13293</v>
          </cell>
          <cell r="BJ25">
            <v>21543</v>
          </cell>
          <cell r="BK25">
            <v>8709</v>
          </cell>
          <cell r="BL25">
            <v>12834</v>
          </cell>
          <cell r="BM25">
            <v>8535</v>
          </cell>
          <cell r="BN25">
            <v>4584</v>
          </cell>
          <cell r="BO25">
            <v>35463</v>
          </cell>
          <cell r="BP25">
            <v>12621</v>
          </cell>
          <cell r="BQ25">
            <v>35044</v>
          </cell>
          <cell r="BR25">
            <v>29452</v>
          </cell>
          <cell r="BS25">
            <v>37681</v>
          </cell>
          <cell r="BT25">
            <v>81057</v>
          </cell>
          <cell r="BU25">
            <v>32418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9</v>
          </cell>
          <cell r="CB25">
            <v>0</v>
          </cell>
          <cell r="CC25">
            <v>1180</v>
          </cell>
          <cell r="CD25">
            <v>0</v>
          </cell>
          <cell r="CE25">
            <v>0</v>
          </cell>
          <cell r="CF25">
            <v>0</v>
          </cell>
          <cell r="CG25">
            <v>5552</v>
          </cell>
          <cell r="CH25">
            <v>0</v>
          </cell>
          <cell r="CI25">
            <v>0</v>
          </cell>
          <cell r="CJ25">
            <v>0</v>
          </cell>
          <cell r="CK25">
            <v>10</v>
          </cell>
          <cell r="CL25">
            <v>0</v>
          </cell>
          <cell r="CM25">
            <v>0</v>
          </cell>
          <cell r="CN25">
            <v>0</v>
          </cell>
          <cell r="CO25">
            <v>3797</v>
          </cell>
          <cell r="CP25">
            <v>5552</v>
          </cell>
          <cell r="CQ25">
            <v>0</v>
          </cell>
          <cell r="CR25">
            <v>0</v>
          </cell>
          <cell r="CS25">
            <v>9392</v>
          </cell>
          <cell r="CT25">
            <v>8225</v>
          </cell>
          <cell r="CU25">
            <v>20827</v>
          </cell>
          <cell r="CV25">
            <v>12736</v>
          </cell>
          <cell r="CW25">
            <v>0</v>
          </cell>
          <cell r="CX25">
            <v>4158</v>
          </cell>
          <cell r="CY25">
            <v>8510</v>
          </cell>
          <cell r="CZ25">
            <v>8416</v>
          </cell>
          <cell r="DA25">
            <v>4988</v>
          </cell>
          <cell r="DB25">
            <v>10098</v>
          </cell>
          <cell r="DC25">
            <v>5264</v>
          </cell>
          <cell r="DD25">
            <v>5336</v>
          </cell>
          <cell r="DE25">
            <v>0</v>
          </cell>
          <cell r="DF25">
            <v>0</v>
          </cell>
          <cell r="DG25">
            <v>8306</v>
          </cell>
          <cell r="DH25">
            <v>0</v>
          </cell>
          <cell r="DI25">
            <v>0</v>
          </cell>
          <cell r="DJ25">
            <v>16865</v>
          </cell>
          <cell r="DK25">
            <v>1930</v>
          </cell>
          <cell r="DL25">
            <v>8547</v>
          </cell>
          <cell r="DM25">
            <v>0</v>
          </cell>
          <cell r="DN25">
            <v>0</v>
          </cell>
          <cell r="DO25">
            <v>0</v>
          </cell>
          <cell r="DP25">
            <v>4826</v>
          </cell>
          <cell r="DQ25">
            <v>0</v>
          </cell>
          <cell r="DR25">
            <v>4903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5577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6106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7029</v>
          </cell>
          <cell r="L26">
            <v>0</v>
          </cell>
          <cell r="M26">
            <v>0</v>
          </cell>
          <cell r="N26">
            <v>0</v>
          </cell>
          <cell r="O26">
            <v>8230</v>
          </cell>
          <cell r="P26">
            <v>0</v>
          </cell>
          <cell r="Q26">
            <v>0</v>
          </cell>
          <cell r="R26">
            <v>6086</v>
          </cell>
          <cell r="S26">
            <v>65</v>
          </cell>
          <cell r="T26">
            <v>15</v>
          </cell>
          <cell r="U26">
            <v>0</v>
          </cell>
          <cell r="V26">
            <v>0</v>
          </cell>
          <cell r="W26">
            <v>0</v>
          </cell>
          <cell r="X26">
            <v>7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1230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5120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895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1130</v>
          </cell>
          <cell r="BS26">
            <v>3673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20</v>
          </cell>
          <cell r="CJ26">
            <v>0</v>
          </cell>
          <cell r="CK26">
            <v>24</v>
          </cell>
          <cell r="CL26">
            <v>0</v>
          </cell>
          <cell r="CM26">
            <v>768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7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1752</v>
          </cell>
          <cell r="DB26">
            <v>0</v>
          </cell>
          <cell r="DC26">
            <v>10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150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193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10000</v>
          </cell>
          <cell r="EC26">
            <v>13</v>
          </cell>
          <cell r="ED26">
            <v>5000</v>
          </cell>
          <cell r="EE26">
            <v>17500</v>
          </cell>
          <cell r="EF26">
            <v>0</v>
          </cell>
          <cell r="EG26">
            <v>23908</v>
          </cell>
          <cell r="EH26">
            <v>0</v>
          </cell>
          <cell r="EI26">
            <v>477</v>
          </cell>
          <cell r="EJ26">
            <v>0</v>
          </cell>
          <cell r="EK26">
            <v>0</v>
          </cell>
          <cell r="EL26">
            <v>0</v>
          </cell>
          <cell r="EM26">
            <v>2307</v>
          </cell>
          <cell r="EN26">
            <v>30</v>
          </cell>
          <cell r="EO26">
            <v>1349</v>
          </cell>
          <cell r="EP26">
            <v>475</v>
          </cell>
          <cell r="EQ26">
            <v>0</v>
          </cell>
          <cell r="ER26">
            <v>0</v>
          </cell>
          <cell r="ES26">
            <v>58</v>
          </cell>
          <cell r="ET26">
            <v>0</v>
          </cell>
          <cell r="EU26">
            <v>0</v>
          </cell>
          <cell r="EV26">
            <v>32</v>
          </cell>
          <cell r="EW26">
            <v>6</v>
          </cell>
          <cell r="EX26">
            <v>6</v>
          </cell>
          <cell r="EY26">
            <v>0</v>
          </cell>
          <cell r="EZ26">
            <v>0</v>
          </cell>
          <cell r="FA26">
            <v>0</v>
          </cell>
          <cell r="FB26">
            <v>22071</v>
          </cell>
          <cell r="FC26">
            <v>0</v>
          </cell>
          <cell r="FD26">
            <v>0</v>
          </cell>
          <cell r="FE26">
            <v>6</v>
          </cell>
          <cell r="FF26">
            <v>0</v>
          </cell>
          <cell r="FG26">
            <v>0</v>
          </cell>
          <cell r="FH26">
            <v>13</v>
          </cell>
          <cell r="FI26">
            <v>0</v>
          </cell>
          <cell r="FJ26">
            <v>37</v>
          </cell>
          <cell r="FK26">
            <v>472</v>
          </cell>
          <cell r="FL26">
            <v>26</v>
          </cell>
          <cell r="FM26">
            <v>0</v>
          </cell>
          <cell r="FN26">
            <v>0</v>
          </cell>
          <cell r="FO26">
            <v>12</v>
          </cell>
          <cell r="FP26">
            <v>10</v>
          </cell>
          <cell r="FQ26">
            <v>0</v>
          </cell>
          <cell r="FR26">
            <v>0</v>
          </cell>
          <cell r="FS26">
            <v>0</v>
          </cell>
          <cell r="FT26">
            <v>2312</v>
          </cell>
          <cell r="FU26">
            <v>0</v>
          </cell>
          <cell r="FV26">
            <v>708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5548</v>
          </cell>
          <cell r="AN27">
            <v>5586</v>
          </cell>
          <cell r="AO27">
            <v>5431</v>
          </cell>
          <cell r="AP27">
            <v>5337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74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1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16</v>
          </cell>
          <cell r="CD27">
            <v>0</v>
          </cell>
          <cell r="CE27">
            <v>0</v>
          </cell>
          <cell r="CF27">
            <v>10</v>
          </cell>
          <cell r="CG27">
            <v>0</v>
          </cell>
          <cell r="CH27">
            <v>231</v>
          </cell>
          <cell r="CI27">
            <v>0</v>
          </cell>
          <cell r="CJ27">
            <v>0</v>
          </cell>
          <cell r="CK27">
            <v>5591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4895</v>
          </cell>
          <cell r="CS27">
            <v>0</v>
          </cell>
          <cell r="CT27">
            <v>0</v>
          </cell>
          <cell r="CU27">
            <v>1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5797</v>
          </cell>
          <cell r="DA27">
            <v>0</v>
          </cell>
          <cell r="DB27">
            <v>0</v>
          </cell>
          <cell r="DC27">
            <v>54</v>
          </cell>
          <cell r="DD27">
            <v>6738</v>
          </cell>
          <cell r="DE27">
            <v>0</v>
          </cell>
          <cell r="DF27">
            <v>10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194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10205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96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3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134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0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1698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1228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1811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2628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1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5961</v>
          </cell>
          <cell r="E2">
            <v>0</v>
          </cell>
          <cell r="F2">
            <v>0</v>
          </cell>
          <cell r="G2">
            <v>2455</v>
          </cell>
          <cell r="H2">
            <v>0</v>
          </cell>
          <cell r="I2">
            <v>660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2552</v>
          </cell>
          <cell r="P2">
            <v>0</v>
          </cell>
          <cell r="Q2">
            <v>0</v>
          </cell>
          <cell r="R2">
            <v>2300</v>
          </cell>
          <cell r="S2">
            <v>0</v>
          </cell>
          <cell r="T2">
            <v>0</v>
          </cell>
          <cell r="U2">
            <v>4500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4320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30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407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96</v>
          </cell>
          <cell r="BJ2">
            <v>0</v>
          </cell>
          <cell r="BK2">
            <v>920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388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684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646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0</v>
          </cell>
          <cell r="CW2">
            <v>2158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65</v>
          </cell>
          <cell r="DH2">
            <v>0</v>
          </cell>
          <cell r="DI2">
            <v>679</v>
          </cell>
          <cell r="DJ2">
            <v>0</v>
          </cell>
          <cell r="DK2">
            <v>0</v>
          </cell>
          <cell r="DL2">
            <v>371</v>
          </cell>
          <cell r="DM2">
            <v>0</v>
          </cell>
          <cell r="DN2">
            <v>1202</v>
          </cell>
          <cell r="DO2">
            <v>0</v>
          </cell>
          <cell r="DP2">
            <v>900</v>
          </cell>
          <cell r="DQ2">
            <v>0</v>
          </cell>
          <cell r="DR2">
            <v>0</v>
          </cell>
          <cell r="DS2">
            <v>0</v>
          </cell>
          <cell r="DT2">
            <v>1182</v>
          </cell>
          <cell r="DU2">
            <v>0</v>
          </cell>
          <cell r="DV2">
            <v>0</v>
          </cell>
          <cell r="DW2">
            <v>130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5100</v>
          </cell>
          <cell r="EE2">
            <v>775</v>
          </cell>
          <cell r="EF2">
            <v>0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222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735</v>
          </cell>
          <cell r="ER2">
            <v>337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1748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13874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16625</v>
          </cell>
          <cell r="X3">
            <v>5858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1313</v>
          </cell>
          <cell r="AF3">
            <v>0</v>
          </cell>
          <cell r="AG3">
            <v>0</v>
          </cell>
          <cell r="AH3">
            <v>18780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3349</v>
          </cell>
          <cell r="AN3">
            <v>6256</v>
          </cell>
          <cell r="AO3">
            <v>0</v>
          </cell>
          <cell r="AP3">
            <v>1796</v>
          </cell>
          <cell r="AQ3">
            <v>1412</v>
          </cell>
          <cell r="AR3">
            <v>0</v>
          </cell>
          <cell r="AS3">
            <v>1245</v>
          </cell>
          <cell r="AT3">
            <v>5219</v>
          </cell>
          <cell r="AU3">
            <v>16907</v>
          </cell>
          <cell r="AV3">
            <v>1855</v>
          </cell>
          <cell r="AW3">
            <v>1150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2124</v>
          </cell>
          <cell r="BG3">
            <v>14083</v>
          </cell>
          <cell r="BH3">
            <v>2128</v>
          </cell>
          <cell r="BI3">
            <v>1300</v>
          </cell>
          <cell r="BJ3">
            <v>2106</v>
          </cell>
          <cell r="BK3">
            <v>2106</v>
          </cell>
          <cell r="BL3">
            <v>2106</v>
          </cell>
          <cell r="BM3">
            <v>4162</v>
          </cell>
          <cell r="BN3">
            <v>2039</v>
          </cell>
          <cell r="BO3">
            <v>4094</v>
          </cell>
          <cell r="BP3">
            <v>4093</v>
          </cell>
          <cell r="BQ3">
            <v>2168</v>
          </cell>
          <cell r="BR3">
            <v>2056</v>
          </cell>
          <cell r="BS3">
            <v>17633</v>
          </cell>
          <cell r="BT3">
            <v>4591</v>
          </cell>
          <cell r="BU3">
            <v>2504</v>
          </cell>
          <cell r="BV3">
            <v>2527</v>
          </cell>
          <cell r="BW3">
            <v>5036</v>
          </cell>
          <cell r="BX3">
            <v>7093</v>
          </cell>
          <cell r="BY3">
            <v>9319</v>
          </cell>
          <cell r="BZ3">
            <v>4588</v>
          </cell>
          <cell r="CA3">
            <v>4606</v>
          </cell>
          <cell r="CB3">
            <v>0</v>
          </cell>
          <cell r="CC3">
            <v>7509</v>
          </cell>
          <cell r="CD3">
            <v>0</v>
          </cell>
          <cell r="CE3">
            <v>23149</v>
          </cell>
          <cell r="CF3">
            <v>2460</v>
          </cell>
          <cell r="CG3">
            <v>2363</v>
          </cell>
          <cell r="CH3">
            <v>0</v>
          </cell>
          <cell r="CI3">
            <v>0</v>
          </cell>
          <cell r="CJ3">
            <v>3275</v>
          </cell>
          <cell r="CK3">
            <v>0</v>
          </cell>
          <cell r="CL3">
            <v>0</v>
          </cell>
          <cell r="CM3">
            <v>0</v>
          </cell>
          <cell r="CN3">
            <v>2380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418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780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17652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932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7550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153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2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3591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4668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10</v>
          </cell>
          <cell r="CE7">
            <v>0</v>
          </cell>
          <cell r="CF7">
            <v>0</v>
          </cell>
          <cell r="CG7">
            <v>0</v>
          </cell>
          <cell r="CH7">
            <v>44524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40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4232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5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6686</v>
          </cell>
          <cell r="I10">
            <v>0</v>
          </cell>
          <cell r="J10">
            <v>3211</v>
          </cell>
          <cell r="K10">
            <v>0</v>
          </cell>
          <cell r="L10">
            <v>8828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30743</v>
          </cell>
          <cell r="T10">
            <v>5140</v>
          </cell>
          <cell r="U10">
            <v>0</v>
          </cell>
          <cell r="V10">
            <v>9183</v>
          </cell>
          <cell r="W10">
            <v>9203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1</v>
          </cell>
          <cell r="AE10">
            <v>0</v>
          </cell>
          <cell r="AF10">
            <v>13698</v>
          </cell>
          <cell r="AG10">
            <v>1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120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3616</v>
          </cell>
          <cell r="AR10">
            <v>27843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22176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39150</v>
          </cell>
          <cell r="BM10">
            <v>7836</v>
          </cell>
          <cell r="BN10">
            <v>0</v>
          </cell>
          <cell r="BO10">
            <v>0</v>
          </cell>
          <cell r="BP10">
            <v>0</v>
          </cell>
          <cell r="BQ10">
            <v>53000</v>
          </cell>
          <cell r="BR10">
            <v>71700</v>
          </cell>
          <cell r="BS10">
            <v>205019</v>
          </cell>
          <cell r="BT10">
            <v>46967</v>
          </cell>
          <cell r="BU10">
            <v>7700</v>
          </cell>
          <cell r="BV10">
            <v>6000</v>
          </cell>
          <cell r="BW10">
            <v>7950</v>
          </cell>
          <cell r="BX10">
            <v>0</v>
          </cell>
          <cell r="BY10">
            <v>44300</v>
          </cell>
          <cell r="BZ10">
            <v>44295</v>
          </cell>
          <cell r="CA10">
            <v>0</v>
          </cell>
          <cell r="CB10">
            <v>79880</v>
          </cell>
          <cell r="CC10">
            <v>0</v>
          </cell>
          <cell r="CD10">
            <v>0</v>
          </cell>
          <cell r="CE10">
            <v>61000</v>
          </cell>
          <cell r="CF10">
            <v>20000</v>
          </cell>
          <cell r="CG10">
            <v>27185</v>
          </cell>
          <cell r="CH10">
            <v>0</v>
          </cell>
          <cell r="CI10">
            <v>105064</v>
          </cell>
          <cell r="CJ10">
            <v>354204</v>
          </cell>
          <cell r="CK10">
            <v>90600</v>
          </cell>
          <cell r="CL10">
            <v>0</v>
          </cell>
          <cell r="CM10">
            <v>2552</v>
          </cell>
          <cell r="CN10">
            <v>55765</v>
          </cell>
          <cell r="CO10">
            <v>140500</v>
          </cell>
          <cell r="CP10">
            <v>145900</v>
          </cell>
          <cell r="CQ10">
            <v>33800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20763</v>
          </cell>
          <cell r="CW10">
            <v>52260</v>
          </cell>
          <cell r="CX10">
            <v>52157</v>
          </cell>
          <cell r="CY10">
            <v>1678</v>
          </cell>
          <cell r="CZ10">
            <v>750</v>
          </cell>
          <cell r="DA10">
            <v>0</v>
          </cell>
          <cell r="DB10">
            <v>71705</v>
          </cell>
          <cell r="DC10">
            <v>320052</v>
          </cell>
          <cell r="DD10">
            <v>1523</v>
          </cell>
          <cell r="DE10">
            <v>0</v>
          </cell>
          <cell r="DF10">
            <v>0</v>
          </cell>
          <cell r="DG10">
            <v>132420</v>
          </cell>
          <cell r="DH10">
            <v>60620</v>
          </cell>
          <cell r="DI10">
            <v>0</v>
          </cell>
          <cell r="DJ10">
            <v>0</v>
          </cell>
          <cell r="DK10">
            <v>0</v>
          </cell>
          <cell r="DL10">
            <v>15349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7196</v>
          </cell>
          <cell r="DY10">
            <v>0</v>
          </cell>
          <cell r="DZ10">
            <v>0</v>
          </cell>
          <cell r="EA10">
            <v>0</v>
          </cell>
          <cell r="EB10">
            <v>3000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7250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52000</v>
          </cell>
          <cell r="EW10">
            <v>0</v>
          </cell>
          <cell r="EX10">
            <v>51666</v>
          </cell>
          <cell r="EY10">
            <v>104386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9600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550</v>
          </cell>
          <cell r="FP10">
            <v>0</v>
          </cell>
          <cell r="FQ10">
            <v>0</v>
          </cell>
          <cell r="FR10">
            <v>200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6900</v>
          </cell>
          <cell r="C11">
            <v>8938</v>
          </cell>
          <cell r="D11">
            <v>0</v>
          </cell>
          <cell r="E11">
            <v>0</v>
          </cell>
          <cell r="F11">
            <v>0</v>
          </cell>
          <cell r="G11">
            <v>190</v>
          </cell>
          <cell r="H11">
            <v>68</v>
          </cell>
          <cell r="I11">
            <v>0</v>
          </cell>
          <cell r="J11">
            <v>0</v>
          </cell>
          <cell r="K11">
            <v>0</v>
          </cell>
          <cell r="L11">
            <v>8113</v>
          </cell>
          <cell r="M11">
            <v>0</v>
          </cell>
          <cell r="N11">
            <v>6523</v>
          </cell>
          <cell r="O11">
            <v>0</v>
          </cell>
          <cell r="P11">
            <v>1286</v>
          </cell>
          <cell r="Q11">
            <v>1286</v>
          </cell>
          <cell r="R11">
            <v>7342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580</v>
          </cell>
          <cell r="X11">
            <v>14522</v>
          </cell>
          <cell r="Y11">
            <v>16804</v>
          </cell>
          <cell r="Z11">
            <v>0</v>
          </cell>
          <cell r="AA11">
            <v>215</v>
          </cell>
          <cell r="AB11">
            <v>24755</v>
          </cell>
          <cell r="AC11">
            <v>8288</v>
          </cell>
          <cell r="AD11">
            <v>129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120</v>
          </cell>
          <cell r="AL11">
            <v>0</v>
          </cell>
          <cell r="AM11">
            <v>0</v>
          </cell>
          <cell r="AN11">
            <v>200</v>
          </cell>
          <cell r="AO11">
            <v>64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9445</v>
          </cell>
          <cell r="AW11">
            <v>0</v>
          </cell>
          <cell r="AX11">
            <v>9000</v>
          </cell>
          <cell r="AY11">
            <v>18000</v>
          </cell>
          <cell r="AZ11">
            <v>0</v>
          </cell>
          <cell r="BA11">
            <v>0</v>
          </cell>
          <cell r="BB11">
            <v>0</v>
          </cell>
          <cell r="BC11">
            <v>149</v>
          </cell>
          <cell r="BD11">
            <v>0</v>
          </cell>
          <cell r="BE11">
            <v>4313</v>
          </cell>
          <cell r="BF11">
            <v>12470</v>
          </cell>
          <cell r="BG11">
            <v>0</v>
          </cell>
          <cell r="BH11">
            <v>201</v>
          </cell>
          <cell r="BI11">
            <v>203</v>
          </cell>
          <cell r="BJ11">
            <v>0</v>
          </cell>
          <cell r="BK11">
            <v>0</v>
          </cell>
          <cell r="BL11">
            <v>0</v>
          </cell>
          <cell r="BM11">
            <v>15711</v>
          </cell>
          <cell r="BN11">
            <v>0</v>
          </cell>
          <cell r="BO11">
            <v>700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11533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11544</v>
          </cell>
          <cell r="BZ11">
            <v>0</v>
          </cell>
          <cell r="CA11">
            <v>0</v>
          </cell>
          <cell r="CB11">
            <v>8624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12748</v>
          </cell>
          <cell r="CH11">
            <v>135</v>
          </cell>
          <cell r="CI11">
            <v>745</v>
          </cell>
          <cell r="CJ11">
            <v>0</v>
          </cell>
          <cell r="CK11">
            <v>805</v>
          </cell>
          <cell r="CL11">
            <v>12680</v>
          </cell>
          <cell r="CM11">
            <v>0</v>
          </cell>
          <cell r="CN11">
            <v>14365</v>
          </cell>
          <cell r="CO11">
            <v>0</v>
          </cell>
          <cell r="CP11">
            <v>550</v>
          </cell>
          <cell r="CQ11">
            <v>2460</v>
          </cell>
          <cell r="CR11">
            <v>565</v>
          </cell>
          <cell r="CS11">
            <v>10559</v>
          </cell>
          <cell r="CT11">
            <v>664</v>
          </cell>
          <cell r="CU11">
            <v>869</v>
          </cell>
          <cell r="CV11">
            <v>35</v>
          </cell>
          <cell r="CW11">
            <v>11738</v>
          </cell>
          <cell r="CX11">
            <v>40</v>
          </cell>
          <cell r="CY11">
            <v>300</v>
          </cell>
          <cell r="CZ11">
            <v>25</v>
          </cell>
          <cell r="DA11">
            <v>0</v>
          </cell>
          <cell r="DB11">
            <v>0</v>
          </cell>
          <cell r="DC11">
            <v>0</v>
          </cell>
          <cell r="DD11">
            <v>10664</v>
          </cell>
          <cell r="DE11">
            <v>1900</v>
          </cell>
          <cell r="DF11">
            <v>0</v>
          </cell>
          <cell r="DG11">
            <v>0</v>
          </cell>
          <cell r="DH11">
            <v>11557</v>
          </cell>
          <cell r="DI11">
            <v>900</v>
          </cell>
          <cell r="DJ11">
            <v>3064</v>
          </cell>
          <cell r="DK11">
            <v>0</v>
          </cell>
          <cell r="DL11">
            <v>0</v>
          </cell>
          <cell r="DM11">
            <v>8317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11638</v>
          </cell>
          <cell r="DS11">
            <v>1280</v>
          </cell>
          <cell r="DT11">
            <v>6000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12902</v>
          </cell>
          <cell r="DZ11">
            <v>0</v>
          </cell>
          <cell r="EA11">
            <v>3548</v>
          </cell>
          <cell r="EB11">
            <v>0</v>
          </cell>
          <cell r="EC11">
            <v>0</v>
          </cell>
          <cell r="ED11">
            <v>45</v>
          </cell>
          <cell r="EE11">
            <v>3804</v>
          </cell>
          <cell r="EF11">
            <v>0</v>
          </cell>
          <cell r="EG11">
            <v>0</v>
          </cell>
          <cell r="EH11">
            <v>0</v>
          </cell>
          <cell r="EI11">
            <v>50</v>
          </cell>
          <cell r="EJ11">
            <v>0</v>
          </cell>
          <cell r="EK11">
            <v>6164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2028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9164</v>
          </cell>
          <cell r="FA11">
            <v>0</v>
          </cell>
          <cell r="FB11">
            <v>0</v>
          </cell>
          <cell r="FC11">
            <v>0</v>
          </cell>
          <cell r="FD11">
            <v>3723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3906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2688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2048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280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70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7433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20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808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20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122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10910</v>
          </cell>
          <cell r="J15">
            <v>12770</v>
          </cell>
          <cell r="K15">
            <v>18928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5544</v>
          </cell>
          <cell r="R15">
            <v>7200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3885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16505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5426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1857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8459</v>
          </cell>
          <cell r="BS15">
            <v>11565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5520</v>
          </cell>
          <cell r="BY15">
            <v>0</v>
          </cell>
          <cell r="BZ15">
            <v>0</v>
          </cell>
          <cell r="CA15">
            <v>3994</v>
          </cell>
          <cell r="CB15">
            <v>0</v>
          </cell>
          <cell r="CC15">
            <v>3594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10196</v>
          </cell>
          <cell r="CN15">
            <v>0</v>
          </cell>
          <cell r="CO15">
            <v>10783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78428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23114</v>
          </cell>
          <cell r="DB15">
            <v>32494</v>
          </cell>
          <cell r="DC15">
            <v>38742</v>
          </cell>
          <cell r="DD15">
            <v>5407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20910</v>
          </cell>
          <cell r="DN15">
            <v>0</v>
          </cell>
          <cell r="DO15">
            <v>36290</v>
          </cell>
          <cell r="DP15">
            <v>10483</v>
          </cell>
          <cell r="DQ15">
            <v>0</v>
          </cell>
          <cell r="DR15">
            <v>10483</v>
          </cell>
          <cell r="DS15">
            <v>10783</v>
          </cell>
          <cell r="DT15">
            <v>12902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12207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15103</v>
          </cell>
          <cell r="ET15">
            <v>0</v>
          </cell>
          <cell r="EU15">
            <v>3400</v>
          </cell>
          <cell r="EV15">
            <v>1128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31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249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16740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788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9154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12398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3351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3136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2042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234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100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1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1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1640</v>
          </cell>
          <cell r="DB20">
            <v>0</v>
          </cell>
          <cell r="DC20">
            <v>0</v>
          </cell>
          <cell r="DD20">
            <v>1672</v>
          </cell>
          <cell r="DE20">
            <v>0</v>
          </cell>
          <cell r="DF20">
            <v>0</v>
          </cell>
          <cell r="DG20">
            <v>0</v>
          </cell>
          <cell r="DH20">
            <v>952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1680</v>
          </cell>
          <cell r="EY20">
            <v>0</v>
          </cell>
          <cell r="EZ20">
            <v>5805</v>
          </cell>
          <cell r="FA20">
            <v>1647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7140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2678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332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2285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2589</v>
          </cell>
          <cell r="AK21">
            <v>2612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237</v>
          </cell>
          <cell r="AT21">
            <v>0</v>
          </cell>
          <cell r="AU21">
            <v>0</v>
          </cell>
          <cell r="AV21">
            <v>2940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117</v>
          </cell>
          <cell r="BM21">
            <v>0</v>
          </cell>
          <cell r="BN21">
            <v>0</v>
          </cell>
          <cell r="BO21">
            <v>0</v>
          </cell>
          <cell r="BP21">
            <v>161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13</v>
          </cell>
          <cell r="CB21">
            <v>8211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7307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780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13355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33133</v>
          </cell>
          <cell r="DE22">
            <v>0</v>
          </cell>
          <cell r="DF22">
            <v>0</v>
          </cell>
          <cell r="DG22">
            <v>10789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3438</v>
          </cell>
          <cell r="EE22">
            <v>0</v>
          </cell>
          <cell r="EF22">
            <v>6876</v>
          </cell>
          <cell r="EG22">
            <v>0</v>
          </cell>
          <cell r="EH22">
            <v>0</v>
          </cell>
          <cell r="EI22">
            <v>3438</v>
          </cell>
          <cell r="EJ22">
            <v>0</v>
          </cell>
          <cell r="EK22">
            <v>3438</v>
          </cell>
          <cell r="EL22">
            <v>3438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3438</v>
          </cell>
          <cell r="ET22">
            <v>10217</v>
          </cell>
          <cell r="EU22">
            <v>0</v>
          </cell>
          <cell r="EV22">
            <v>0</v>
          </cell>
          <cell r="EW22">
            <v>0</v>
          </cell>
          <cell r="EX22">
            <v>4</v>
          </cell>
          <cell r="EY22">
            <v>5</v>
          </cell>
          <cell r="EZ22">
            <v>0</v>
          </cell>
          <cell r="FA22">
            <v>0</v>
          </cell>
          <cell r="FB22">
            <v>5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13464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204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7962</v>
          </cell>
          <cell r="AK23">
            <v>0</v>
          </cell>
          <cell r="AL23">
            <v>0</v>
          </cell>
          <cell r="AM23">
            <v>1976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5431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321</v>
          </cell>
          <cell r="BI23">
            <v>0</v>
          </cell>
          <cell r="BJ23">
            <v>6576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4363</v>
          </cell>
          <cell r="BS23">
            <v>0</v>
          </cell>
          <cell r="BT23">
            <v>2720</v>
          </cell>
          <cell r="BU23">
            <v>4681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5484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24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2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137</v>
          </cell>
          <cell r="FE23">
            <v>0</v>
          </cell>
          <cell r="FF23">
            <v>0</v>
          </cell>
          <cell r="FG23">
            <v>0</v>
          </cell>
          <cell r="FH23">
            <v>50</v>
          </cell>
          <cell r="FI23">
            <v>0</v>
          </cell>
          <cell r="FJ23">
            <v>0</v>
          </cell>
          <cell r="FK23">
            <v>0</v>
          </cell>
          <cell r="FL23">
            <v>6920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739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1654</v>
          </cell>
          <cell r="F25">
            <v>0</v>
          </cell>
          <cell r="G25">
            <v>0</v>
          </cell>
          <cell r="H25">
            <v>6823</v>
          </cell>
          <cell r="I25">
            <v>0</v>
          </cell>
          <cell r="J25">
            <v>0</v>
          </cell>
          <cell r="K25">
            <v>3941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3654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3742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10159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370395</v>
          </cell>
          <cell r="AK26">
            <v>250845</v>
          </cell>
          <cell r="AL26">
            <v>534933</v>
          </cell>
          <cell r="AM26">
            <v>230711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637351</v>
          </cell>
          <cell r="BO26">
            <v>343323</v>
          </cell>
          <cell r="BP26">
            <v>0</v>
          </cell>
          <cell r="BQ26">
            <v>300707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638037</v>
          </cell>
          <cell r="BW26">
            <v>0</v>
          </cell>
          <cell r="BX26">
            <v>476814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472052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1415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457</v>
          </cell>
          <cell r="CS26">
            <v>0</v>
          </cell>
          <cell r="CT26">
            <v>0</v>
          </cell>
          <cell r="CU26">
            <v>0</v>
          </cell>
          <cell r="CV26">
            <v>928</v>
          </cell>
          <cell r="CW26">
            <v>0</v>
          </cell>
          <cell r="CX26">
            <v>15</v>
          </cell>
          <cell r="CY26">
            <v>0</v>
          </cell>
          <cell r="CZ26">
            <v>136</v>
          </cell>
          <cell r="DA26">
            <v>0</v>
          </cell>
          <cell r="DB26">
            <v>0</v>
          </cell>
          <cell r="DC26">
            <v>0</v>
          </cell>
          <cell r="DD26">
            <v>25</v>
          </cell>
          <cell r="DE26">
            <v>0</v>
          </cell>
          <cell r="DF26">
            <v>1</v>
          </cell>
          <cell r="DG26">
            <v>0</v>
          </cell>
          <cell r="DH26">
            <v>55</v>
          </cell>
          <cell r="DI26">
            <v>0</v>
          </cell>
          <cell r="DJ26">
            <v>250</v>
          </cell>
          <cell r="DK26">
            <v>0</v>
          </cell>
          <cell r="DL26">
            <v>0</v>
          </cell>
          <cell r="DM26">
            <v>510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126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225</v>
          </cell>
          <cell r="ED26">
            <v>0</v>
          </cell>
          <cell r="EE26">
            <v>0</v>
          </cell>
          <cell r="EF26">
            <v>73</v>
          </cell>
          <cell r="EG26">
            <v>0</v>
          </cell>
          <cell r="EH26">
            <v>287</v>
          </cell>
          <cell r="EI26">
            <v>243</v>
          </cell>
          <cell r="EJ26">
            <v>618</v>
          </cell>
          <cell r="EK26">
            <v>16</v>
          </cell>
          <cell r="EL26">
            <v>0</v>
          </cell>
          <cell r="EM26">
            <v>0</v>
          </cell>
          <cell r="EN26">
            <v>0</v>
          </cell>
          <cell r="EO26">
            <v>124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20</v>
          </cell>
          <cell r="EU26">
            <v>1249</v>
          </cell>
          <cell r="EV26">
            <v>387</v>
          </cell>
          <cell r="EW26">
            <v>0</v>
          </cell>
          <cell r="EX26">
            <v>0</v>
          </cell>
          <cell r="EY26">
            <v>0</v>
          </cell>
          <cell r="EZ26">
            <v>446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50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346</v>
          </cell>
          <cell r="FN26">
            <v>0</v>
          </cell>
          <cell r="FO26">
            <v>0</v>
          </cell>
          <cell r="FP26">
            <v>152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324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1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34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75</v>
          </cell>
          <cell r="C2">
            <v>532</v>
          </cell>
          <cell r="D2">
            <v>474</v>
          </cell>
          <cell r="E2">
            <v>405</v>
          </cell>
          <cell r="F2">
            <v>129</v>
          </cell>
          <cell r="G2">
            <v>0</v>
          </cell>
          <cell r="H2">
            <v>389</v>
          </cell>
          <cell r="I2">
            <v>0</v>
          </cell>
          <cell r="J2">
            <v>0</v>
          </cell>
          <cell r="K2">
            <v>0</v>
          </cell>
          <cell r="L2">
            <v>1054</v>
          </cell>
          <cell r="M2">
            <v>532</v>
          </cell>
          <cell r="N2">
            <v>0</v>
          </cell>
          <cell r="O2">
            <v>243</v>
          </cell>
          <cell r="P2">
            <v>189</v>
          </cell>
          <cell r="Q2">
            <v>898</v>
          </cell>
          <cell r="R2">
            <v>301</v>
          </cell>
          <cell r="S2">
            <v>0</v>
          </cell>
          <cell r="T2">
            <v>722</v>
          </cell>
          <cell r="U2">
            <v>141</v>
          </cell>
          <cell r="V2">
            <v>141</v>
          </cell>
          <cell r="W2">
            <v>172</v>
          </cell>
          <cell r="X2">
            <v>141</v>
          </cell>
          <cell r="Y2">
            <v>141</v>
          </cell>
          <cell r="Z2">
            <v>392</v>
          </cell>
          <cell r="AA2">
            <v>250</v>
          </cell>
          <cell r="AB2">
            <v>0</v>
          </cell>
          <cell r="AC2">
            <v>845</v>
          </cell>
          <cell r="AD2">
            <v>0</v>
          </cell>
          <cell r="AE2">
            <v>0</v>
          </cell>
          <cell r="AF2">
            <v>0</v>
          </cell>
          <cell r="AG2">
            <v>2757</v>
          </cell>
          <cell r="AH2">
            <v>0</v>
          </cell>
          <cell r="AI2">
            <v>723</v>
          </cell>
          <cell r="AJ2">
            <v>442</v>
          </cell>
          <cell r="AK2">
            <v>52705</v>
          </cell>
          <cell r="AL2">
            <v>0</v>
          </cell>
          <cell r="AM2">
            <v>746</v>
          </cell>
          <cell r="AN2">
            <v>226</v>
          </cell>
          <cell r="AO2">
            <v>0</v>
          </cell>
          <cell r="AP2">
            <v>77</v>
          </cell>
          <cell r="AQ2">
            <v>0</v>
          </cell>
          <cell r="AR2">
            <v>444</v>
          </cell>
          <cell r="AS2">
            <v>0</v>
          </cell>
          <cell r="AT2">
            <v>440</v>
          </cell>
          <cell r="AU2">
            <v>0</v>
          </cell>
          <cell r="AV2">
            <v>0</v>
          </cell>
          <cell r="AW2">
            <v>0</v>
          </cell>
          <cell r="AX2">
            <v>1031</v>
          </cell>
          <cell r="AY2">
            <v>176</v>
          </cell>
          <cell r="AZ2">
            <v>0</v>
          </cell>
          <cell r="BA2">
            <v>176</v>
          </cell>
          <cell r="BB2">
            <v>376</v>
          </cell>
          <cell r="BC2">
            <v>0</v>
          </cell>
          <cell r="BD2">
            <v>0</v>
          </cell>
          <cell r="BE2">
            <v>0</v>
          </cell>
          <cell r="BF2">
            <v>416</v>
          </cell>
          <cell r="BG2">
            <v>0</v>
          </cell>
          <cell r="BH2">
            <v>136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273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129</v>
          </cell>
          <cell r="BY2">
            <v>0</v>
          </cell>
          <cell r="BZ2">
            <v>213</v>
          </cell>
          <cell r="CA2">
            <v>0</v>
          </cell>
          <cell r="CB2">
            <v>88</v>
          </cell>
          <cell r="CC2">
            <v>0</v>
          </cell>
          <cell r="CD2">
            <v>0</v>
          </cell>
          <cell r="CE2">
            <v>221</v>
          </cell>
          <cell r="CF2">
            <v>0</v>
          </cell>
          <cell r="CG2">
            <v>221</v>
          </cell>
          <cell r="CH2">
            <v>0</v>
          </cell>
          <cell r="CI2">
            <v>0</v>
          </cell>
          <cell r="CJ2">
            <v>196</v>
          </cell>
          <cell r="CK2">
            <v>136</v>
          </cell>
          <cell r="CL2">
            <v>0</v>
          </cell>
          <cell r="CM2">
            <v>0</v>
          </cell>
          <cell r="CN2">
            <v>398</v>
          </cell>
          <cell r="CO2">
            <v>0</v>
          </cell>
          <cell r="CP2">
            <v>0</v>
          </cell>
          <cell r="CQ2">
            <v>0</v>
          </cell>
          <cell r="CR2">
            <v>255</v>
          </cell>
          <cell r="CS2">
            <v>0</v>
          </cell>
          <cell r="CT2">
            <v>137</v>
          </cell>
          <cell r="CU2">
            <v>0</v>
          </cell>
          <cell r="CV2">
            <v>0</v>
          </cell>
          <cell r="CW2">
            <v>284</v>
          </cell>
          <cell r="CX2">
            <v>0</v>
          </cell>
          <cell r="CY2">
            <v>0</v>
          </cell>
          <cell r="CZ2">
            <v>0</v>
          </cell>
          <cell r="DA2">
            <v>339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409</v>
          </cell>
          <cell r="DZ2">
            <v>142</v>
          </cell>
          <cell r="EA2">
            <v>0</v>
          </cell>
          <cell r="EB2">
            <v>0</v>
          </cell>
          <cell r="EC2">
            <v>0</v>
          </cell>
          <cell r="ED2">
            <v>391</v>
          </cell>
          <cell r="EE2">
            <v>0</v>
          </cell>
          <cell r="EF2">
            <v>426</v>
          </cell>
          <cell r="EG2">
            <v>0</v>
          </cell>
          <cell r="EH2">
            <v>284</v>
          </cell>
          <cell r="EI2">
            <v>0</v>
          </cell>
          <cell r="EJ2">
            <v>0</v>
          </cell>
          <cell r="EK2">
            <v>0</v>
          </cell>
          <cell r="EL2">
            <v>0</v>
          </cell>
          <cell r="EM2">
            <v>0</v>
          </cell>
          <cell r="EN2">
            <v>337</v>
          </cell>
          <cell r="EO2">
            <v>355</v>
          </cell>
          <cell r="EP2">
            <v>0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871</v>
          </cell>
          <cell r="EW2">
            <v>0</v>
          </cell>
          <cell r="EX2">
            <v>259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1028</v>
          </cell>
          <cell r="FE2">
            <v>0</v>
          </cell>
          <cell r="FF2">
            <v>1058</v>
          </cell>
          <cell r="FG2">
            <v>0</v>
          </cell>
          <cell r="FH2">
            <v>0</v>
          </cell>
          <cell r="FI2">
            <v>0</v>
          </cell>
          <cell r="FJ2">
            <v>397</v>
          </cell>
          <cell r="FK2">
            <v>0</v>
          </cell>
          <cell r="FL2">
            <v>389</v>
          </cell>
          <cell r="FM2">
            <v>0</v>
          </cell>
          <cell r="FN2">
            <v>0</v>
          </cell>
          <cell r="FO2">
            <v>0</v>
          </cell>
          <cell r="FP2">
            <v>583</v>
          </cell>
          <cell r="FQ2">
            <v>0</v>
          </cell>
          <cell r="FR2">
            <v>778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11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125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16518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120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3490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9039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1100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159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5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15594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8694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10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14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214</v>
          </cell>
          <cell r="D11">
            <v>292</v>
          </cell>
          <cell r="E11">
            <v>327</v>
          </cell>
          <cell r="F11">
            <v>3681</v>
          </cell>
          <cell r="G11">
            <v>2893</v>
          </cell>
          <cell r="H11">
            <v>119</v>
          </cell>
          <cell r="I11">
            <v>160</v>
          </cell>
          <cell r="J11">
            <v>0</v>
          </cell>
          <cell r="K11">
            <v>2889</v>
          </cell>
          <cell r="L11">
            <v>3288</v>
          </cell>
          <cell r="M11">
            <v>40</v>
          </cell>
          <cell r="N11">
            <v>0</v>
          </cell>
          <cell r="O11">
            <v>14158</v>
          </cell>
          <cell r="P11">
            <v>93</v>
          </cell>
          <cell r="Q11">
            <v>40</v>
          </cell>
          <cell r="R11">
            <v>59</v>
          </cell>
          <cell r="S11">
            <v>2534</v>
          </cell>
          <cell r="T11">
            <v>7047</v>
          </cell>
          <cell r="U11">
            <v>0</v>
          </cell>
          <cell r="V11">
            <v>2309</v>
          </cell>
          <cell r="W11">
            <v>44</v>
          </cell>
          <cell r="X11">
            <v>202</v>
          </cell>
          <cell r="Y11">
            <v>0</v>
          </cell>
          <cell r="Z11">
            <v>3700</v>
          </cell>
          <cell r="AA11">
            <v>333</v>
          </cell>
          <cell r="AB11">
            <v>631</v>
          </cell>
          <cell r="AC11">
            <v>0</v>
          </cell>
          <cell r="AD11">
            <v>161</v>
          </cell>
          <cell r="AE11">
            <v>1991</v>
          </cell>
          <cell r="AF11">
            <v>0</v>
          </cell>
          <cell r="AG11">
            <v>1065</v>
          </cell>
          <cell r="AH11">
            <v>148</v>
          </cell>
          <cell r="AI11">
            <v>5333</v>
          </cell>
          <cell r="AJ11">
            <v>90</v>
          </cell>
          <cell r="AK11">
            <v>2042</v>
          </cell>
          <cell r="AL11">
            <v>11</v>
          </cell>
          <cell r="AM11">
            <v>2313</v>
          </cell>
          <cell r="AN11">
            <v>385</v>
          </cell>
          <cell r="AO11">
            <v>1847</v>
          </cell>
          <cell r="AP11">
            <v>80</v>
          </cell>
          <cell r="AQ11">
            <v>1897</v>
          </cell>
          <cell r="AR11">
            <v>2269</v>
          </cell>
          <cell r="AS11">
            <v>0</v>
          </cell>
          <cell r="AT11">
            <v>1179</v>
          </cell>
          <cell r="AU11">
            <v>1543</v>
          </cell>
          <cell r="AV11">
            <v>0</v>
          </cell>
          <cell r="AW11">
            <v>2410</v>
          </cell>
          <cell r="AX11">
            <v>59</v>
          </cell>
          <cell r="AY11">
            <v>2022</v>
          </cell>
          <cell r="AZ11">
            <v>189</v>
          </cell>
          <cell r="BA11">
            <v>1919</v>
          </cell>
          <cell r="BB11">
            <v>14</v>
          </cell>
          <cell r="BC11">
            <v>1375</v>
          </cell>
          <cell r="BD11">
            <v>1219</v>
          </cell>
          <cell r="BE11">
            <v>0</v>
          </cell>
          <cell r="BF11">
            <v>1166</v>
          </cell>
          <cell r="BG11">
            <v>34</v>
          </cell>
          <cell r="BH11">
            <v>2633</v>
          </cell>
          <cell r="BI11">
            <v>1284</v>
          </cell>
          <cell r="BJ11">
            <v>0</v>
          </cell>
          <cell r="BK11">
            <v>1562</v>
          </cell>
          <cell r="BL11">
            <v>0</v>
          </cell>
          <cell r="BM11">
            <v>0</v>
          </cell>
          <cell r="BN11">
            <v>811</v>
          </cell>
          <cell r="BO11">
            <v>0</v>
          </cell>
          <cell r="BP11">
            <v>1076</v>
          </cell>
          <cell r="BQ11">
            <v>0</v>
          </cell>
          <cell r="BR11">
            <v>0</v>
          </cell>
          <cell r="BS11">
            <v>0</v>
          </cell>
          <cell r="BT11">
            <v>1288</v>
          </cell>
          <cell r="BU11">
            <v>5205</v>
          </cell>
          <cell r="BV11">
            <v>0</v>
          </cell>
          <cell r="BW11">
            <v>811</v>
          </cell>
          <cell r="BX11">
            <v>0</v>
          </cell>
          <cell r="BY11">
            <v>1147</v>
          </cell>
          <cell r="BZ11">
            <v>0</v>
          </cell>
          <cell r="CA11">
            <v>856</v>
          </cell>
          <cell r="CB11">
            <v>0</v>
          </cell>
          <cell r="CC11">
            <v>0</v>
          </cell>
          <cell r="CD11">
            <v>0</v>
          </cell>
          <cell r="CE11">
            <v>607</v>
          </cell>
          <cell r="CF11">
            <v>1091</v>
          </cell>
          <cell r="CG11">
            <v>0</v>
          </cell>
          <cell r="CH11">
            <v>0</v>
          </cell>
          <cell r="CI11">
            <v>614</v>
          </cell>
          <cell r="CJ11">
            <v>0</v>
          </cell>
          <cell r="CK11">
            <v>0</v>
          </cell>
          <cell r="CL11">
            <v>0</v>
          </cell>
          <cell r="CM11">
            <v>1291</v>
          </cell>
          <cell r="CN11">
            <v>1297</v>
          </cell>
          <cell r="CO11">
            <v>0</v>
          </cell>
          <cell r="CP11">
            <v>1385</v>
          </cell>
          <cell r="CQ11">
            <v>0</v>
          </cell>
          <cell r="CR11">
            <v>994</v>
          </cell>
          <cell r="CS11">
            <v>1392</v>
          </cell>
          <cell r="CT11">
            <v>0</v>
          </cell>
          <cell r="CU11">
            <v>1874</v>
          </cell>
          <cell r="CV11">
            <v>0</v>
          </cell>
          <cell r="CW11">
            <v>0</v>
          </cell>
          <cell r="CX11">
            <v>700</v>
          </cell>
          <cell r="CY11">
            <v>778</v>
          </cell>
          <cell r="CZ11">
            <v>0</v>
          </cell>
          <cell r="DA11">
            <v>0</v>
          </cell>
          <cell r="DB11">
            <v>588</v>
          </cell>
          <cell r="DC11">
            <v>1228</v>
          </cell>
          <cell r="DD11">
            <v>3000</v>
          </cell>
          <cell r="DE11">
            <v>1530</v>
          </cell>
          <cell r="DF11">
            <v>0</v>
          </cell>
          <cell r="DG11">
            <v>246</v>
          </cell>
          <cell r="DH11">
            <v>2040</v>
          </cell>
          <cell r="DI11">
            <v>799</v>
          </cell>
          <cell r="DJ11">
            <v>1480</v>
          </cell>
          <cell r="DK11">
            <v>0</v>
          </cell>
          <cell r="DL11">
            <v>716</v>
          </cell>
          <cell r="DM11">
            <v>44</v>
          </cell>
          <cell r="DN11">
            <v>1259</v>
          </cell>
          <cell r="DO11">
            <v>1522</v>
          </cell>
          <cell r="DP11">
            <v>1259</v>
          </cell>
          <cell r="DQ11">
            <v>0</v>
          </cell>
          <cell r="DR11">
            <v>935</v>
          </cell>
          <cell r="DS11">
            <v>0</v>
          </cell>
          <cell r="DT11">
            <v>1670</v>
          </cell>
          <cell r="DU11">
            <v>2176</v>
          </cell>
          <cell r="DV11">
            <v>0</v>
          </cell>
          <cell r="DW11">
            <v>0</v>
          </cell>
          <cell r="DX11">
            <v>2054</v>
          </cell>
          <cell r="DY11">
            <v>1071</v>
          </cell>
          <cell r="DZ11">
            <v>1838</v>
          </cell>
          <cell r="EA11">
            <v>85</v>
          </cell>
          <cell r="EB11">
            <v>935</v>
          </cell>
          <cell r="EC11">
            <v>4312</v>
          </cell>
          <cell r="ED11">
            <v>332</v>
          </cell>
          <cell r="EE11">
            <v>3215</v>
          </cell>
          <cell r="EF11">
            <v>1349</v>
          </cell>
          <cell r="EG11">
            <v>1914</v>
          </cell>
          <cell r="EH11">
            <v>1461</v>
          </cell>
          <cell r="EI11">
            <v>0</v>
          </cell>
          <cell r="EJ11">
            <v>1251</v>
          </cell>
          <cell r="EK11">
            <v>1585</v>
          </cell>
          <cell r="EL11">
            <v>4312</v>
          </cell>
          <cell r="EM11">
            <v>1817</v>
          </cell>
          <cell r="EN11">
            <v>0</v>
          </cell>
          <cell r="EO11">
            <v>1817</v>
          </cell>
          <cell r="EP11">
            <v>5892</v>
          </cell>
          <cell r="EQ11">
            <v>1051</v>
          </cell>
          <cell r="ER11">
            <v>0</v>
          </cell>
          <cell r="ES11">
            <v>0</v>
          </cell>
          <cell r="ET11">
            <v>0</v>
          </cell>
          <cell r="EU11">
            <v>742</v>
          </cell>
          <cell r="EV11">
            <v>2621</v>
          </cell>
          <cell r="EW11">
            <v>1961</v>
          </cell>
          <cell r="EX11">
            <v>2392</v>
          </cell>
          <cell r="EY11">
            <v>3142</v>
          </cell>
          <cell r="EZ11">
            <v>7208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518</v>
          </cell>
          <cell r="FG11">
            <v>888</v>
          </cell>
          <cell r="FH11">
            <v>0</v>
          </cell>
          <cell r="FI11">
            <v>2510</v>
          </cell>
          <cell r="FJ11">
            <v>3137</v>
          </cell>
          <cell r="FK11">
            <v>3289</v>
          </cell>
          <cell r="FL11">
            <v>940</v>
          </cell>
          <cell r="FM11">
            <v>3096</v>
          </cell>
          <cell r="FN11">
            <v>540</v>
          </cell>
          <cell r="FO11">
            <v>730</v>
          </cell>
          <cell r="FP11">
            <v>3235</v>
          </cell>
          <cell r="FQ11">
            <v>0</v>
          </cell>
          <cell r="FR11">
            <v>1747</v>
          </cell>
          <cell r="FS11">
            <v>2254</v>
          </cell>
          <cell r="FT11">
            <v>706</v>
          </cell>
          <cell r="FU11">
            <v>727</v>
          </cell>
          <cell r="FV11">
            <v>17</v>
          </cell>
          <cell r="FW11">
            <v>2987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7</v>
          </cell>
          <cell r="AW13">
            <v>0</v>
          </cell>
          <cell r="AX13">
            <v>0</v>
          </cell>
          <cell r="AY13">
            <v>0</v>
          </cell>
          <cell r="AZ13">
            <v>40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5066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3684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1433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3937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3937</v>
          </cell>
          <cell r="K17">
            <v>18</v>
          </cell>
          <cell r="L17">
            <v>864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1345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691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168</v>
          </cell>
          <cell r="CF17">
            <v>0</v>
          </cell>
          <cell r="CG17">
            <v>0</v>
          </cell>
          <cell r="CH17">
            <v>0</v>
          </cell>
          <cell r="CI17">
            <v>830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475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252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2468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3882</v>
          </cell>
          <cell r="FJ17">
            <v>0</v>
          </cell>
          <cell r="FK17">
            <v>0</v>
          </cell>
          <cell r="FL17">
            <v>5322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2626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84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317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1002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1152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3149</v>
          </cell>
          <cell r="D21">
            <v>5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2005</v>
          </cell>
          <cell r="J21">
            <v>1214</v>
          </cell>
          <cell r="K21">
            <v>0</v>
          </cell>
          <cell r="L21">
            <v>0</v>
          </cell>
          <cell r="M21">
            <v>4709</v>
          </cell>
          <cell r="N21">
            <v>0</v>
          </cell>
          <cell r="O21">
            <v>22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80</v>
          </cell>
          <cell r="V21">
            <v>0</v>
          </cell>
          <cell r="W21">
            <v>1</v>
          </cell>
          <cell r="X21">
            <v>0</v>
          </cell>
          <cell r="Y21">
            <v>1340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1105</v>
          </cell>
          <cell r="AE21">
            <v>0</v>
          </cell>
          <cell r="AF21">
            <v>2102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6760</v>
          </cell>
          <cell r="AN21">
            <v>0</v>
          </cell>
          <cell r="AO21">
            <v>690</v>
          </cell>
          <cell r="AP21">
            <v>0</v>
          </cell>
          <cell r="AQ21">
            <v>0</v>
          </cell>
          <cell r="AR21">
            <v>0</v>
          </cell>
          <cell r="AS21">
            <v>817</v>
          </cell>
          <cell r="AT21">
            <v>0</v>
          </cell>
          <cell r="AU21">
            <v>0</v>
          </cell>
          <cell r="AV21">
            <v>10</v>
          </cell>
          <cell r="AW21">
            <v>5311</v>
          </cell>
          <cell r="AX21">
            <v>0</v>
          </cell>
          <cell r="AY21">
            <v>0</v>
          </cell>
          <cell r="AZ21">
            <v>0</v>
          </cell>
          <cell r="BA21">
            <v>1540</v>
          </cell>
          <cell r="BB21">
            <v>0</v>
          </cell>
          <cell r="BC21">
            <v>0</v>
          </cell>
          <cell r="BD21">
            <v>5674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11442</v>
          </cell>
          <cell r="BJ21">
            <v>0</v>
          </cell>
          <cell r="BK21">
            <v>0</v>
          </cell>
          <cell r="BL21">
            <v>0</v>
          </cell>
          <cell r="BM21">
            <v>2745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6575</v>
          </cell>
          <cell r="BU21">
            <v>2637</v>
          </cell>
          <cell r="BV21">
            <v>0</v>
          </cell>
          <cell r="BW21">
            <v>2536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16306</v>
          </cell>
          <cell r="CC21">
            <v>0</v>
          </cell>
          <cell r="CD21">
            <v>5110</v>
          </cell>
          <cell r="CE21">
            <v>0</v>
          </cell>
          <cell r="CF21">
            <v>527</v>
          </cell>
          <cell r="CG21">
            <v>472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40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10749</v>
          </cell>
          <cell r="CW21">
            <v>0</v>
          </cell>
          <cell r="CX21">
            <v>0</v>
          </cell>
          <cell r="CY21">
            <v>0</v>
          </cell>
          <cell r="CZ21">
            <v>0</v>
          </cell>
          <cell r="DA21">
            <v>0</v>
          </cell>
          <cell r="DB21">
            <v>6385</v>
          </cell>
          <cell r="DC21">
            <v>2135</v>
          </cell>
          <cell r="DD21">
            <v>0</v>
          </cell>
          <cell r="DE21">
            <v>3863</v>
          </cell>
          <cell r="DF21">
            <v>12680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5495</v>
          </cell>
          <cell r="DP21">
            <v>0</v>
          </cell>
          <cell r="DQ21">
            <v>0</v>
          </cell>
          <cell r="DR21">
            <v>0</v>
          </cell>
          <cell r="DS21">
            <v>20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283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31</v>
          </cell>
          <cell r="EF21">
            <v>0</v>
          </cell>
          <cell r="EG21">
            <v>0</v>
          </cell>
          <cell r="EH21">
            <v>0</v>
          </cell>
          <cell r="EI21">
            <v>0</v>
          </cell>
          <cell r="EJ21">
            <v>64</v>
          </cell>
          <cell r="EK21">
            <v>0</v>
          </cell>
          <cell r="EL21">
            <v>51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5009</v>
          </cell>
          <cell r="ES21">
            <v>0</v>
          </cell>
          <cell r="ET21">
            <v>0</v>
          </cell>
          <cell r="EU21">
            <v>686</v>
          </cell>
          <cell r="EV21">
            <v>0</v>
          </cell>
          <cell r="EW21">
            <v>868</v>
          </cell>
          <cell r="EX21">
            <v>0</v>
          </cell>
          <cell r="EY21">
            <v>0</v>
          </cell>
          <cell r="EZ21">
            <v>22</v>
          </cell>
          <cell r="FA21">
            <v>0</v>
          </cell>
          <cell r="FB21">
            <v>0</v>
          </cell>
          <cell r="FC21">
            <v>9350</v>
          </cell>
          <cell r="FD21">
            <v>15</v>
          </cell>
          <cell r="FE21">
            <v>1070</v>
          </cell>
          <cell r="FF21">
            <v>34</v>
          </cell>
          <cell r="FG21">
            <v>158</v>
          </cell>
          <cell r="FH21">
            <v>98</v>
          </cell>
          <cell r="FI21">
            <v>213</v>
          </cell>
          <cell r="FJ21">
            <v>348</v>
          </cell>
          <cell r="FK21">
            <v>0</v>
          </cell>
          <cell r="FL21">
            <v>107</v>
          </cell>
          <cell r="FM21">
            <v>960</v>
          </cell>
          <cell r="FN21">
            <v>376</v>
          </cell>
          <cell r="FO21">
            <v>30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17</v>
          </cell>
          <cell r="FV21">
            <v>0</v>
          </cell>
          <cell r="FW21">
            <v>2043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8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129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166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3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2288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  <sheetData sheetId="22" refreshError="1"/>
      <sheetData sheetId="23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55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612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3762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2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1529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1808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2303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693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1062</v>
          </cell>
          <cell r="BJ2">
            <v>0</v>
          </cell>
          <cell r="BK2">
            <v>0</v>
          </cell>
          <cell r="BL2">
            <v>0</v>
          </cell>
          <cell r="BM2">
            <v>51</v>
          </cell>
          <cell r="BN2">
            <v>0</v>
          </cell>
          <cell r="BO2">
            <v>0</v>
          </cell>
          <cell r="BP2">
            <v>57</v>
          </cell>
          <cell r="BQ2">
            <v>0</v>
          </cell>
          <cell r="BR2">
            <v>0</v>
          </cell>
          <cell r="BS2">
            <v>0</v>
          </cell>
          <cell r="BT2">
            <v>3569</v>
          </cell>
          <cell r="BU2">
            <v>0</v>
          </cell>
          <cell r="BV2">
            <v>0</v>
          </cell>
          <cell r="BW2">
            <v>0</v>
          </cell>
          <cell r="BX2">
            <v>244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  <cell r="CT2">
            <v>0</v>
          </cell>
          <cell r="CU2">
            <v>0</v>
          </cell>
          <cell r="CV2">
            <v>3274</v>
          </cell>
          <cell r="CW2">
            <v>0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0</v>
          </cell>
          <cell r="DE2">
            <v>0</v>
          </cell>
          <cell r="DF2">
            <v>0</v>
          </cell>
          <cell r="DG2">
            <v>0</v>
          </cell>
          <cell r="DH2">
            <v>0</v>
          </cell>
          <cell r="DI2">
            <v>0</v>
          </cell>
          <cell r="DJ2">
            <v>0</v>
          </cell>
          <cell r="DK2">
            <v>0</v>
          </cell>
          <cell r="DL2">
            <v>0</v>
          </cell>
          <cell r="DM2">
            <v>86122</v>
          </cell>
          <cell r="DN2">
            <v>0</v>
          </cell>
          <cell r="DO2">
            <v>0</v>
          </cell>
          <cell r="DP2">
            <v>0</v>
          </cell>
          <cell r="DQ2">
            <v>0</v>
          </cell>
          <cell r="DR2">
            <v>0</v>
          </cell>
          <cell r="DS2">
            <v>0</v>
          </cell>
          <cell r="DT2">
            <v>0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0</v>
          </cell>
          <cell r="EA2">
            <v>0</v>
          </cell>
          <cell r="EB2">
            <v>0</v>
          </cell>
          <cell r="EC2">
            <v>0</v>
          </cell>
          <cell r="ED2">
            <v>0</v>
          </cell>
          <cell r="EE2">
            <v>0</v>
          </cell>
          <cell r="EF2">
            <v>0</v>
          </cell>
          <cell r="EG2">
            <v>356</v>
          </cell>
          <cell r="EH2">
            <v>0</v>
          </cell>
          <cell r="EI2">
            <v>0</v>
          </cell>
          <cell r="EJ2">
            <v>0</v>
          </cell>
          <cell r="EK2">
            <v>76718</v>
          </cell>
          <cell r="EL2">
            <v>0</v>
          </cell>
          <cell r="EM2">
            <v>0</v>
          </cell>
          <cell r="EN2">
            <v>0</v>
          </cell>
          <cell r="EO2">
            <v>0</v>
          </cell>
          <cell r="EP2">
            <v>0</v>
          </cell>
          <cell r="EQ2">
            <v>83061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28711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4227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4259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11570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11590</v>
          </cell>
          <cell r="BU4">
            <v>23343</v>
          </cell>
          <cell r="BV4">
            <v>23884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12112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9831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34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0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17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1635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44785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9059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100</v>
          </cell>
          <cell r="FO7">
            <v>0</v>
          </cell>
          <cell r="FP7">
            <v>7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0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50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20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10</v>
          </cell>
          <cell r="AN9">
            <v>0</v>
          </cell>
          <cell r="AO9">
            <v>10</v>
          </cell>
          <cell r="AP9">
            <v>198</v>
          </cell>
          <cell r="AQ9">
            <v>0</v>
          </cell>
          <cell r="AR9">
            <v>10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9</v>
          </cell>
          <cell r="AX9">
            <v>0</v>
          </cell>
          <cell r="AY9">
            <v>0</v>
          </cell>
          <cell r="AZ9">
            <v>0</v>
          </cell>
          <cell r="BA9">
            <v>29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38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315</v>
          </cell>
          <cell r="BU9">
            <v>0</v>
          </cell>
          <cell r="BV9">
            <v>377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31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181675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10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6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1</v>
          </cell>
          <cell r="ED9">
            <v>0</v>
          </cell>
          <cell r="EE9">
            <v>0</v>
          </cell>
          <cell r="EF9">
            <v>8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44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50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35</v>
          </cell>
          <cell r="FR9">
            <v>0</v>
          </cell>
          <cell r="FS9">
            <v>0</v>
          </cell>
          <cell r="FT9">
            <v>0</v>
          </cell>
          <cell r="FU9">
            <v>1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34110</v>
          </cell>
          <cell r="C10">
            <v>118122</v>
          </cell>
          <cell r="D10">
            <v>34110</v>
          </cell>
          <cell r="E10">
            <v>34100</v>
          </cell>
          <cell r="F10">
            <v>207763</v>
          </cell>
          <cell r="G10">
            <v>118792</v>
          </cell>
          <cell r="H10">
            <v>62200</v>
          </cell>
          <cell r="I10">
            <v>20816</v>
          </cell>
          <cell r="J10">
            <v>34710</v>
          </cell>
          <cell r="K10">
            <v>34644</v>
          </cell>
          <cell r="L10">
            <v>19908</v>
          </cell>
          <cell r="M10">
            <v>43367</v>
          </cell>
          <cell r="N10">
            <v>158383</v>
          </cell>
          <cell r="O10">
            <v>31738</v>
          </cell>
          <cell r="P10">
            <v>9693</v>
          </cell>
          <cell r="Q10">
            <v>35400</v>
          </cell>
          <cell r="R10">
            <v>60235</v>
          </cell>
          <cell r="S10">
            <v>182569</v>
          </cell>
          <cell r="T10">
            <v>14577</v>
          </cell>
          <cell r="U10">
            <v>89704</v>
          </cell>
          <cell r="V10">
            <v>7824</v>
          </cell>
          <cell r="W10">
            <v>9817</v>
          </cell>
          <cell r="X10">
            <v>0</v>
          </cell>
          <cell r="Y10">
            <v>34110</v>
          </cell>
          <cell r="Z10">
            <v>0</v>
          </cell>
          <cell r="AA10">
            <v>34110</v>
          </cell>
          <cell r="AB10">
            <v>2</v>
          </cell>
          <cell r="AC10">
            <v>79612</v>
          </cell>
          <cell r="AD10">
            <v>159</v>
          </cell>
          <cell r="AE10">
            <v>161451</v>
          </cell>
          <cell r="AF10">
            <v>168603</v>
          </cell>
          <cell r="AG10">
            <v>42875</v>
          </cell>
          <cell r="AH10">
            <v>102900</v>
          </cell>
          <cell r="AI10">
            <v>34110</v>
          </cell>
          <cell r="AJ10">
            <v>0</v>
          </cell>
          <cell r="AK10">
            <v>0</v>
          </cell>
          <cell r="AL10">
            <v>34110</v>
          </cell>
          <cell r="AM10">
            <v>0</v>
          </cell>
          <cell r="AN10">
            <v>50960</v>
          </cell>
          <cell r="AO10">
            <v>60051</v>
          </cell>
          <cell r="AP10">
            <v>69475</v>
          </cell>
          <cell r="AQ10">
            <v>68220</v>
          </cell>
          <cell r="AR10">
            <v>10259</v>
          </cell>
          <cell r="AS10">
            <v>0</v>
          </cell>
          <cell r="AT10">
            <v>52025</v>
          </cell>
          <cell r="AU10">
            <v>34705</v>
          </cell>
          <cell r="AV10">
            <v>0</v>
          </cell>
          <cell r="AW10">
            <v>34700</v>
          </cell>
          <cell r="AX10">
            <v>1</v>
          </cell>
          <cell r="AY10">
            <v>34700</v>
          </cell>
          <cell r="AZ10">
            <v>0</v>
          </cell>
          <cell r="BA10">
            <v>37500</v>
          </cell>
          <cell r="BB10">
            <v>35500</v>
          </cell>
          <cell r="BC10">
            <v>36276</v>
          </cell>
          <cell r="BD10">
            <v>14749</v>
          </cell>
          <cell r="BE10">
            <v>0</v>
          </cell>
          <cell r="BF10">
            <v>70376</v>
          </cell>
          <cell r="BG10">
            <v>16425</v>
          </cell>
          <cell r="BH10">
            <v>10324</v>
          </cell>
          <cell r="BI10">
            <v>37892</v>
          </cell>
          <cell r="BJ10">
            <v>35388</v>
          </cell>
          <cell r="BK10">
            <v>0</v>
          </cell>
          <cell r="BL10">
            <v>0</v>
          </cell>
          <cell r="BM10">
            <v>38830</v>
          </cell>
          <cell r="BN10">
            <v>47691</v>
          </cell>
          <cell r="BO10">
            <v>36057</v>
          </cell>
          <cell r="BP10">
            <v>1953</v>
          </cell>
          <cell r="BQ10">
            <v>35188</v>
          </cell>
          <cell r="BR10">
            <v>35188</v>
          </cell>
          <cell r="BS10">
            <v>0</v>
          </cell>
          <cell r="BT10">
            <v>41457</v>
          </cell>
          <cell r="BU10">
            <v>57</v>
          </cell>
          <cell r="BV10">
            <v>600</v>
          </cell>
          <cell r="BW10">
            <v>35188</v>
          </cell>
          <cell r="BX10">
            <v>35188</v>
          </cell>
          <cell r="BY10">
            <v>1</v>
          </cell>
          <cell r="BZ10">
            <v>72203</v>
          </cell>
          <cell r="CA10">
            <v>0</v>
          </cell>
          <cell r="CB10">
            <v>8116</v>
          </cell>
          <cell r="CC10">
            <v>0</v>
          </cell>
          <cell r="CD10">
            <v>35263</v>
          </cell>
          <cell r="CE10">
            <v>36497</v>
          </cell>
          <cell r="CF10">
            <v>10116</v>
          </cell>
          <cell r="CG10">
            <v>1929</v>
          </cell>
          <cell r="CH10">
            <v>73088</v>
          </cell>
          <cell r="CI10">
            <v>2114</v>
          </cell>
          <cell r="CJ10">
            <v>70376</v>
          </cell>
          <cell r="CK10">
            <v>20184</v>
          </cell>
          <cell r="CL10">
            <v>11486</v>
          </cell>
          <cell r="CM10">
            <v>90217</v>
          </cell>
          <cell r="CN10">
            <v>23937</v>
          </cell>
          <cell r="CO10">
            <v>7870</v>
          </cell>
          <cell r="CP10">
            <v>72361</v>
          </cell>
          <cell r="CQ10">
            <v>0</v>
          </cell>
          <cell r="CR10">
            <v>0</v>
          </cell>
          <cell r="CS10">
            <v>0</v>
          </cell>
          <cell r="CT10">
            <v>36100</v>
          </cell>
          <cell r="CU10">
            <v>35188</v>
          </cell>
          <cell r="CV10">
            <v>0</v>
          </cell>
          <cell r="CW10">
            <v>0</v>
          </cell>
          <cell r="CX10">
            <v>173070</v>
          </cell>
          <cell r="CY10">
            <v>37417</v>
          </cell>
          <cell r="CZ10">
            <v>10159</v>
          </cell>
          <cell r="DA10">
            <v>21969</v>
          </cell>
          <cell r="DB10">
            <v>18432</v>
          </cell>
          <cell r="DC10">
            <v>54070</v>
          </cell>
          <cell r="DD10">
            <v>0</v>
          </cell>
          <cell r="DE10">
            <v>0</v>
          </cell>
          <cell r="DF10">
            <v>24068</v>
          </cell>
          <cell r="DG10">
            <v>35593</v>
          </cell>
          <cell r="DH10">
            <v>0</v>
          </cell>
          <cell r="DI10">
            <v>54600</v>
          </cell>
          <cell r="DJ10">
            <v>8133</v>
          </cell>
          <cell r="DK10">
            <v>26117</v>
          </cell>
          <cell r="DL10">
            <v>16124</v>
          </cell>
          <cell r="DM10">
            <v>3736</v>
          </cell>
          <cell r="DN10">
            <v>100</v>
          </cell>
          <cell r="DO10">
            <v>7087</v>
          </cell>
          <cell r="DP10">
            <v>0</v>
          </cell>
          <cell r="DQ10">
            <v>0</v>
          </cell>
          <cell r="DR10">
            <v>30026</v>
          </cell>
          <cell r="DS10">
            <v>0</v>
          </cell>
          <cell r="DT10">
            <v>22909</v>
          </cell>
          <cell r="DU10">
            <v>298980</v>
          </cell>
          <cell r="DV10">
            <v>0</v>
          </cell>
          <cell r="DW10">
            <v>37045</v>
          </cell>
          <cell r="DX10">
            <v>123577</v>
          </cell>
          <cell r="DY10">
            <v>0</v>
          </cell>
          <cell r="DZ10">
            <v>37919</v>
          </cell>
          <cell r="EA10">
            <v>0</v>
          </cell>
          <cell r="EB10">
            <v>0</v>
          </cell>
          <cell r="EC10">
            <v>36519</v>
          </cell>
          <cell r="ED10">
            <v>0</v>
          </cell>
          <cell r="EE10">
            <v>72626</v>
          </cell>
          <cell r="EF10">
            <v>145175</v>
          </cell>
          <cell r="EG10">
            <v>0</v>
          </cell>
          <cell r="EH10">
            <v>34530</v>
          </cell>
          <cell r="EI10">
            <v>23846</v>
          </cell>
          <cell r="EJ10">
            <v>43608</v>
          </cell>
          <cell r="EK10">
            <v>18862</v>
          </cell>
          <cell r="EL10">
            <v>86343</v>
          </cell>
          <cell r="EM10">
            <v>68368</v>
          </cell>
          <cell r="EN10">
            <v>0</v>
          </cell>
          <cell r="EO10">
            <v>181</v>
          </cell>
          <cell r="EP10">
            <v>30756</v>
          </cell>
          <cell r="EQ10">
            <v>34996</v>
          </cell>
          <cell r="ER10">
            <v>74138</v>
          </cell>
          <cell r="ES10">
            <v>67634</v>
          </cell>
          <cell r="ET10">
            <v>0</v>
          </cell>
          <cell r="EU10">
            <v>95795</v>
          </cell>
          <cell r="EV10">
            <v>57843</v>
          </cell>
          <cell r="EW10">
            <v>144008</v>
          </cell>
          <cell r="EX10">
            <v>51338</v>
          </cell>
          <cell r="EY10">
            <v>68625</v>
          </cell>
          <cell r="EZ10">
            <v>0</v>
          </cell>
          <cell r="FA10">
            <v>38574</v>
          </cell>
          <cell r="FB10">
            <v>0</v>
          </cell>
          <cell r="FC10">
            <v>0</v>
          </cell>
          <cell r="FD10">
            <v>0</v>
          </cell>
          <cell r="FE10">
            <v>21740</v>
          </cell>
          <cell r="FF10">
            <v>0</v>
          </cell>
          <cell r="FG10">
            <v>0</v>
          </cell>
          <cell r="FH10">
            <v>3407</v>
          </cell>
          <cell r="FI10">
            <v>0</v>
          </cell>
          <cell r="FJ10">
            <v>0</v>
          </cell>
          <cell r="FK10">
            <v>5400</v>
          </cell>
          <cell r="FL10">
            <v>10741</v>
          </cell>
          <cell r="FM10">
            <v>38586</v>
          </cell>
          <cell r="FN10">
            <v>0</v>
          </cell>
          <cell r="FO10">
            <v>38574</v>
          </cell>
          <cell r="FP10">
            <v>0</v>
          </cell>
          <cell r="FQ10">
            <v>102624</v>
          </cell>
          <cell r="FR10">
            <v>4821</v>
          </cell>
          <cell r="FS10">
            <v>0</v>
          </cell>
          <cell r="FT10">
            <v>1817</v>
          </cell>
          <cell r="FU10">
            <v>1528</v>
          </cell>
          <cell r="FV10">
            <v>45422</v>
          </cell>
          <cell r="FW10">
            <v>0</v>
          </cell>
          <cell r="FX10">
            <v>0</v>
          </cell>
          <cell r="FY10">
            <v>0</v>
          </cell>
        </row>
        <row r="11">
          <cell r="B11">
            <v>65</v>
          </cell>
          <cell r="C11">
            <v>196</v>
          </cell>
          <cell r="D11">
            <v>166</v>
          </cell>
          <cell r="E11">
            <v>641</v>
          </cell>
          <cell r="F11">
            <v>205</v>
          </cell>
          <cell r="G11">
            <v>35</v>
          </cell>
          <cell r="H11">
            <v>85</v>
          </cell>
          <cell r="I11">
            <v>90</v>
          </cell>
          <cell r="J11">
            <v>230</v>
          </cell>
          <cell r="K11">
            <v>103</v>
          </cell>
          <cell r="L11">
            <v>35</v>
          </cell>
          <cell r="M11">
            <v>46</v>
          </cell>
          <cell r="N11">
            <v>192</v>
          </cell>
          <cell r="O11">
            <v>255</v>
          </cell>
          <cell r="P11">
            <v>317</v>
          </cell>
          <cell r="Q11">
            <v>324</v>
          </cell>
          <cell r="R11">
            <v>110</v>
          </cell>
          <cell r="S11">
            <v>104</v>
          </cell>
          <cell r="T11">
            <v>181</v>
          </cell>
          <cell r="U11">
            <v>418</v>
          </cell>
          <cell r="V11">
            <v>188</v>
          </cell>
          <cell r="W11">
            <v>150</v>
          </cell>
          <cell r="X11">
            <v>230</v>
          </cell>
          <cell r="Y11">
            <v>285</v>
          </cell>
          <cell r="Z11">
            <v>138</v>
          </cell>
          <cell r="AA11">
            <v>230</v>
          </cell>
          <cell r="AB11">
            <v>514</v>
          </cell>
          <cell r="AC11">
            <v>192</v>
          </cell>
          <cell r="AD11">
            <v>70</v>
          </cell>
          <cell r="AE11">
            <v>180</v>
          </cell>
          <cell r="AF11">
            <v>120</v>
          </cell>
          <cell r="AG11">
            <v>1324</v>
          </cell>
          <cell r="AH11">
            <v>230</v>
          </cell>
          <cell r="AI11">
            <v>150</v>
          </cell>
          <cell r="AJ11">
            <v>0</v>
          </cell>
          <cell r="AK11">
            <v>261</v>
          </cell>
          <cell r="AL11">
            <v>82</v>
          </cell>
          <cell r="AM11">
            <v>459</v>
          </cell>
          <cell r="AN11">
            <v>80</v>
          </cell>
          <cell r="AO11">
            <v>294</v>
          </cell>
          <cell r="AP11">
            <v>186</v>
          </cell>
          <cell r="AQ11">
            <v>160</v>
          </cell>
          <cell r="AR11">
            <v>334</v>
          </cell>
          <cell r="AS11">
            <v>374</v>
          </cell>
          <cell r="AT11">
            <v>110</v>
          </cell>
          <cell r="AU11">
            <v>970</v>
          </cell>
          <cell r="AV11">
            <v>320</v>
          </cell>
          <cell r="AW11">
            <v>301</v>
          </cell>
          <cell r="AX11">
            <v>408</v>
          </cell>
          <cell r="AY11">
            <v>900</v>
          </cell>
          <cell r="AZ11">
            <v>0</v>
          </cell>
          <cell r="BA11">
            <v>458</v>
          </cell>
          <cell r="BB11">
            <v>60</v>
          </cell>
          <cell r="BC11">
            <v>0</v>
          </cell>
          <cell r="BD11">
            <v>180</v>
          </cell>
          <cell r="BE11">
            <v>250</v>
          </cell>
          <cell r="BF11">
            <v>480</v>
          </cell>
          <cell r="BG11">
            <v>1180</v>
          </cell>
          <cell r="BH11">
            <v>650</v>
          </cell>
          <cell r="BI11">
            <v>390</v>
          </cell>
          <cell r="BJ11">
            <v>838</v>
          </cell>
          <cell r="BK11">
            <v>390</v>
          </cell>
          <cell r="BL11">
            <v>350</v>
          </cell>
          <cell r="BM11">
            <v>335</v>
          </cell>
          <cell r="BN11">
            <v>27</v>
          </cell>
          <cell r="BO11">
            <v>38</v>
          </cell>
          <cell r="BP11">
            <v>104</v>
          </cell>
          <cell r="BQ11">
            <v>167</v>
          </cell>
          <cell r="BR11">
            <v>209</v>
          </cell>
          <cell r="BS11">
            <v>83</v>
          </cell>
          <cell r="BT11">
            <v>292</v>
          </cell>
          <cell r="BU11">
            <v>137</v>
          </cell>
          <cell r="BV11">
            <v>0</v>
          </cell>
          <cell r="BW11">
            <v>516</v>
          </cell>
          <cell r="BX11">
            <v>70</v>
          </cell>
          <cell r="BY11">
            <v>494</v>
          </cell>
          <cell r="BZ11">
            <v>318</v>
          </cell>
          <cell r="CA11">
            <v>774</v>
          </cell>
          <cell r="CB11">
            <v>812</v>
          </cell>
          <cell r="CC11">
            <v>1012</v>
          </cell>
          <cell r="CD11">
            <v>307</v>
          </cell>
          <cell r="CE11">
            <v>939</v>
          </cell>
          <cell r="CF11">
            <v>412</v>
          </cell>
          <cell r="CG11">
            <v>256</v>
          </cell>
          <cell r="CH11">
            <v>0</v>
          </cell>
          <cell r="CI11">
            <v>171</v>
          </cell>
          <cell r="CJ11">
            <v>1194</v>
          </cell>
          <cell r="CK11">
            <v>1462</v>
          </cell>
          <cell r="CL11">
            <v>222</v>
          </cell>
          <cell r="CM11">
            <v>274</v>
          </cell>
          <cell r="CN11">
            <v>842</v>
          </cell>
          <cell r="CO11">
            <v>1230</v>
          </cell>
          <cell r="CP11">
            <v>675</v>
          </cell>
          <cell r="CQ11">
            <v>7890</v>
          </cell>
          <cell r="CR11">
            <v>0</v>
          </cell>
          <cell r="CS11">
            <v>0</v>
          </cell>
          <cell r="CT11">
            <v>2300</v>
          </cell>
          <cell r="CU11">
            <v>1306</v>
          </cell>
          <cell r="CV11">
            <v>2666</v>
          </cell>
          <cell r="CW11">
            <v>0</v>
          </cell>
          <cell r="CX11">
            <v>8458</v>
          </cell>
          <cell r="CY11">
            <v>4150</v>
          </cell>
          <cell r="CZ11">
            <v>0</v>
          </cell>
          <cell r="DA11">
            <v>0</v>
          </cell>
          <cell r="DB11">
            <v>0</v>
          </cell>
          <cell r="DC11">
            <v>1500</v>
          </cell>
          <cell r="DD11">
            <v>0</v>
          </cell>
          <cell r="DE11">
            <v>5300</v>
          </cell>
          <cell r="DF11">
            <v>0</v>
          </cell>
          <cell r="DG11">
            <v>151</v>
          </cell>
          <cell r="DH11">
            <v>0</v>
          </cell>
          <cell r="DI11">
            <v>5528</v>
          </cell>
          <cell r="DJ11">
            <v>1500</v>
          </cell>
          <cell r="DK11">
            <v>0</v>
          </cell>
          <cell r="DL11">
            <v>0</v>
          </cell>
          <cell r="DM11">
            <v>5576</v>
          </cell>
          <cell r="DN11">
            <v>0</v>
          </cell>
          <cell r="DO11">
            <v>0</v>
          </cell>
          <cell r="DP11">
            <v>6076</v>
          </cell>
          <cell r="DQ11">
            <v>0</v>
          </cell>
          <cell r="DR11">
            <v>0</v>
          </cell>
          <cell r="DS11">
            <v>4996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2498</v>
          </cell>
          <cell r="DZ11">
            <v>2498</v>
          </cell>
          <cell r="EA11">
            <v>0</v>
          </cell>
          <cell r="EB11">
            <v>0</v>
          </cell>
          <cell r="EC11">
            <v>2498</v>
          </cell>
          <cell r="ED11">
            <v>2498</v>
          </cell>
          <cell r="EE11">
            <v>0</v>
          </cell>
          <cell r="EF11">
            <v>0</v>
          </cell>
          <cell r="EG11">
            <v>32100</v>
          </cell>
          <cell r="EH11">
            <v>5366</v>
          </cell>
          <cell r="EI11">
            <v>35650</v>
          </cell>
          <cell r="EJ11">
            <v>0</v>
          </cell>
          <cell r="EK11">
            <v>0</v>
          </cell>
          <cell r="EL11">
            <v>0</v>
          </cell>
          <cell r="EM11">
            <v>43046</v>
          </cell>
          <cell r="EN11">
            <v>32881</v>
          </cell>
          <cell r="EO11">
            <v>0</v>
          </cell>
          <cell r="EP11">
            <v>52</v>
          </cell>
          <cell r="EQ11">
            <v>45106</v>
          </cell>
          <cell r="ER11">
            <v>40573</v>
          </cell>
          <cell r="ES11">
            <v>0</v>
          </cell>
          <cell r="ET11">
            <v>94504</v>
          </cell>
          <cell r="EU11">
            <v>3078</v>
          </cell>
          <cell r="EV11">
            <v>0</v>
          </cell>
          <cell r="EW11">
            <v>3459</v>
          </cell>
          <cell r="EX11">
            <v>3459</v>
          </cell>
          <cell r="EY11">
            <v>48400</v>
          </cell>
          <cell r="EZ11">
            <v>53634</v>
          </cell>
          <cell r="FA11">
            <v>374</v>
          </cell>
          <cell r="FB11">
            <v>48720</v>
          </cell>
          <cell r="FC11">
            <v>0</v>
          </cell>
          <cell r="FD11">
            <v>47201</v>
          </cell>
          <cell r="FE11">
            <v>0</v>
          </cell>
          <cell r="FF11">
            <v>45200</v>
          </cell>
          <cell r="FG11">
            <v>47800</v>
          </cell>
          <cell r="FH11">
            <v>50600</v>
          </cell>
          <cell r="FI11">
            <v>47155</v>
          </cell>
          <cell r="FJ11">
            <v>0</v>
          </cell>
          <cell r="FK11">
            <v>99430</v>
          </cell>
          <cell r="FL11">
            <v>46250</v>
          </cell>
          <cell r="FM11">
            <v>45000</v>
          </cell>
          <cell r="FN11">
            <v>0</v>
          </cell>
          <cell r="FO11">
            <v>95439</v>
          </cell>
          <cell r="FP11">
            <v>0</v>
          </cell>
          <cell r="FQ11">
            <v>42885</v>
          </cell>
          <cell r="FR11">
            <v>116704</v>
          </cell>
          <cell r="FS11">
            <v>101161</v>
          </cell>
          <cell r="FT11">
            <v>98000</v>
          </cell>
          <cell r="FU11">
            <v>128423</v>
          </cell>
          <cell r="FV11">
            <v>0</v>
          </cell>
          <cell r="FW11">
            <v>105540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59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51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4003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103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4586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1975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350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1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40</v>
          </cell>
          <cell r="BG14">
            <v>6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30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19948</v>
          </cell>
          <cell r="DP14">
            <v>9732</v>
          </cell>
          <cell r="DQ14">
            <v>1367</v>
          </cell>
          <cell r="DR14">
            <v>9732</v>
          </cell>
          <cell r="DS14">
            <v>5373</v>
          </cell>
          <cell r="DT14">
            <v>0</v>
          </cell>
          <cell r="DU14">
            <v>11325</v>
          </cell>
          <cell r="DV14">
            <v>9732</v>
          </cell>
          <cell r="DW14">
            <v>0</v>
          </cell>
          <cell r="DX14">
            <v>0</v>
          </cell>
          <cell r="DY14">
            <v>0</v>
          </cell>
          <cell r="DZ14">
            <v>9732</v>
          </cell>
          <cell r="EA14">
            <v>15496</v>
          </cell>
          <cell r="EB14">
            <v>0</v>
          </cell>
          <cell r="EC14">
            <v>9055</v>
          </cell>
          <cell r="ED14">
            <v>18893</v>
          </cell>
          <cell r="EE14">
            <v>0</v>
          </cell>
          <cell r="EF14">
            <v>24771</v>
          </cell>
          <cell r="EG14">
            <v>0</v>
          </cell>
          <cell r="EH14">
            <v>8268</v>
          </cell>
          <cell r="EI14">
            <v>0</v>
          </cell>
          <cell r="EJ14">
            <v>21636</v>
          </cell>
          <cell r="EK14">
            <v>0</v>
          </cell>
          <cell r="EL14">
            <v>162</v>
          </cell>
          <cell r="EM14">
            <v>16304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30324</v>
          </cell>
          <cell r="ES14">
            <v>0</v>
          </cell>
          <cell r="ET14">
            <v>20513</v>
          </cell>
          <cell r="EU14">
            <v>20241</v>
          </cell>
          <cell r="EV14">
            <v>19166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19630</v>
          </cell>
          <cell r="FB14">
            <v>31591</v>
          </cell>
          <cell r="FC14">
            <v>0</v>
          </cell>
          <cell r="FD14">
            <v>71</v>
          </cell>
          <cell r="FE14">
            <v>10</v>
          </cell>
          <cell r="FF14">
            <v>0</v>
          </cell>
          <cell r="FG14">
            <v>0</v>
          </cell>
          <cell r="FH14">
            <v>31748</v>
          </cell>
          <cell r="FI14">
            <v>0</v>
          </cell>
          <cell r="FJ14">
            <v>0</v>
          </cell>
          <cell r="FK14">
            <v>15472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3</v>
          </cell>
          <cell r="FT14">
            <v>17083</v>
          </cell>
          <cell r="FU14">
            <v>0</v>
          </cell>
          <cell r="FV14">
            <v>21802</v>
          </cell>
          <cell r="FW14">
            <v>15057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60948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70110</v>
          </cell>
          <cell r="Q15">
            <v>107000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2250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5647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21067</v>
          </cell>
          <cell r="CQ15">
            <v>0</v>
          </cell>
          <cell r="CR15">
            <v>6014</v>
          </cell>
          <cell r="CS15">
            <v>0</v>
          </cell>
          <cell r="CT15">
            <v>6210</v>
          </cell>
          <cell r="CU15">
            <v>13119</v>
          </cell>
          <cell r="CV15">
            <v>0</v>
          </cell>
          <cell r="CW15">
            <v>0</v>
          </cell>
          <cell r="CX15">
            <v>5696</v>
          </cell>
          <cell r="CY15">
            <v>0</v>
          </cell>
          <cell r="CZ15">
            <v>0</v>
          </cell>
          <cell r="DA15">
            <v>5597</v>
          </cell>
          <cell r="DB15">
            <v>0</v>
          </cell>
          <cell r="DC15">
            <v>0</v>
          </cell>
          <cell r="DD15">
            <v>0</v>
          </cell>
          <cell r="DE15">
            <v>7817</v>
          </cell>
          <cell r="DF15">
            <v>0</v>
          </cell>
          <cell r="DG15">
            <v>0</v>
          </cell>
          <cell r="DH15">
            <v>6138</v>
          </cell>
          <cell r="DI15">
            <v>0</v>
          </cell>
          <cell r="DJ15">
            <v>5696</v>
          </cell>
          <cell r="DK15">
            <v>0</v>
          </cell>
          <cell r="DL15">
            <v>0</v>
          </cell>
          <cell r="DM15">
            <v>0</v>
          </cell>
          <cell r="DN15">
            <v>5896</v>
          </cell>
          <cell r="DO15">
            <v>5696</v>
          </cell>
          <cell r="DP15">
            <v>0</v>
          </cell>
          <cell r="DQ15">
            <v>5740</v>
          </cell>
          <cell r="DR15">
            <v>0</v>
          </cell>
          <cell r="DS15">
            <v>0</v>
          </cell>
          <cell r="DT15">
            <v>4533</v>
          </cell>
          <cell r="DU15">
            <v>0</v>
          </cell>
          <cell r="DV15">
            <v>0</v>
          </cell>
          <cell r="DW15">
            <v>5843</v>
          </cell>
          <cell r="DX15">
            <v>5696</v>
          </cell>
          <cell r="DY15">
            <v>7466</v>
          </cell>
          <cell r="DZ15">
            <v>0</v>
          </cell>
          <cell r="EA15">
            <v>0</v>
          </cell>
          <cell r="EB15">
            <v>0</v>
          </cell>
          <cell r="EC15">
            <v>3564</v>
          </cell>
          <cell r="ED15">
            <v>0</v>
          </cell>
          <cell r="EE15">
            <v>5618</v>
          </cell>
          <cell r="EF15">
            <v>0</v>
          </cell>
          <cell r="EG15">
            <v>0</v>
          </cell>
          <cell r="EH15">
            <v>4799</v>
          </cell>
          <cell r="EI15">
            <v>0</v>
          </cell>
          <cell r="EJ15">
            <v>0</v>
          </cell>
          <cell r="EK15">
            <v>0</v>
          </cell>
          <cell r="EL15">
            <v>11492</v>
          </cell>
          <cell r="EM15">
            <v>0</v>
          </cell>
          <cell r="EN15">
            <v>17410</v>
          </cell>
          <cell r="EO15">
            <v>5896</v>
          </cell>
          <cell r="EP15">
            <v>0</v>
          </cell>
          <cell r="EQ15">
            <v>3600</v>
          </cell>
          <cell r="ER15">
            <v>0</v>
          </cell>
          <cell r="ES15">
            <v>8726</v>
          </cell>
          <cell r="ET15">
            <v>11745</v>
          </cell>
          <cell r="EU15">
            <v>0</v>
          </cell>
          <cell r="EV15">
            <v>15566</v>
          </cell>
          <cell r="EW15">
            <v>0</v>
          </cell>
          <cell r="EX15">
            <v>10027</v>
          </cell>
          <cell r="EY15">
            <v>8613</v>
          </cell>
          <cell r="EZ15">
            <v>0</v>
          </cell>
          <cell r="FA15">
            <v>0</v>
          </cell>
          <cell r="FB15">
            <v>0</v>
          </cell>
          <cell r="FC15">
            <v>9951</v>
          </cell>
          <cell r="FD15">
            <v>0</v>
          </cell>
          <cell r="FE15">
            <v>10245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19100</v>
          </cell>
          <cell r="FK15">
            <v>0</v>
          </cell>
          <cell r="FL15">
            <v>10047</v>
          </cell>
          <cell r="FM15">
            <v>0</v>
          </cell>
          <cell r="FN15">
            <v>0</v>
          </cell>
          <cell r="FO15">
            <v>9404</v>
          </cell>
          <cell r="FP15">
            <v>0</v>
          </cell>
          <cell r="FQ15">
            <v>0</v>
          </cell>
          <cell r="FR15">
            <v>9873</v>
          </cell>
          <cell r="FS15">
            <v>0</v>
          </cell>
          <cell r="FT15">
            <v>13563</v>
          </cell>
          <cell r="FU15">
            <v>0</v>
          </cell>
          <cell r="FV15">
            <v>0</v>
          </cell>
          <cell r="FW15">
            <v>7995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568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6396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13</v>
          </cell>
          <cell r="BE17">
            <v>5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1459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4173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3176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250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9377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56</v>
          </cell>
          <cell r="CJ20">
            <v>4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16110</v>
          </cell>
          <cell r="CS20">
            <v>749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0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111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20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20126</v>
          </cell>
          <cell r="DX20">
            <v>36254</v>
          </cell>
          <cell r="DY20">
            <v>8254</v>
          </cell>
          <cell r="DZ20">
            <v>0</v>
          </cell>
          <cell r="EA20">
            <v>0</v>
          </cell>
          <cell r="EB20">
            <v>3640</v>
          </cell>
          <cell r="EC20">
            <v>3640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0</v>
          </cell>
          <cell r="EI20">
            <v>0</v>
          </cell>
          <cell r="EJ20">
            <v>0</v>
          </cell>
          <cell r="EK20">
            <v>71564</v>
          </cell>
          <cell r="EL20">
            <v>138137</v>
          </cell>
          <cell r="EM20">
            <v>0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22622</v>
          </cell>
          <cell r="FD20">
            <v>0</v>
          </cell>
          <cell r="FE20">
            <v>0</v>
          </cell>
          <cell r="FF20">
            <v>22294</v>
          </cell>
          <cell r="FG20">
            <v>0</v>
          </cell>
          <cell r="FH20">
            <v>2392</v>
          </cell>
          <cell r="FI20">
            <v>0</v>
          </cell>
          <cell r="FJ20">
            <v>2392</v>
          </cell>
          <cell r="FK20">
            <v>0</v>
          </cell>
          <cell r="FL20">
            <v>0</v>
          </cell>
          <cell r="FM20">
            <v>22168</v>
          </cell>
          <cell r="FN20">
            <v>0</v>
          </cell>
          <cell r="FO20">
            <v>0</v>
          </cell>
          <cell r="FP20">
            <v>105</v>
          </cell>
          <cell r="FQ20">
            <v>21704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22444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8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244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3</v>
          </cell>
          <cell r="CJ21">
            <v>0</v>
          </cell>
          <cell r="CK21">
            <v>6555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234</v>
          </cell>
          <cell r="CQ21">
            <v>0</v>
          </cell>
          <cell r="CR21">
            <v>0</v>
          </cell>
          <cell r="CS21">
            <v>21993</v>
          </cell>
          <cell r="CT21">
            <v>0</v>
          </cell>
          <cell r="CU21">
            <v>2</v>
          </cell>
          <cell r="CV21">
            <v>0</v>
          </cell>
          <cell r="CW21">
            <v>0</v>
          </cell>
          <cell r="CX21">
            <v>24463</v>
          </cell>
          <cell r="CY21">
            <v>56179</v>
          </cell>
          <cell r="CZ21">
            <v>0</v>
          </cell>
          <cell r="DA21">
            <v>0</v>
          </cell>
          <cell r="DB21">
            <v>364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0</v>
          </cell>
          <cell r="DK21">
            <v>0</v>
          </cell>
          <cell r="DL21">
            <v>409</v>
          </cell>
          <cell r="DM21">
            <v>0</v>
          </cell>
          <cell r="DN21">
            <v>36014</v>
          </cell>
          <cell r="DO21">
            <v>0</v>
          </cell>
          <cell r="DP21">
            <v>0</v>
          </cell>
          <cell r="DQ21">
            <v>910</v>
          </cell>
          <cell r="DR21">
            <v>19088</v>
          </cell>
          <cell r="DS21">
            <v>18849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22844</v>
          </cell>
          <cell r="DY21">
            <v>0</v>
          </cell>
          <cell r="DZ21">
            <v>18986</v>
          </cell>
          <cell r="EA21">
            <v>0</v>
          </cell>
          <cell r="EB21">
            <v>0</v>
          </cell>
          <cell r="EC21">
            <v>51417</v>
          </cell>
          <cell r="ED21">
            <v>31166</v>
          </cell>
          <cell r="EE21">
            <v>0</v>
          </cell>
          <cell r="EF21">
            <v>0</v>
          </cell>
          <cell r="EG21">
            <v>0</v>
          </cell>
          <cell r="EH21">
            <v>0</v>
          </cell>
          <cell r="EI21">
            <v>50054</v>
          </cell>
          <cell r="EJ21">
            <v>0</v>
          </cell>
          <cell r="EK21">
            <v>20699</v>
          </cell>
          <cell r="EL21">
            <v>87178</v>
          </cell>
          <cell r="EM21">
            <v>17807</v>
          </cell>
          <cell r="EN21">
            <v>0</v>
          </cell>
          <cell r="EO21">
            <v>96613</v>
          </cell>
          <cell r="EP21">
            <v>0</v>
          </cell>
          <cell r="EQ21">
            <v>0</v>
          </cell>
          <cell r="ER21">
            <v>2741</v>
          </cell>
          <cell r="ES21">
            <v>59445</v>
          </cell>
          <cell r="ET21">
            <v>231927</v>
          </cell>
          <cell r="EU21">
            <v>46977</v>
          </cell>
          <cell r="EV21">
            <v>0</v>
          </cell>
          <cell r="EW21">
            <v>50593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47248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47300</v>
          </cell>
          <cell r="FK21">
            <v>0</v>
          </cell>
          <cell r="FL21">
            <v>0</v>
          </cell>
          <cell r="FM21">
            <v>50764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1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350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25893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36726</v>
          </cell>
          <cell r="EE22">
            <v>35539</v>
          </cell>
          <cell r="EF22">
            <v>103538</v>
          </cell>
          <cell r="EG22">
            <v>73959</v>
          </cell>
          <cell r="EH22">
            <v>33099</v>
          </cell>
          <cell r="EI22">
            <v>86927</v>
          </cell>
          <cell r="EJ22">
            <v>35190</v>
          </cell>
          <cell r="EK22">
            <v>11033</v>
          </cell>
          <cell r="EL22">
            <v>44132</v>
          </cell>
          <cell r="EM22">
            <v>43336</v>
          </cell>
          <cell r="EN22">
            <v>0</v>
          </cell>
          <cell r="EO22">
            <v>33099</v>
          </cell>
          <cell r="EP22">
            <v>86276</v>
          </cell>
          <cell r="EQ22">
            <v>26554</v>
          </cell>
          <cell r="ER22">
            <v>39831</v>
          </cell>
          <cell r="ES22">
            <v>66385</v>
          </cell>
          <cell r="ET22">
            <v>66387</v>
          </cell>
          <cell r="EU22">
            <v>91480</v>
          </cell>
          <cell r="EV22">
            <v>53108</v>
          </cell>
          <cell r="EW22">
            <v>39831</v>
          </cell>
          <cell r="EX22">
            <v>57601</v>
          </cell>
          <cell r="EY22">
            <v>126735</v>
          </cell>
          <cell r="EZ22">
            <v>83283</v>
          </cell>
          <cell r="FA22">
            <v>115110</v>
          </cell>
          <cell r="FB22">
            <v>66385</v>
          </cell>
          <cell r="FC22">
            <v>51799</v>
          </cell>
          <cell r="FD22">
            <v>81158</v>
          </cell>
          <cell r="FE22">
            <v>0</v>
          </cell>
          <cell r="FF22">
            <v>0</v>
          </cell>
          <cell r="FG22">
            <v>11</v>
          </cell>
          <cell r="FH22">
            <v>0</v>
          </cell>
          <cell r="FI22">
            <v>0</v>
          </cell>
          <cell r="FJ22">
            <v>320</v>
          </cell>
          <cell r="FK22">
            <v>50</v>
          </cell>
          <cell r="FL22">
            <v>0</v>
          </cell>
          <cell r="FM22">
            <v>0</v>
          </cell>
          <cell r="FN22">
            <v>0</v>
          </cell>
          <cell r="FO22">
            <v>406</v>
          </cell>
          <cell r="FP22">
            <v>0</v>
          </cell>
          <cell r="FQ22">
            <v>50</v>
          </cell>
          <cell r="FR22">
            <v>2</v>
          </cell>
          <cell r="FS22">
            <v>0</v>
          </cell>
          <cell r="FT22">
            <v>100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CY23">
            <v>0</v>
          </cell>
          <cell r="CZ23">
            <v>0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57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1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68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3403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178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11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220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1039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229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66115</v>
          </cell>
          <cell r="BT26">
            <v>0</v>
          </cell>
          <cell r="BU26">
            <v>0</v>
          </cell>
          <cell r="BV26">
            <v>150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437</v>
          </cell>
          <cell r="CF26">
            <v>308</v>
          </cell>
          <cell r="CG26">
            <v>0</v>
          </cell>
          <cell r="CH26">
            <v>0</v>
          </cell>
          <cell r="CI26">
            <v>1500</v>
          </cell>
          <cell r="CJ26">
            <v>0</v>
          </cell>
          <cell r="CK26">
            <v>0</v>
          </cell>
          <cell r="CL26">
            <v>1111</v>
          </cell>
          <cell r="CM26">
            <v>125</v>
          </cell>
          <cell r="CN26">
            <v>0</v>
          </cell>
          <cell r="CO26">
            <v>0</v>
          </cell>
          <cell r="CP26">
            <v>111810</v>
          </cell>
          <cell r="CQ26">
            <v>83532</v>
          </cell>
          <cell r="CR26">
            <v>51094</v>
          </cell>
          <cell r="CS26">
            <v>0</v>
          </cell>
          <cell r="CT26">
            <v>0</v>
          </cell>
          <cell r="CU26">
            <v>0</v>
          </cell>
          <cell r="CV26">
            <v>6726</v>
          </cell>
          <cell r="CW26">
            <v>0</v>
          </cell>
          <cell r="CX26">
            <v>0</v>
          </cell>
          <cell r="CY26">
            <v>438</v>
          </cell>
          <cell r="CZ26">
            <v>5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288</v>
          </cell>
          <cell r="DG26">
            <v>288</v>
          </cell>
          <cell r="DH26">
            <v>0</v>
          </cell>
          <cell r="DI26">
            <v>1675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32</v>
          </cell>
          <cell r="DR26">
            <v>0</v>
          </cell>
          <cell r="DS26">
            <v>34592</v>
          </cell>
          <cell r="DT26">
            <v>0</v>
          </cell>
          <cell r="DU26">
            <v>4042</v>
          </cell>
          <cell r="DV26">
            <v>0</v>
          </cell>
          <cell r="DW26">
            <v>10</v>
          </cell>
          <cell r="DX26">
            <v>88</v>
          </cell>
          <cell r="DY26">
            <v>0</v>
          </cell>
          <cell r="DZ26">
            <v>49</v>
          </cell>
          <cell r="EA26">
            <v>0</v>
          </cell>
          <cell r="EB26">
            <v>0</v>
          </cell>
          <cell r="EC26">
            <v>243</v>
          </cell>
          <cell r="ED26">
            <v>0</v>
          </cell>
          <cell r="EE26">
            <v>43</v>
          </cell>
          <cell r="EF26">
            <v>414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200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100</v>
          </cell>
          <cell r="EY26">
            <v>0</v>
          </cell>
          <cell r="EZ26">
            <v>0</v>
          </cell>
          <cell r="FA26">
            <v>4204</v>
          </cell>
          <cell r="FB26">
            <v>8769</v>
          </cell>
          <cell r="FC26">
            <v>40</v>
          </cell>
          <cell r="FD26">
            <v>403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105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12209</v>
          </cell>
          <cell r="FP26">
            <v>0</v>
          </cell>
          <cell r="FQ26">
            <v>0</v>
          </cell>
          <cell r="FR26">
            <v>1504</v>
          </cell>
          <cell r="FS26">
            <v>991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7903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1149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23</v>
          </cell>
          <cell r="AQ27">
            <v>0</v>
          </cell>
          <cell r="AR27">
            <v>0</v>
          </cell>
          <cell r="AS27">
            <v>0</v>
          </cell>
          <cell r="AT27">
            <v>6</v>
          </cell>
          <cell r="AU27">
            <v>0</v>
          </cell>
          <cell r="AV27">
            <v>0</v>
          </cell>
          <cell r="AW27">
            <v>0</v>
          </cell>
          <cell r="AX27">
            <v>51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11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10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4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133</v>
          </cell>
          <cell r="CI27">
            <v>0</v>
          </cell>
          <cell r="CJ27">
            <v>0</v>
          </cell>
          <cell r="CK27">
            <v>510</v>
          </cell>
          <cell r="CL27">
            <v>78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4603</v>
          </cell>
          <cell r="DB27">
            <v>0</v>
          </cell>
          <cell r="DC27">
            <v>0</v>
          </cell>
          <cell r="DD27">
            <v>10</v>
          </cell>
          <cell r="DE27">
            <v>0</v>
          </cell>
          <cell r="DF27">
            <v>0</v>
          </cell>
          <cell r="DG27">
            <v>516</v>
          </cell>
          <cell r="DH27">
            <v>56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9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85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10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13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15</v>
          </cell>
          <cell r="FG27">
            <v>0</v>
          </cell>
          <cell r="FH27">
            <v>0</v>
          </cell>
          <cell r="FI27">
            <v>0</v>
          </cell>
          <cell r="FJ27">
            <v>389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271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>
        <row r="1">
          <cell r="B1">
            <v>32318</v>
          </cell>
        </row>
      </sheetData>
      <sheetData sheetId="1">
        <row r="1">
          <cell r="B1">
            <v>1250111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0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449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16328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0</v>
          </cell>
        </row>
      </sheetData>
      <sheetData sheetId="12">
        <row r="1">
          <cell r="B1">
            <v>283649</v>
          </cell>
        </row>
      </sheetData>
      <sheetData sheetId="13">
        <row r="1">
          <cell r="B1">
            <v>6283</v>
          </cell>
        </row>
      </sheetData>
      <sheetData sheetId="14">
        <row r="1">
          <cell r="B1">
            <v>76905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738944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11603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13636</v>
          </cell>
        </row>
      </sheetData>
      <sheetData sheetId="26">
        <row r="1">
          <cell r="B1">
            <v>102763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10279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2520</v>
          </cell>
          <cell r="AQ1">
            <v>2415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37664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1</v>
          </cell>
          <cell r="FB1">
            <v>0</v>
          </cell>
          <cell r="FC1">
            <v>0</v>
          </cell>
          <cell r="FD1">
            <v>30</v>
          </cell>
          <cell r="FE1">
            <v>47</v>
          </cell>
          <cell r="FF1">
            <v>0</v>
          </cell>
          <cell r="FG1">
            <v>15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10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68284</v>
          </cell>
          <cell r="FW1">
            <v>50989</v>
          </cell>
          <cell r="FX1">
            <v>0</v>
          </cell>
          <cell r="FY1">
            <v>0</v>
          </cell>
        </row>
        <row r="2">
          <cell r="B2">
            <v>25756</v>
          </cell>
          <cell r="C2">
            <v>30184</v>
          </cell>
          <cell r="D2">
            <v>46080</v>
          </cell>
          <cell r="E2">
            <v>23126</v>
          </cell>
          <cell r="F2">
            <v>15860</v>
          </cell>
          <cell r="G2">
            <v>30844</v>
          </cell>
          <cell r="H2">
            <v>41597</v>
          </cell>
          <cell r="I2">
            <v>36574</v>
          </cell>
          <cell r="J2">
            <v>8905</v>
          </cell>
          <cell r="K2">
            <v>18202</v>
          </cell>
          <cell r="L2">
            <v>48545</v>
          </cell>
          <cell r="M2">
            <v>25257</v>
          </cell>
          <cell r="N2">
            <v>16666</v>
          </cell>
          <cell r="O2">
            <v>12890</v>
          </cell>
          <cell r="P2">
            <v>18344</v>
          </cell>
          <cell r="Q2">
            <v>336235</v>
          </cell>
          <cell r="R2">
            <v>13010</v>
          </cell>
          <cell r="S2">
            <v>8880</v>
          </cell>
          <cell r="T2">
            <v>9066</v>
          </cell>
          <cell r="U2">
            <v>15938</v>
          </cell>
          <cell r="V2">
            <v>24297</v>
          </cell>
          <cell r="W2">
            <v>46891</v>
          </cell>
          <cell r="X2">
            <v>30559</v>
          </cell>
          <cell r="Y2">
            <v>60037</v>
          </cell>
          <cell r="Z2">
            <v>27116</v>
          </cell>
          <cell r="AA2">
            <v>37759</v>
          </cell>
          <cell r="AB2">
            <v>58665</v>
          </cell>
          <cell r="AC2">
            <v>37648</v>
          </cell>
          <cell r="AD2">
            <v>70024</v>
          </cell>
          <cell r="AE2">
            <v>55271</v>
          </cell>
          <cell r="AF2">
            <v>74516</v>
          </cell>
          <cell r="AG2">
            <v>79552</v>
          </cell>
          <cell r="AH2">
            <v>49913</v>
          </cell>
          <cell r="AI2">
            <v>55627</v>
          </cell>
          <cell r="AJ2">
            <v>45621</v>
          </cell>
          <cell r="AK2">
            <v>54638</v>
          </cell>
          <cell r="AL2">
            <v>53785</v>
          </cell>
          <cell r="AM2">
            <v>85710</v>
          </cell>
          <cell r="AN2">
            <v>46782</v>
          </cell>
          <cell r="AO2">
            <v>79988</v>
          </cell>
          <cell r="AP2">
            <v>39126</v>
          </cell>
          <cell r="AQ2">
            <v>31927</v>
          </cell>
          <cell r="AR2">
            <v>32658</v>
          </cell>
          <cell r="AS2">
            <v>56134</v>
          </cell>
          <cell r="AT2">
            <v>22739</v>
          </cell>
          <cell r="AU2">
            <v>42563</v>
          </cell>
          <cell r="AV2">
            <v>74561</v>
          </cell>
          <cell r="AW2">
            <v>63201</v>
          </cell>
          <cell r="AX2">
            <v>97941</v>
          </cell>
          <cell r="AY2">
            <v>88549</v>
          </cell>
          <cell r="AZ2">
            <v>81901</v>
          </cell>
          <cell r="BA2">
            <v>77295</v>
          </cell>
          <cell r="BB2">
            <v>43830</v>
          </cell>
          <cell r="BC2">
            <v>78841</v>
          </cell>
          <cell r="BD2">
            <v>54102</v>
          </cell>
          <cell r="BE2">
            <v>30551</v>
          </cell>
          <cell r="BF2">
            <v>42660</v>
          </cell>
          <cell r="BG2">
            <v>51651</v>
          </cell>
          <cell r="BH2">
            <v>46317</v>
          </cell>
          <cell r="BI2">
            <v>43927</v>
          </cell>
          <cell r="BJ2">
            <v>55638</v>
          </cell>
          <cell r="BK2">
            <v>12837</v>
          </cell>
          <cell r="BL2">
            <v>10153</v>
          </cell>
          <cell r="BM2">
            <v>29928</v>
          </cell>
          <cell r="BN2">
            <v>21363</v>
          </cell>
          <cell r="BO2">
            <v>36922</v>
          </cell>
          <cell r="BP2">
            <v>4147</v>
          </cell>
          <cell r="BQ2">
            <v>34678</v>
          </cell>
          <cell r="BR2">
            <v>32500</v>
          </cell>
          <cell r="BS2">
            <v>21621</v>
          </cell>
          <cell r="BT2">
            <v>19386</v>
          </cell>
          <cell r="BU2">
            <v>22774</v>
          </cell>
          <cell r="BV2">
            <v>8656</v>
          </cell>
          <cell r="BW2">
            <v>17555</v>
          </cell>
          <cell r="BX2">
            <v>17760</v>
          </cell>
          <cell r="BY2">
            <v>3935</v>
          </cell>
          <cell r="BZ2">
            <v>6007</v>
          </cell>
          <cell r="CA2">
            <v>6903</v>
          </cell>
          <cell r="CB2">
            <v>4409</v>
          </cell>
          <cell r="CC2">
            <v>494</v>
          </cell>
          <cell r="CD2">
            <v>6755</v>
          </cell>
          <cell r="CE2">
            <v>5674</v>
          </cell>
          <cell r="CF2">
            <v>11668</v>
          </cell>
          <cell r="CG2">
            <v>17853</v>
          </cell>
          <cell r="CH2">
            <v>8562</v>
          </cell>
          <cell r="CI2">
            <v>1782</v>
          </cell>
          <cell r="CJ2">
            <v>10767</v>
          </cell>
          <cell r="CK2">
            <v>27502</v>
          </cell>
          <cell r="CL2">
            <v>5271</v>
          </cell>
          <cell r="CM2">
            <v>6941</v>
          </cell>
          <cell r="CN2">
            <v>9660</v>
          </cell>
          <cell r="CO2">
            <v>10434</v>
          </cell>
          <cell r="CP2">
            <v>7821</v>
          </cell>
          <cell r="CQ2">
            <v>12106</v>
          </cell>
          <cell r="CR2">
            <v>12316</v>
          </cell>
          <cell r="CS2">
            <v>12253</v>
          </cell>
          <cell r="CT2">
            <v>15773</v>
          </cell>
          <cell r="CU2">
            <v>5942</v>
          </cell>
          <cell r="CV2">
            <v>9060</v>
          </cell>
          <cell r="CW2">
            <v>7984</v>
          </cell>
          <cell r="CX2">
            <v>20685</v>
          </cell>
          <cell r="CY2">
            <v>2022</v>
          </cell>
          <cell r="CZ2">
            <v>3702</v>
          </cell>
          <cell r="DA2">
            <v>446164</v>
          </cell>
          <cell r="DB2">
            <v>456367</v>
          </cell>
          <cell r="DC2">
            <v>1674</v>
          </cell>
          <cell r="DD2">
            <v>2861</v>
          </cell>
          <cell r="DE2">
            <v>265267</v>
          </cell>
          <cell r="DF2">
            <v>2603</v>
          </cell>
          <cell r="DG2">
            <v>715303</v>
          </cell>
          <cell r="DH2">
            <v>127439</v>
          </cell>
          <cell r="DI2">
            <v>118403</v>
          </cell>
          <cell r="DJ2">
            <v>2502</v>
          </cell>
          <cell r="DK2">
            <v>126662</v>
          </cell>
          <cell r="DL2">
            <v>2811</v>
          </cell>
          <cell r="DM2">
            <v>146025</v>
          </cell>
          <cell r="DN2">
            <v>284766</v>
          </cell>
          <cell r="DO2">
            <v>60237</v>
          </cell>
          <cell r="DP2">
            <v>234412</v>
          </cell>
          <cell r="DQ2">
            <v>562973</v>
          </cell>
          <cell r="DR2">
            <v>2891</v>
          </cell>
          <cell r="DS2">
            <v>415122</v>
          </cell>
          <cell r="DT2">
            <v>46656</v>
          </cell>
          <cell r="DU2">
            <v>186544</v>
          </cell>
          <cell r="DV2">
            <v>8169</v>
          </cell>
          <cell r="DW2">
            <v>6650</v>
          </cell>
          <cell r="DX2">
            <v>4938</v>
          </cell>
          <cell r="DY2">
            <v>8039</v>
          </cell>
          <cell r="DZ2">
            <v>7026</v>
          </cell>
          <cell r="EA2">
            <v>5272</v>
          </cell>
          <cell r="EB2">
            <v>4845</v>
          </cell>
          <cell r="EC2">
            <v>6597</v>
          </cell>
          <cell r="ED2">
            <v>0</v>
          </cell>
          <cell r="EE2">
            <v>0</v>
          </cell>
          <cell r="EF2">
            <v>2994</v>
          </cell>
          <cell r="EG2">
            <v>4027</v>
          </cell>
          <cell r="EH2">
            <v>14832</v>
          </cell>
          <cell r="EI2">
            <v>0</v>
          </cell>
          <cell r="EJ2">
            <v>5298</v>
          </cell>
          <cell r="EK2">
            <v>1423</v>
          </cell>
          <cell r="EL2">
            <v>10</v>
          </cell>
          <cell r="EM2">
            <v>3323</v>
          </cell>
          <cell r="EN2">
            <v>4306</v>
          </cell>
          <cell r="EO2">
            <v>1515</v>
          </cell>
          <cell r="EP2">
            <v>5039</v>
          </cell>
          <cell r="EQ2">
            <v>29497</v>
          </cell>
          <cell r="ER2">
            <v>5309</v>
          </cell>
          <cell r="ES2">
            <v>6897</v>
          </cell>
          <cell r="ET2">
            <v>24686</v>
          </cell>
          <cell r="EU2">
            <v>27300</v>
          </cell>
          <cell r="EV2">
            <v>8737</v>
          </cell>
          <cell r="EW2">
            <v>7840</v>
          </cell>
          <cell r="EX2">
            <v>645</v>
          </cell>
          <cell r="EY2">
            <v>7726</v>
          </cell>
          <cell r="EZ2">
            <v>9058</v>
          </cell>
          <cell r="FA2">
            <v>3901</v>
          </cell>
          <cell r="FB2">
            <v>2655</v>
          </cell>
          <cell r="FC2">
            <v>5093</v>
          </cell>
          <cell r="FD2">
            <v>1947</v>
          </cell>
          <cell r="FE2">
            <v>88</v>
          </cell>
          <cell r="FF2">
            <v>1151</v>
          </cell>
          <cell r="FG2">
            <v>1553</v>
          </cell>
          <cell r="FH2">
            <v>707</v>
          </cell>
          <cell r="FI2">
            <v>1751</v>
          </cell>
          <cell r="FJ2">
            <v>468</v>
          </cell>
          <cell r="FK2">
            <v>1688</v>
          </cell>
          <cell r="FL2">
            <v>1123</v>
          </cell>
          <cell r="FM2">
            <v>7307</v>
          </cell>
          <cell r="FN2">
            <v>3118</v>
          </cell>
          <cell r="FO2">
            <v>3372</v>
          </cell>
          <cell r="FP2">
            <v>127</v>
          </cell>
          <cell r="FQ2">
            <v>3070</v>
          </cell>
          <cell r="FR2">
            <v>9640</v>
          </cell>
          <cell r="FS2">
            <v>2628</v>
          </cell>
          <cell r="FT2">
            <v>2270</v>
          </cell>
          <cell r="FU2">
            <v>987</v>
          </cell>
          <cell r="FV2">
            <v>2513</v>
          </cell>
          <cell r="FW2">
            <v>928</v>
          </cell>
          <cell r="FX2">
            <v>0</v>
          </cell>
          <cell r="FY2">
            <v>0</v>
          </cell>
        </row>
        <row r="3">
          <cell r="B3">
            <v>14539</v>
          </cell>
          <cell r="C3">
            <v>0</v>
          </cell>
          <cell r="D3">
            <v>3618</v>
          </cell>
          <cell r="E3">
            <v>1740</v>
          </cell>
          <cell r="F3">
            <v>4405</v>
          </cell>
          <cell r="G3">
            <v>0</v>
          </cell>
          <cell r="H3">
            <v>15375</v>
          </cell>
          <cell r="I3">
            <v>0</v>
          </cell>
          <cell r="J3">
            <v>15848</v>
          </cell>
          <cell r="K3">
            <v>14313</v>
          </cell>
          <cell r="L3">
            <v>15155</v>
          </cell>
          <cell r="M3">
            <v>29164</v>
          </cell>
          <cell r="N3">
            <v>0</v>
          </cell>
          <cell r="O3">
            <v>15216</v>
          </cell>
          <cell r="P3">
            <v>0</v>
          </cell>
          <cell r="Q3">
            <v>0</v>
          </cell>
          <cell r="R3">
            <v>7513</v>
          </cell>
          <cell r="S3">
            <v>27162</v>
          </cell>
          <cell r="T3">
            <v>8785</v>
          </cell>
          <cell r="U3">
            <v>29403</v>
          </cell>
          <cell r="V3">
            <v>41057</v>
          </cell>
          <cell r="W3">
            <v>128286</v>
          </cell>
          <cell r="X3">
            <v>61322</v>
          </cell>
          <cell r="Y3">
            <v>59306</v>
          </cell>
          <cell r="Z3">
            <v>16477</v>
          </cell>
          <cell r="AA3">
            <v>16621</v>
          </cell>
          <cell r="AB3">
            <v>0</v>
          </cell>
          <cell r="AC3">
            <v>1089</v>
          </cell>
          <cell r="AD3">
            <v>3853</v>
          </cell>
          <cell r="AE3">
            <v>2179</v>
          </cell>
          <cell r="AF3">
            <v>13447</v>
          </cell>
          <cell r="AG3">
            <v>10040</v>
          </cell>
          <cell r="AH3">
            <v>35277</v>
          </cell>
          <cell r="AI3">
            <v>92241</v>
          </cell>
          <cell r="AJ3">
            <v>34024</v>
          </cell>
          <cell r="AK3">
            <v>48358</v>
          </cell>
          <cell r="AL3">
            <v>20940</v>
          </cell>
          <cell r="AM3">
            <v>0</v>
          </cell>
          <cell r="AN3">
            <v>0</v>
          </cell>
          <cell r="AO3">
            <v>1255</v>
          </cell>
          <cell r="AP3">
            <v>5020</v>
          </cell>
          <cell r="AQ3">
            <v>10812</v>
          </cell>
          <cell r="AR3">
            <v>8785</v>
          </cell>
          <cell r="AS3">
            <v>0</v>
          </cell>
          <cell r="AT3">
            <v>2792</v>
          </cell>
          <cell r="AU3">
            <v>2792</v>
          </cell>
          <cell r="AV3">
            <v>5793</v>
          </cell>
          <cell r="AW3">
            <v>19333</v>
          </cell>
          <cell r="AX3">
            <v>0</v>
          </cell>
          <cell r="AY3">
            <v>0</v>
          </cell>
          <cell r="AZ3">
            <v>15727</v>
          </cell>
          <cell r="BA3">
            <v>7012</v>
          </cell>
          <cell r="BB3">
            <v>0</v>
          </cell>
          <cell r="BC3">
            <v>1982</v>
          </cell>
          <cell r="BD3">
            <v>5024</v>
          </cell>
          <cell r="BE3">
            <v>0</v>
          </cell>
          <cell r="BF3">
            <v>38576</v>
          </cell>
          <cell r="BG3">
            <v>15646</v>
          </cell>
          <cell r="BH3">
            <v>32360</v>
          </cell>
          <cell r="BI3">
            <v>0</v>
          </cell>
          <cell r="BJ3">
            <v>20858</v>
          </cell>
          <cell r="BK3">
            <v>35574</v>
          </cell>
          <cell r="BL3">
            <v>20211</v>
          </cell>
          <cell r="BM3">
            <v>0</v>
          </cell>
          <cell r="BN3">
            <v>0</v>
          </cell>
          <cell r="BO3">
            <v>8786</v>
          </cell>
          <cell r="BP3">
            <v>16529</v>
          </cell>
          <cell r="BQ3">
            <v>36997</v>
          </cell>
          <cell r="BR3">
            <v>0</v>
          </cell>
          <cell r="BS3">
            <v>14066</v>
          </cell>
          <cell r="BT3">
            <v>25653</v>
          </cell>
          <cell r="BU3">
            <v>0</v>
          </cell>
          <cell r="BV3">
            <v>35227</v>
          </cell>
          <cell r="BW3">
            <v>10983</v>
          </cell>
          <cell r="BX3">
            <v>10283</v>
          </cell>
          <cell r="BY3">
            <v>0</v>
          </cell>
          <cell r="BZ3">
            <v>18750</v>
          </cell>
          <cell r="CA3">
            <v>0</v>
          </cell>
          <cell r="CB3">
            <v>0</v>
          </cell>
          <cell r="CC3">
            <v>0</v>
          </cell>
          <cell r="CD3">
            <v>15040</v>
          </cell>
          <cell r="CE3">
            <v>11329</v>
          </cell>
          <cell r="CF3">
            <v>36997</v>
          </cell>
          <cell r="CG3">
            <v>17327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5302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8987</v>
          </cell>
          <cell r="EC3">
            <v>0</v>
          </cell>
          <cell r="ED3">
            <v>16224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16224</v>
          </cell>
          <cell r="EL3">
            <v>0</v>
          </cell>
          <cell r="EM3">
            <v>5591</v>
          </cell>
          <cell r="EN3">
            <v>22176</v>
          </cell>
          <cell r="EO3">
            <v>23285</v>
          </cell>
          <cell r="EP3">
            <v>16224</v>
          </cell>
          <cell r="EQ3">
            <v>23285</v>
          </cell>
          <cell r="ER3">
            <v>22176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29383</v>
          </cell>
          <cell r="EY3">
            <v>0</v>
          </cell>
          <cell r="EZ3">
            <v>52245</v>
          </cell>
          <cell r="FA3">
            <v>33581</v>
          </cell>
          <cell r="FB3">
            <v>33581</v>
          </cell>
          <cell r="FC3">
            <v>24960</v>
          </cell>
          <cell r="FD3">
            <v>0</v>
          </cell>
          <cell r="FE3">
            <v>0</v>
          </cell>
          <cell r="FF3">
            <v>0</v>
          </cell>
          <cell r="FG3">
            <v>60231</v>
          </cell>
          <cell r="FH3">
            <v>0</v>
          </cell>
          <cell r="FI3">
            <v>15973</v>
          </cell>
          <cell r="FJ3">
            <v>51917</v>
          </cell>
          <cell r="FK3">
            <v>0</v>
          </cell>
          <cell r="FL3">
            <v>43747</v>
          </cell>
          <cell r="FM3">
            <v>43930</v>
          </cell>
          <cell r="FN3">
            <v>9485</v>
          </cell>
          <cell r="FO3">
            <v>24961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24961</v>
          </cell>
          <cell r="FU3">
            <v>0</v>
          </cell>
          <cell r="FV3">
            <v>3994</v>
          </cell>
          <cell r="FW3">
            <v>24961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5513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5582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12173</v>
          </cell>
          <cell r="EC4">
            <v>0</v>
          </cell>
          <cell r="ED4">
            <v>30774</v>
          </cell>
          <cell r="EE4">
            <v>0</v>
          </cell>
          <cell r="EF4">
            <v>19001</v>
          </cell>
          <cell r="EG4">
            <v>22232</v>
          </cell>
          <cell r="EH4">
            <v>22878</v>
          </cell>
          <cell r="EI4">
            <v>0</v>
          </cell>
          <cell r="EJ4">
            <v>4370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50608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907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10515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5353</v>
          </cell>
          <cell r="AK6">
            <v>5872</v>
          </cell>
          <cell r="AL6">
            <v>0</v>
          </cell>
          <cell r="AM6">
            <v>4364</v>
          </cell>
          <cell r="AN6">
            <v>0</v>
          </cell>
          <cell r="AO6">
            <v>0</v>
          </cell>
          <cell r="AP6">
            <v>4144</v>
          </cell>
          <cell r="AQ6">
            <v>0</v>
          </cell>
          <cell r="AR6">
            <v>0</v>
          </cell>
          <cell r="AS6">
            <v>11870</v>
          </cell>
          <cell r="AT6">
            <v>0</v>
          </cell>
          <cell r="AU6">
            <v>5910</v>
          </cell>
          <cell r="AV6">
            <v>6011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5854</v>
          </cell>
          <cell r="BG6">
            <v>0</v>
          </cell>
          <cell r="BH6">
            <v>6185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29</v>
          </cell>
          <cell r="CG6">
            <v>46</v>
          </cell>
          <cell r="CH6">
            <v>0</v>
          </cell>
          <cell r="CI6">
            <v>0</v>
          </cell>
          <cell r="CJ6">
            <v>36</v>
          </cell>
          <cell r="CK6">
            <v>4</v>
          </cell>
          <cell r="CL6">
            <v>13</v>
          </cell>
          <cell r="CM6">
            <v>24</v>
          </cell>
          <cell r="CN6">
            <v>46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4</v>
          </cell>
          <cell r="CV6">
            <v>0</v>
          </cell>
          <cell r="CW6">
            <v>0</v>
          </cell>
          <cell r="CX6">
            <v>61</v>
          </cell>
          <cell r="CY6">
            <v>17</v>
          </cell>
          <cell r="CZ6">
            <v>4</v>
          </cell>
          <cell r="DA6">
            <v>0</v>
          </cell>
          <cell r="DB6">
            <v>0</v>
          </cell>
          <cell r="DC6">
            <v>0</v>
          </cell>
          <cell r="DD6">
            <v>10320</v>
          </cell>
          <cell r="DE6">
            <v>0</v>
          </cell>
          <cell r="DF6">
            <v>5268</v>
          </cell>
          <cell r="DG6">
            <v>10658</v>
          </cell>
          <cell r="DH6">
            <v>0</v>
          </cell>
          <cell r="DI6">
            <v>0</v>
          </cell>
          <cell r="DJ6">
            <v>0</v>
          </cell>
          <cell r="DK6">
            <v>32</v>
          </cell>
          <cell r="DL6">
            <v>364</v>
          </cell>
          <cell r="DM6">
            <v>160</v>
          </cell>
          <cell r="DN6">
            <v>4240</v>
          </cell>
          <cell r="DO6">
            <v>5604</v>
          </cell>
          <cell r="DP6">
            <v>13123</v>
          </cell>
          <cell r="DQ6">
            <v>14063</v>
          </cell>
          <cell r="DR6">
            <v>4790</v>
          </cell>
          <cell r="DS6">
            <v>377</v>
          </cell>
          <cell r="DT6">
            <v>11863</v>
          </cell>
          <cell r="DU6">
            <v>655</v>
          </cell>
          <cell r="DV6">
            <v>98</v>
          </cell>
          <cell r="DW6">
            <v>6777</v>
          </cell>
          <cell r="DX6">
            <v>757</v>
          </cell>
          <cell r="DY6">
            <v>4850</v>
          </cell>
          <cell r="DZ6">
            <v>9187</v>
          </cell>
          <cell r="EA6">
            <v>18107</v>
          </cell>
          <cell r="EB6">
            <v>26750</v>
          </cell>
          <cell r="EC6">
            <v>8433</v>
          </cell>
          <cell r="ED6">
            <v>27570</v>
          </cell>
          <cell r="EE6">
            <v>13044</v>
          </cell>
          <cell r="EF6">
            <v>15612</v>
          </cell>
          <cell r="EG6">
            <v>0</v>
          </cell>
          <cell r="EH6">
            <v>3887</v>
          </cell>
          <cell r="EI6">
            <v>3661</v>
          </cell>
          <cell r="EJ6">
            <v>0</v>
          </cell>
          <cell r="EK6">
            <v>0</v>
          </cell>
          <cell r="EL6">
            <v>11117</v>
          </cell>
          <cell r="EM6">
            <v>26965</v>
          </cell>
          <cell r="EN6">
            <v>5247</v>
          </cell>
          <cell r="EO6">
            <v>15034</v>
          </cell>
          <cell r="EP6">
            <v>5357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7486</v>
          </cell>
          <cell r="EX6">
            <v>0</v>
          </cell>
          <cell r="EY6">
            <v>0</v>
          </cell>
          <cell r="EZ6">
            <v>14033</v>
          </cell>
          <cell r="FA6">
            <v>11261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8</v>
          </cell>
          <cell r="FG6">
            <v>0</v>
          </cell>
          <cell r="FH6">
            <v>0</v>
          </cell>
          <cell r="FI6">
            <v>9448</v>
          </cell>
          <cell r="FJ6">
            <v>9453</v>
          </cell>
          <cell r="FK6">
            <v>0</v>
          </cell>
          <cell r="FL6">
            <v>0</v>
          </cell>
          <cell r="FM6">
            <v>0</v>
          </cell>
          <cell r="FN6">
            <v>8964</v>
          </cell>
          <cell r="FO6">
            <v>0</v>
          </cell>
          <cell r="FP6">
            <v>0</v>
          </cell>
          <cell r="FQ6">
            <v>103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71</v>
          </cell>
          <cell r="AA7">
            <v>71</v>
          </cell>
          <cell r="AB7">
            <v>91</v>
          </cell>
          <cell r="AC7">
            <v>84</v>
          </cell>
          <cell r="AD7">
            <v>97</v>
          </cell>
          <cell r="AE7">
            <v>87</v>
          </cell>
          <cell r="AF7">
            <v>547</v>
          </cell>
          <cell r="AG7">
            <v>636</v>
          </cell>
          <cell r="AH7">
            <v>558</v>
          </cell>
          <cell r="AI7">
            <v>659</v>
          </cell>
          <cell r="AJ7">
            <v>651</v>
          </cell>
          <cell r="AK7">
            <v>508</v>
          </cell>
          <cell r="AL7">
            <v>344</v>
          </cell>
          <cell r="AM7">
            <v>334</v>
          </cell>
          <cell r="AN7">
            <v>403</v>
          </cell>
          <cell r="AO7">
            <v>495</v>
          </cell>
          <cell r="AP7">
            <v>388</v>
          </cell>
          <cell r="AQ7">
            <v>449</v>
          </cell>
          <cell r="AR7">
            <v>311</v>
          </cell>
          <cell r="AS7">
            <v>317</v>
          </cell>
          <cell r="AT7">
            <v>305</v>
          </cell>
          <cell r="AU7">
            <v>526</v>
          </cell>
          <cell r="AV7">
            <v>483</v>
          </cell>
          <cell r="AW7">
            <v>420</v>
          </cell>
          <cell r="AX7">
            <v>655</v>
          </cell>
          <cell r="AY7">
            <v>644</v>
          </cell>
          <cell r="AZ7">
            <v>771</v>
          </cell>
          <cell r="BA7">
            <v>597</v>
          </cell>
          <cell r="BB7">
            <v>65</v>
          </cell>
          <cell r="BC7">
            <v>705</v>
          </cell>
          <cell r="BD7">
            <v>423</v>
          </cell>
          <cell r="BE7">
            <v>401</v>
          </cell>
          <cell r="BF7">
            <v>431</v>
          </cell>
          <cell r="BG7">
            <v>496</v>
          </cell>
          <cell r="BH7">
            <v>439</v>
          </cell>
          <cell r="BI7">
            <v>471</v>
          </cell>
          <cell r="BJ7">
            <v>2</v>
          </cell>
          <cell r="BK7">
            <v>2</v>
          </cell>
          <cell r="BL7">
            <v>10337</v>
          </cell>
          <cell r="BM7">
            <v>10395</v>
          </cell>
          <cell r="BN7">
            <v>5692</v>
          </cell>
          <cell r="BO7">
            <v>3</v>
          </cell>
          <cell r="BP7">
            <v>0</v>
          </cell>
          <cell r="BQ7">
            <v>0</v>
          </cell>
          <cell r="BR7">
            <v>1</v>
          </cell>
          <cell r="BS7">
            <v>2</v>
          </cell>
          <cell r="BT7">
            <v>3</v>
          </cell>
          <cell r="BU7">
            <v>3</v>
          </cell>
          <cell r="BV7">
            <v>26</v>
          </cell>
          <cell r="BW7">
            <v>27</v>
          </cell>
          <cell r="BX7">
            <v>31</v>
          </cell>
          <cell r="BY7">
            <v>7799</v>
          </cell>
          <cell r="BZ7">
            <v>5304</v>
          </cell>
          <cell r="CA7">
            <v>1841</v>
          </cell>
          <cell r="CB7">
            <v>20</v>
          </cell>
          <cell r="CC7">
            <v>30</v>
          </cell>
          <cell r="CD7">
            <v>32</v>
          </cell>
          <cell r="CE7">
            <v>26</v>
          </cell>
          <cell r="CF7">
            <v>25</v>
          </cell>
          <cell r="CG7">
            <v>2887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7414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13268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11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1738</v>
          </cell>
          <cell r="EL7">
            <v>0</v>
          </cell>
          <cell r="EM7">
            <v>0</v>
          </cell>
          <cell r="EN7">
            <v>1000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120</v>
          </cell>
          <cell r="ET7">
            <v>1661</v>
          </cell>
          <cell r="EU7">
            <v>2853</v>
          </cell>
          <cell r="EV7">
            <v>20</v>
          </cell>
          <cell r="EW7">
            <v>2964</v>
          </cell>
          <cell r="EX7">
            <v>2946</v>
          </cell>
          <cell r="EY7">
            <v>0</v>
          </cell>
          <cell r="EZ7">
            <v>2000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3878</v>
          </cell>
          <cell r="FG7">
            <v>0</v>
          </cell>
          <cell r="FH7">
            <v>0</v>
          </cell>
          <cell r="FI7">
            <v>114</v>
          </cell>
          <cell r="FJ7">
            <v>0</v>
          </cell>
          <cell r="FK7">
            <v>0</v>
          </cell>
          <cell r="FL7">
            <v>300</v>
          </cell>
          <cell r="FM7">
            <v>0</v>
          </cell>
          <cell r="FN7">
            <v>0</v>
          </cell>
          <cell r="FO7">
            <v>0</v>
          </cell>
          <cell r="FP7">
            <v>3227</v>
          </cell>
          <cell r="FQ7">
            <v>2374</v>
          </cell>
          <cell r="FR7">
            <v>9690</v>
          </cell>
          <cell r="FS7">
            <v>3</v>
          </cell>
          <cell r="FT7">
            <v>8</v>
          </cell>
          <cell r="FU7">
            <v>0</v>
          </cell>
          <cell r="FV7">
            <v>50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250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8234</v>
          </cell>
          <cell r="AK8">
            <v>4117</v>
          </cell>
          <cell r="AL8">
            <v>4623</v>
          </cell>
          <cell r="AM8">
            <v>4721</v>
          </cell>
          <cell r="AN8">
            <v>13811</v>
          </cell>
          <cell r="AO8">
            <v>5025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3403</v>
          </cell>
          <cell r="AV8">
            <v>0</v>
          </cell>
          <cell r="AW8">
            <v>0</v>
          </cell>
          <cell r="AX8">
            <v>10262</v>
          </cell>
          <cell r="AY8">
            <v>0</v>
          </cell>
          <cell r="AZ8">
            <v>9166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0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0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27903</v>
          </cell>
          <cell r="EM8">
            <v>18967</v>
          </cell>
          <cell r="EN8">
            <v>42790</v>
          </cell>
          <cell r="EO8">
            <v>27786</v>
          </cell>
          <cell r="EP8">
            <v>33432</v>
          </cell>
          <cell r="EQ8">
            <v>14673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37</v>
          </cell>
          <cell r="EZ8">
            <v>0</v>
          </cell>
          <cell r="FA8">
            <v>0</v>
          </cell>
          <cell r="FB8">
            <v>163</v>
          </cell>
          <cell r="FC8">
            <v>0</v>
          </cell>
          <cell r="FD8">
            <v>6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94926</v>
          </cell>
          <cell r="FO8">
            <v>26360</v>
          </cell>
          <cell r="FP8">
            <v>52537</v>
          </cell>
          <cell r="FQ8">
            <v>50712</v>
          </cell>
          <cell r="FR8">
            <v>63822</v>
          </cell>
          <cell r="FS8">
            <v>27188</v>
          </cell>
          <cell r="FT8">
            <v>48694</v>
          </cell>
          <cell r="FU8">
            <v>52638</v>
          </cell>
          <cell r="FV8">
            <v>48660</v>
          </cell>
          <cell r="FW8">
            <v>72984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12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6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35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268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131</v>
          </cell>
          <cell r="AY9">
            <v>0</v>
          </cell>
          <cell r="AZ9">
            <v>0</v>
          </cell>
          <cell r="BA9">
            <v>0</v>
          </cell>
          <cell r="BB9">
            <v>54</v>
          </cell>
          <cell r="BC9">
            <v>0</v>
          </cell>
          <cell r="BD9">
            <v>0</v>
          </cell>
          <cell r="BE9">
            <v>22</v>
          </cell>
          <cell r="BF9">
            <v>33</v>
          </cell>
          <cell r="BG9">
            <v>0</v>
          </cell>
          <cell r="BH9">
            <v>0</v>
          </cell>
          <cell r="BI9">
            <v>33</v>
          </cell>
          <cell r="BJ9">
            <v>0</v>
          </cell>
          <cell r="BK9">
            <v>54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44</v>
          </cell>
          <cell r="BT9">
            <v>0</v>
          </cell>
          <cell r="BU9">
            <v>0</v>
          </cell>
          <cell r="BV9">
            <v>45</v>
          </cell>
          <cell r="BW9">
            <v>0</v>
          </cell>
          <cell r="BX9">
            <v>0</v>
          </cell>
          <cell r="BY9">
            <v>22</v>
          </cell>
          <cell r="BZ9">
            <v>0</v>
          </cell>
          <cell r="CA9">
            <v>0</v>
          </cell>
          <cell r="CB9">
            <v>0</v>
          </cell>
          <cell r="CC9">
            <v>45</v>
          </cell>
          <cell r="CD9">
            <v>0</v>
          </cell>
          <cell r="CE9">
            <v>0</v>
          </cell>
          <cell r="CF9">
            <v>45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47166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6</v>
          </cell>
          <cell r="EO9">
            <v>0</v>
          </cell>
          <cell r="EP9">
            <v>5</v>
          </cell>
          <cell r="EQ9">
            <v>0</v>
          </cell>
          <cell r="ER9">
            <v>5</v>
          </cell>
          <cell r="ES9">
            <v>0</v>
          </cell>
          <cell r="ET9">
            <v>0</v>
          </cell>
          <cell r="EU9">
            <v>0</v>
          </cell>
          <cell r="EV9">
            <v>5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3</v>
          </cell>
          <cell r="FM9">
            <v>0</v>
          </cell>
          <cell r="FN9">
            <v>20</v>
          </cell>
          <cell r="FO9">
            <v>2</v>
          </cell>
          <cell r="FP9">
            <v>150</v>
          </cell>
          <cell r="FQ9">
            <v>13</v>
          </cell>
          <cell r="FR9">
            <v>10</v>
          </cell>
          <cell r="FS9">
            <v>5</v>
          </cell>
          <cell r="FT9">
            <v>0</v>
          </cell>
          <cell r="FU9">
            <v>5</v>
          </cell>
          <cell r="FV9">
            <v>5</v>
          </cell>
          <cell r="FW9">
            <v>7</v>
          </cell>
          <cell r="FX9">
            <v>0</v>
          </cell>
          <cell r="FY9">
            <v>0</v>
          </cell>
        </row>
        <row r="10">
          <cell r="B10">
            <v>52341</v>
          </cell>
          <cell r="C10">
            <v>26393</v>
          </cell>
          <cell r="D10">
            <v>61735</v>
          </cell>
          <cell r="E10">
            <v>71668</v>
          </cell>
          <cell r="F10">
            <v>49330</v>
          </cell>
          <cell r="G10">
            <v>97081</v>
          </cell>
          <cell r="H10">
            <v>109070</v>
          </cell>
          <cell r="I10">
            <v>58405</v>
          </cell>
          <cell r="J10">
            <v>48499</v>
          </cell>
          <cell r="K10">
            <v>51807</v>
          </cell>
          <cell r="L10">
            <v>37451</v>
          </cell>
          <cell r="M10">
            <v>27517</v>
          </cell>
          <cell r="N10">
            <v>44226</v>
          </cell>
          <cell r="O10">
            <v>27974</v>
          </cell>
          <cell r="P10">
            <v>48590</v>
          </cell>
          <cell r="Q10">
            <v>52565</v>
          </cell>
          <cell r="R10">
            <v>57692</v>
          </cell>
          <cell r="S10">
            <v>56415</v>
          </cell>
          <cell r="T10">
            <v>63646</v>
          </cell>
          <cell r="U10">
            <v>30582</v>
          </cell>
          <cell r="V10">
            <v>39514</v>
          </cell>
          <cell r="W10">
            <v>46223</v>
          </cell>
          <cell r="X10">
            <v>56465</v>
          </cell>
          <cell r="Y10">
            <v>78852</v>
          </cell>
          <cell r="Z10">
            <v>57575</v>
          </cell>
          <cell r="AA10">
            <v>68472</v>
          </cell>
          <cell r="AB10">
            <v>53271</v>
          </cell>
          <cell r="AC10">
            <v>46957</v>
          </cell>
          <cell r="AD10">
            <v>43733</v>
          </cell>
          <cell r="AE10">
            <v>56819</v>
          </cell>
          <cell r="AF10">
            <v>77205</v>
          </cell>
          <cell r="AG10">
            <v>22241</v>
          </cell>
          <cell r="AH10">
            <v>45583</v>
          </cell>
          <cell r="AI10">
            <v>62970</v>
          </cell>
          <cell r="AJ10">
            <v>25844</v>
          </cell>
          <cell r="AK10">
            <v>30292</v>
          </cell>
          <cell r="AL10">
            <v>99738</v>
          </cell>
          <cell r="AM10">
            <v>41368</v>
          </cell>
          <cell r="AN10">
            <v>26202</v>
          </cell>
          <cell r="AO10">
            <v>29817</v>
          </cell>
          <cell r="AP10">
            <v>34704</v>
          </cell>
          <cell r="AQ10">
            <v>15619</v>
          </cell>
          <cell r="AR10">
            <v>46029</v>
          </cell>
          <cell r="AS10">
            <v>10941</v>
          </cell>
          <cell r="AT10">
            <v>9682</v>
          </cell>
          <cell r="AU10">
            <v>793</v>
          </cell>
          <cell r="AV10">
            <v>3659</v>
          </cell>
          <cell r="AW10">
            <v>753</v>
          </cell>
          <cell r="AX10">
            <v>0</v>
          </cell>
          <cell r="AY10">
            <v>4501</v>
          </cell>
          <cell r="AZ10">
            <v>0</v>
          </cell>
          <cell r="BA10">
            <v>0</v>
          </cell>
          <cell r="BB10">
            <v>693</v>
          </cell>
          <cell r="BC10">
            <v>26723</v>
          </cell>
          <cell r="BD10">
            <v>6042</v>
          </cell>
          <cell r="BE10">
            <v>917</v>
          </cell>
          <cell r="BF10">
            <v>2329</v>
          </cell>
          <cell r="BG10">
            <v>0</v>
          </cell>
          <cell r="BH10">
            <v>38</v>
          </cell>
          <cell r="BI10">
            <v>10788</v>
          </cell>
          <cell r="BJ10">
            <v>17</v>
          </cell>
          <cell r="BK10">
            <v>15</v>
          </cell>
          <cell r="BL10">
            <v>1403</v>
          </cell>
          <cell r="BM10">
            <v>12425</v>
          </cell>
          <cell r="BN10">
            <v>0</v>
          </cell>
          <cell r="BO10">
            <v>0</v>
          </cell>
          <cell r="BP10">
            <v>5768</v>
          </cell>
          <cell r="BQ10">
            <v>24014</v>
          </cell>
          <cell r="BR10">
            <v>1277</v>
          </cell>
          <cell r="BS10">
            <v>5776</v>
          </cell>
          <cell r="BT10">
            <v>785</v>
          </cell>
          <cell r="BU10">
            <v>0</v>
          </cell>
          <cell r="BV10">
            <v>0</v>
          </cell>
          <cell r="BW10">
            <v>13</v>
          </cell>
          <cell r="BX10">
            <v>993</v>
          </cell>
          <cell r="BY10">
            <v>15</v>
          </cell>
          <cell r="BZ10">
            <v>94</v>
          </cell>
          <cell r="CA10">
            <v>6453</v>
          </cell>
          <cell r="CB10">
            <v>101</v>
          </cell>
          <cell r="CC10">
            <v>793</v>
          </cell>
          <cell r="CD10">
            <v>698</v>
          </cell>
          <cell r="CE10">
            <v>87</v>
          </cell>
          <cell r="CF10">
            <v>42</v>
          </cell>
          <cell r="CG10">
            <v>310</v>
          </cell>
          <cell r="CH10">
            <v>1826</v>
          </cell>
          <cell r="CI10">
            <v>11883</v>
          </cell>
          <cell r="CJ10">
            <v>23799</v>
          </cell>
          <cell r="CK10">
            <v>3134</v>
          </cell>
          <cell r="CL10">
            <v>8206</v>
          </cell>
          <cell r="CM10">
            <v>5471</v>
          </cell>
          <cell r="CN10">
            <v>13558</v>
          </cell>
          <cell r="CO10">
            <v>27513</v>
          </cell>
          <cell r="CP10">
            <v>5554</v>
          </cell>
          <cell r="CQ10">
            <v>69832</v>
          </cell>
          <cell r="CR10">
            <v>27</v>
          </cell>
          <cell r="CS10">
            <v>12052</v>
          </cell>
          <cell r="CT10">
            <v>84318</v>
          </cell>
          <cell r="CU10">
            <v>27797</v>
          </cell>
          <cell r="CV10">
            <v>27674</v>
          </cell>
          <cell r="CW10">
            <v>13041</v>
          </cell>
          <cell r="CX10">
            <v>33229</v>
          </cell>
          <cell r="CY10">
            <v>199</v>
          </cell>
          <cell r="CZ10">
            <v>49690</v>
          </cell>
          <cell r="DA10">
            <v>23654</v>
          </cell>
          <cell r="DB10">
            <v>396</v>
          </cell>
          <cell r="DC10">
            <v>12914</v>
          </cell>
          <cell r="DD10">
            <v>10968</v>
          </cell>
          <cell r="DE10">
            <v>431</v>
          </cell>
          <cell r="DF10">
            <v>554</v>
          </cell>
          <cell r="DG10">
            <v>4064</v>
          </cell>
          <cell r="DH10">
            <v>22612</v>
          </cell>
          <cell r="DI10">
            <v>757</v>
          </cell>
          <cell r="DJ10">
            <v>2079</v>
          </cell>
          <cell r="DK10">
            <v>15000</v>
          </cell>
          <cell r="DL10">
            <v>4492</v>
          </cell>
          <cell r="DM10">
            <v>8263</v>
          </cell>
          <cell r="DN10">
            <v>2699</v>
          </cell>
          <cell r="DO10">
            <v>2773</v>
          </cell>
          <cell r="DP10">
            <v>746</v>
          </cell>
          <cell r="DQ10">
            <v>356</v>
          </cell>
          <cell r="DR10">
            <v>14153</v>
          </cell>
          <cell r="DS10">
            <v>529</v>
          </cell>
          <cell r="DT10">
            <v>11122</v>
          </cell>
          <cell r="DU10">
            <v>17215</v>
          </cell>
          <cell r="DV10">
            <v>25658</v>
          </cell>
          <cell r="DW10">
            <v>3985</v>
          </cell>
          <cell r="DX10">
            <v>81338</v>
          </cell>
          <cell r="DY10">
            <v>10682</v>
          </cell>
          <cell r="DZ10">
            <v>19459</v>
          </cell>
          <cell r="EA10">
            <v>15388</v>
          </cell>
          <cell r="EB10">
            <v>8874</v>
          </cell>
          <cell r="EC10">
            <v>1900</v>
          </cell>
          <cell r="ED10">
            <v>15119</v>
          </cell>
          <cell r="EE10">
            <v>65490</v>
          </cell>
          <cell r="EF10">
            <v>95079</v>
          </cell>
          <cell r="EG10">
            <v>36840</v>
          </cell>
          <cell r="EH10">
            <v>4930</v>
          </cell>
          <cell r="EI10">
            <v>11091</v>
          </cell>
          <cell r="EJ10">
            <v>28002</v>
          </cell>
          <cell r="EK10">
            <v>11160</v>
          </cell>
          <cell r="EL10">
            <v>9510</v>
          </cell>
          <cell r="EM10">
            <v>37862</v>
          </cell>
          <cell r="EN10">
            <v>9456</v>
          </cell>
          <cell r="EO10">
            <v>23240</v>
          </cell>
          <cell r="EP10">
            <v>16310</v>
          </cell>
          <cell r="EQ10">
            <v>16381</v>
          </cell>
          <cell r="ER10">
            <v>80114</v>
          </cell>
          <cell r="ES10">
            <v>19459</v>
          </cell>
          <cell r="ET10">
            <v>16505</v>
          </cell>
          <cell r="EU10">
            <v>5168</v>
          </cell>
          <cell r="EV10">
            <v>30705</v>
          </cell>
          <cell r="EW10">
            <v>10662</v>
          </cell>
          <cell r="EX10">
            <v>11649</v>
          </cell>
          <cell r="EY10">
            <v>8663</v>
          </cell>
          <cell r="EZ10">
            <v>40997</v>
          </cell>
          <cell r="FA10">
            <v>14222</v>
          </cell>
          <cell r="FB10">
            <v>22786</v>
          </cell>
          <cell r="FC10">
            <v>15644</v>
          </cell>
          <cell r="FD10">
            <v>21860</v>
          </cell>
          <cell r="FE10">
            <v>18097</v>
          </cell>
          <cell r="FF10">
            <v>9188</v>
          </cell>
          <cell r="FG10">
            <v>26038</v>
          </cell>
          <cell r="FH10">
            <v>9077</v>
          </cell>
          <cell r="FI10">
            <v>8833</v>
          </cell>
          <cell r="FJ10">
            <v>14737</v>
          </cell>
          <cell r="FK10">
            <v>334</v>
          </cell>
          <cell r="FL10">
            <v>10911</v>
          </cell>
          <cell r="FM10">
            <v>596</v>
          </cell>
          <cell r="FN10">
            <v>17028</v>
          </cell>
          <cell r="FO10">
            <v>15259</v>
          </cell>
          <cell r="FP10">
            <v>27985</v>
          </cell>
          <cell r="FQ10">
            <v>44033</v>
          </cell>
          <cell r="FR10">
            <v>4878</v>
          </cell>
          <cell r="FS10">
            <v>16833</v>
          </cell>
          <cell r="FT10">
            <v>37380</v>
          </cell>
          <cell r="FU10">
            <v>1781</v>
          </cell>
          <cell r="FV10">
            <v>10245</v>
          </cell>
          <cell r="FW10">
            <v>17257</v>
          </cell>
          <cell r="FX10">
            <v>0</v>
          </cell>
          <cell r="FY10">
            <v>0</v>
          </cell>
        </row>
        <row r="11">
          <cell r="B11">
            <v>310489</v>
          </cell>
          <cell r="C11">
            <v>42202</v>
          </cell>
          <cell r="D11">
            <v>21047</v>
          </cell>
          <cell r="E11">
            <v>16744</v>
          </cell>
          <cell r="F11">
            <v>34303</v>
          </cell>
          <cell r="G11">
            <v>26065</v>
          </cell>
          <cell r="H11">
            <v>23658</v>
          </cell>
          <cell r="I11">
            <v>27826</v>
          </cell>
          <cell r="J11">
            <v>29816</v>
          </cell>
          <cell r="K11">
            <v>21756</v>
          </cell>
          <cell r="L11">
            <v>29262</v>
          </cell>
          <cell r="M11">
            <v>30397</v>
          </cell>
          <cell r="N11">
            <v>21281</v>
          </cell>
          <cell r="O11">
            <v>22079</v>
          </cell>
          <cell r="P11">
            <v>30197</v>
          </cell>
          <cell r="Q11">
            <v>15241</v>
          </cell>
          <cell r="R11">
            <v>27029</v>
          </cell>
          <cell r="S11">
            <v>18786</v>
          </cell>
          <cell r="T11">
            <v>22945</v>
          </cell>
          <cell r="U11">
            <v>18036</v>
          </cell>
          <cell r="V11">
            <v>5497</v>
          </cell>
          <cell r="W11">
            <v>19976</v>
          </cell>
          <cell r="X11">
            <v>15229</v>
          </cell>
          <cell r="Y11">
            <v>18929</v>
          </cell>
          <cell r="Z11">
            <v>65859</v>
          </cell>
          <cell r="AA11">
            <v>46485</v>
          </cell>
          <cell r="AB11">
            <v>111879</v>
          </cell>
          <cell r="AC11">
            <v>116503</v>
          </cell>
          <cell r="AD11">
            <v>83783</v>
          </cell>
          <cell r="AE11">
            <v>9668</v>
          </cell>
          <cell r="AF11">
            <v>46892</v>
          </cell>
          <cell r="AG11">
            <v>44209</v>
          </cell>
          <cell r="AH11">
            <v>20872</v>
          </cell>
          <cell r="AI11">
            <v>41354</v>
          </cell>
          <cell r="AJ11">
            <v>29771</v>
          </cell>
          <cell r="AK11">
            <v>20801</v>
          </cell>
          <cell r="AL11">
            <v>25180</v>
          </cell>
          <cell r="AM11">
            <v>32699</v>
          </cell>
          <cell r="AN11">
            <v>118730</v>
          </cell>
          <cell r="AO11">
            <v>17683</v>
          </cell>
          <cell r="AP11">
            <v>117167</v>
          </cell>
          <cell r="AQ11">
            <v>45829</v>
          </cell>
          <cell r="AR11">
            <v>25789</v>
          </cell>
          <cell r="AS11">
            <v>13630</v>
          </cell>
          <cell r="AT11">
            <v>37242</v>
          </cell>
          <cell r="AU11">
            <v>12061</v>
          </cell>
          <cell r="AV11">
            <v>21627</v>
          </cell>
          <cell r="AW11">
            <v>26847</v>
          </cell>
          <cell r="AX11">
            <v>16903</v>
          </cell>
          <cell r="AY11">
            <v>56589</v>
          </cell>
          <cell r="AZ11">
            <v>13014</v>
          </cell>
          <cell r="BA11">
            <v>35035</v>
          </cell>
          <cell r="BB11">
            <v>43040</v>
          </cell>
          <cell r="BC11">
            <v>38133</v>
          </cell>
          <cell r="BD11">
            <v>16884</v>
          </cell>
          <cell r="BE11">
            <v>23749</v>
          </cell>
          <cell r="BF11">
            <v>12003</v>
          </cell>
          <cell r="BG11">
            <v>23726</v>
          </cell>
          <cell r="BH11">
            <v>26900</v>
          </cell>
          <cell r="BI11">
            <v>16367</v>
          </cell>
          <cell r="BJ11">
            <v>23254</v>
          </cell>
          <cell r="BK11">
            <v>28351</v>
          </cell>
          <cell r="BL11">
            <v>26676</v>
          </cell>
          <cell r="BM11">
            <v>22033</v>
          </cell>
          <cell r="BN11">
            <v>17970.000000000029</v>
          </cell>
          <cell r="BO11">
            <v>14403</v>
          </cell>
          <cell r="BP11">
            <v>20838</v>
          </cell>
          <cell r="BQ11">
            <v>33045</v>
          </cell>
          <cell r="BR11">
            <v>23522</v>
          </cell>
          <cell r="BS11">
            <v>20497</v>
          </cell>
          <cell r="BT11">
            <v>14079</v>
          </cell>
          <cell r="BU11">
            <v>12221</v>
          </cell>
          <cell r="BV11">
            <v>52370</v>
          </cell>
          <cell r="BW11">
            <v>56542</v>
          </cell>
          <cell r="BX11">
            <v>49593</v>
          </cell>
          <cell r="BY11">
            <v>73642</v>
          </cell>
          <cell r="BZ11">
            <v>65914</v>
          </cell>
          <cell r="CA11">
            <v>67194</v>
          </cell>
          <cell r="CB11">
            <v>29999</v>
          </cell>
          <cell r="CC11">
            <v>64503</v>
          </cell>
          <cell r="CD11">
            <v>42706</v>
          </cell>
          <cell r="CE11">
            <v>10037</v>
          </cell>
          <cell r="CF11">
            <v>35770</v>
          </cell>
          <cell r="CG11">
            <v>31171</v>
          </cell>
          <cell r="CH11">
            <v>58364</v>
          </cell>
          <cell r="CI11">
            <v>52908</v>
          </cell>
          <cell r="CJ11">
            <v>31941</v>
          </cell>
          <cell r="CK11">
            <v>62018</v>
          </cell>
          <cell r="CL11">
            <v>40946</v>
          </cell>
          <cell r="CM11">
            <v>66000</v>
          </cell>
          <cell r="CN11">
            <v>26107</v>
          </cell>
          <cell r="CO11">
            <v>27357</v>
          </cell>
          <cell r="CP11">
            <v>44606</v>
          </cell>
          <cell r="CQ11">
            <v>18713</v>
          </cell>
          <cell r="CR11">
            <v>47914</v>
          </cell>
          <cell r="CS11">
            <v>29875</v>
          </cell>
          <cell r="CT11">
            <v>44075</v>
          </cell>
          <cell r="CU11">
            <v>59306</v>
          </cell>
          <cell r="CV11">
            <v>94896</v>
          </cell>
          <cell r="CW11">
            <v>68345</v>
          </cell>
          <cell r="CX11">
            <v>46830</v>
          </cell>
          <cell r="CY11">
            <v>48514</v>
          </cell>
          <cell r="CZ11">
            <v>26083</v>
          </cell>
          <cell r="DA11">
            <v>37869</v>
          </cell>
          <cell r="DB11">
            <v>41404</v>
          </cell>
          <cell r="DC11">
            <v>40826</v>
          </cell>
          <cell r="DD11">
            <v>28855</v>
          </cell>
          <cell r="DE11">
            <v>22838</v>
          </cell>
          <cell r="DF11">
            <v>26095</v>
          </cell>
          <cell r="DG11">
            <v>33667</v>
          </cell>
          <cell r="DH11">
            <v>73694</v>
          </cell>
          <cell r="DI11">
            <v>43217</v>
          </cell>
          <cell r="DJ11">
            <v>60670</v>
          </cell>
          <cell r="DK11">
            <v>51485</v>
          </cell>
          <cell r="DL11">
            <v>45410</v>
          </cell>
          <cell r="DM11">
            <v>57861</v>
          </cell>
          <cell r="DN11">
            <v>41527</v>
          </cell>
          <cell r="DO11">
            <v>98172</v>
          </cell>
          <cell r="DP11">
            <v>69276</v>
          </cell>
          <cell r="DQ11">
            <v>21198</v>
          </cell>
          <cell r="DR11">
            <v>109626</v>
          </cell>
          <cell r="DS11">
            <v>79109</v>
          </cell>
          <cell r="DT11">
            <v>73311</v>
          </cell>
          <cell r="DU11">
            <v>77978</v>
          </cell>
          <cell r="DV11">
            <v>89864</v>
          </cell>
          <cell r="DW11">
            <v>70518</v>
          </cell>
          <cell r="DX11">
            <v>49502</v>
          </cell>
          <cell r="DY11">
            <v>81903</v>
          </cell>
          <cell r="DZ11">
            <v>113329</v>
          </cell>
          <cell r="EA11">
            <v>85969</v>
          </cell>
          <cell r="EB11">
            <v>35930</v>
          </cell>
          <cell r="EC11">
            <v>29718</v>
          </cell>
          <cell r="ED11">
            <v>254262</v>
          </cell>
          <cell r="EE11">
            <v>264750</v>
          </cell>
          <cell r="EF11">
            <v>368452</v>
          </cell>
          <cell r="EG11">
            <v>102571</v>
          </cell>
          <cell r="EH11">
            <v>89083</v>
          </cell>
          <cell r="EI11">
            <v>94141</v>
          </cell>
          <cell r="EJ11">
            <v>92803</v>
          </cell>
          <cell r="EK11">
            <v>126559</v>
          </cell>
          <cell r="EL11">
            <v>145584</v>
          </cell>
          <cell r="EM11">
            <v>142669</v>
          </cell>
          <cell r="EN11">
            <v>190760</v>
          </cell>
          <cell r="EO11">
            <v>98107</v>
          </cell>
          <cell r="EP11">
            <v>200932</v>
          </cell>
          <cell r="EQ11">
            <v>109161</v>
          </cell>
          <cell r="ER11">
            <v>124659</v>
          </cell>
          <cell r="ES11">
            <v>69463</v>
          </cell>
          <cell r="ET11">
            <v>170915</v>
          </cell>
          <cell r="EU11">
            <v>113900</v>
          </cell>
          <cell r="EV11">
            <v>77018</v>
          </cell>
          <cell r="EW11">
            <v>94385</v>
          </cell>
          <cell r="EX11">
            <v>84135</v>
          </cell>
          <cell r="EY11">
            <v>166592</v>
          </cell>
          <cell r="EZ11">
            <v>133993</v>
          </cell>
          <cell r="FA11">
            <v>127278</v>
          </cell>
          <cell r="FB11">
            <v>196474</v>
          </cell>
          <cell r="FC11">
            <v>461650</v>
          </cell>
          <cell r="FD11">
            <v>239178</v>
          </cell>
          <cell r="FE11">
            <v>123974</v>
          </cell>
          <cell r="FF11">
            <v>184501</v>
          </cell>
          <cell r="FG11">
            <v>118885</v>
          </cell>
          <cell r="FH11">
            <v>97921</v>
          </cell>
          <cell r="FI11">
            <v>64617</v>
          </cell>
          <cell r="FJ11">
            <v>84263</v>
          </cell>
          <cell r="FK11">
            <v>113034</v>
          </cell>
          <cell r="FL11">
            <v>134082</v>
          </cell>
          <cell r="FM11">
            <v>74287</v>
          </cell>
          <cell r="FN11">
            <v>204102</v>
          </cell>
          <cell r="FO11">
            <v>163382</v>
          </cell>
          <cell r="FP11">
            <v>134754</v>
          </cell>
          <cell r="FQ11">
            <v>147965</v>
          </cell>
          <cell r="FR11">
            <v>166798</v>
          </cell>
          <cell r="FS11">
            <v>127448</v>
          </cell>
          <cell r="FT11">
            <v>151531</v>
          </cell>
          <cell r="FU11">
            <v>147634</v>
          </cell>
          <cell r="FV11">
            <v>177200</v>
          </cell>
          <cell r="FW11">
            <v>188763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10759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25372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8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3892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2705</v>
          </cell>
          <cell r="BC13">
            <v>0</v>
          </cell>
          <cell r="BD13">
            <v>2704</v>
          </cell>
          <cell r="BE13">
            <v>2729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38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1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100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3145</v>
          </cell>
          <cell r="FS13">
            <v>0</v>
          </cell>
          <cell r="FT13">
            <v>0</v>
          </cell>
          <cell r="FU13">
            <v>18563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31335</v>
          </cell>
          <cell r="C14">
            <v>54305</v>
          </cell>
          <cell r="D14">
            <v>62074</v>
          </cell>
          <cell r="E14">
            <v>44549</v>
          </cell>
          <cell r="F14">
            <v>31962</v>
          </cell>
          <cell r="G14">
            <v>31579</v>
          </cell>
          <cell r="H14">
            <v>29101</v>
          </cell>
          <cell r="I14">
            <v>34208</v>
          </cell>
          <cell r="J14">
            <v>63477</v>
          </cell>
          <cell r="K14">
            <v>49113</v>
          </cell>
          <cell r="L14">
            <v>31040</v>
          </cell>
          <cell r="M14">
            <v>14258</v>
          </cell>
          <cell r="N14">
            <v>37743</v>
          </cell>
          <cell r="O14">
            <v>82177</v>
          </cell>
          <cell r="P14">
            <v>169646</v>
          </cell>
          <cell r="Q14">
            <v>123422</v>
          </cell>
          <cell r="R14">
            <v>36451</v>
          </cell>
          <cell r="S14">
            <v>224217</v>
          </cell>
          <cell r="T14">
            <v>267581</v>
          </cell>
          <cell r="U14">
            <v>400730</v>
          </cell>
          <cell r="V14">
            <v>249905</v>
          </cell>
          <cell r="W14">
            <v>437944</v>
          </cell>
          <cell r="X14">
            <v>60056</v>
          </cell>
          <cell r="Y14">
            <v>265332</v>
          </cell>
          <cell r="Z14">
            <v>57368</v>
          </cell>
          <cell r="AA14">
            <v>91922</v>
          </cell>
          <cell r="AB14">
            <v>57379</v>
          </cell>
          <cell r="AC14">
            <v>37576</v>
          </cell>
          <cell r="AD14">
            <v>30781</v>
          </cell>
          <cell r="AE14">
            <v>19012</v>
          </cell>
          <cell r="AF14">
            <v>18720</v>
          </cell>
          <cell r="AG14">
            <v>26242</v>
          </cell>
          <cell r="AH14">
            <v>25661</v>
          </cell>
          <cell r="AI14">
            <v>58298</v>
          </cell>
          <cell r="AJ14">
            <v>45180</v>
          </cell>
          <cell r="AK14">
            <v>31546</v>
          </cell>
          <cell r="AL14">
            <v>29251</v>
          </cell>
          <cell r="AM14">
            <v>44362</v>
          </cell>
          <cell r="AN14">
            <v>45205</v>
          </cell>
          <cell r="AO14">
            <v>35235</v>
          </cell>
          <cell r="AP14">
            <v>39901</v>
          </cell>
          <cell r="AQ14">
            <v>28485</v>
          </cell>
          <cell r="AR14">
            <v>12405</v>
          </cell>
          <cell r="AS14">
            <v>6312</v>
          </cell>
          <cell r="AT14">
            <v>756</v>
          </cell>
          <cell r="AU14">
            <v>8802</v>
          </cell>
          <cell r="AV14">
            <v>13327</v>
          </cell>
          <cell r="AW14">
            <v>5041</v>
          </cell>
          <cell r="AX14">
            <v>10134</v>
          </cell>
          <cell r="AY14">
            <v>11065</v>
          </cell>
          <cell r="AZ14">
            <v>8297</v>
          </cell>
          <cell r="BA14">
            <v>7781</v>
          </cell>
          <cell r="BB14">
            <v>5325</v>
          </cell>
          <cell r="BC14">
            <v>5540</v>
          </cell>
          <cell r="BD14">
            <v>8045</v>
          </cell>
          <cell r="BE14">
            <v>9271</v>
          </cell>
          <cell r="BF14">
            <v>14782</v>
          </cell>
          <cell r="BG14">
            <v>19276</v>
          </cell>
          <cell r="BH14">
            <v>13878</v>
          </cell>
          <cell r="BI14">
            <v>8224</v>
          </cell>
          <cell r="BJ14">
            <v>22830</v>
          </cell>
          <cell r="BK14">
            <v>31920</v>
          </cell>
          <cell r="BL14">
            <v>32537</v>
          </cell>
          <cell r="BM14">
            <v>40632</v>
          </cell>
          <cell r="BN14">
            <v>43471</v>
          </cell>
          <cell r="BO14">
            <v>38288</v>
          </cell>
          <cell r="BP14">
            <v>27224</v>
          </cell>
          <cell r="BQ14">
            <v>28145</v>
          </cell>
          <cell r="BR14">
            <v>42171</v>
          </cell>
          <cell r="BS14">
            <v>25966</v>
          </cell>
          <cell r="BT14">
            <v>52404</v>
          </cell>
          <cell r="BU14">
            <v>18862</v>
          </cell>
          <cell r="BV14">
            <v>39663</v>
          </cell>
          <cell r="BW14">
            <v>53289</v>
          </cell>
          <cell r="BX14">
            <v>45107</v>
          </cell>
          <cell r="BY14">
            <v>80700</v>
          </cell>
          <cell r="BZ14">
            <v>32354</v>
          </cell>
          <cell r="CA14">
            <v>18539</v>
          </cell>
          <cell r="CB14">
            <v>12408</v>
          </cell>
          <cell r="CC14">
            <v>35101</v>
          </cell>
          <cell r="CD14">
            <v>42115</v>
          </cell>
          <cell r="CE14">
            <v>49528</v>
          </cell>
          <cell r="CF14">
            <v>66998</v>
          </cell>
          <cell r="CG14">
            <v>39775</v>
          </cell>
          <cell r="CH14">
            <v>135836</v>
          </cell>
          <cell r="CI14">
            <v>116331</v>
          </cell>
          <cell r="CJ14">
            <v>122452</v>
          </cell>
          <cell r="CK14">
            <v>127672</v>
          </cell>
          <cell r="CL14">
            <v>202430</v>
          </cell>
          <cell r="CM14">
            <v>79407</v>
          </cell>
          <cell r="CN14">
            <v>112213</v>
          </cell>
          <cell r="CO14">
            <v>112633</v>
          </cell>
          <cell r="CP14">
            <v>109356</v>
          </cell>
          <cell r="CQ14">
            <v>110708</v>
          </cell>
          <cell r="CR14">
            <v>139151</v>
          </cell>
          <cell r="CS14">
            <v>120271</v>
          </cell>
          <cell r="CT14">
            <v>200363</v>
          </cell>
          <cell r="CU14">
            <v>188543</v>
          </cell>
          <cell r="CV14">
            <v>143370</v>
          </cell>
          <cell r="CW14">
            <v>161044</v>
          </cell>
          <cell r="CX14">
            <v>165414</v>
          </cell>
          <cell r="CY14">
            <v>117629</v>
          </cell>
          <cell r="CZ14">
            <v>85943</v>
          </cell>
          <cell r="DA14">
            <v>88139</v>
          </cell>
          <cell r="DB14">
            <v>105782</v>
          </cell>
          <cell r="DC14">
            <v>129673</v>
          </cell>
          <cell r="DD14">
            <v>152533</v>
          </cell>
          <cell r="DE14">
            <v>615345</v>
          </cell>
          <cell r="DF14">
            <v>819300</v>
          </cell>
          <cell r="DG14">
            <v>752633</v>
          </cell>
          <cell r="DH14">
            <v>926196</v>
          </cell>
          <cell r="DI14">
            <v>857609</v>
          </cell>
          <cell r="DJ14">
            <v>902521</v>
          </cell>
          <cell r="DK14">
            <v>660361</v>
          </cell>
          <cell r="DL14">
            <v>551699</v>
          </cell>
          <cell r="DM14">
            <v>670461</v>
          </cell>
          <cell r="DN14">
            <v>769224</v>
          </cell>
          <cell r="DO14">
            <v>867830</v>
          </cell>
          <cell r="DP14">
            <v>627884</v>
          </cell>
          <cell r="DQ14">
            <v>542022</v>
          </cell>
          <cell r="DR14">
            <v>615514</v>
          </cell>
          <cell r="DS14">
            <v>704552</v>
          </cell>
          <cell r="DT14">
            <v>677038</v>
          </cell>
          <cell r="DU14">
            <v>568377</v>
          </cell>
          <cell r="DV14">
            <v>622614</v>
          </cell>
          <cell r="DW14">
            <v>642381</v>
          </cell>
          <cell r="DX14">
            <v>782270</v>
          </cell>
          <cell r="DY14">
            <v>615185</v>
          </cell>
          <cell r="DZ14">
            <v>1094566</v>
          </cell>
          <cell r="EA14">
            <v>955119</v>
          </cell>
          <cell r="EB14">
            <v>1028288</v>
          </cell>
          <cell r="EC14">
            <v>923960</v>
          </cell>
          <cell r="ED14">
            <v>724198</v>
          </cell>
          <cell r="EE14">
            <v>841058</v>
          </cell>
          <cell r="EF14">
            <v>1029890</v>
          </cell>
          <cell r="EG14">
            <v>1129124</v>
          </cell>
          <cell r="EH14">
            <v>987174</v>
          </cell>
          <cell r="EI14">
            <v>944608</v>
          </cell>
          <cell r="EJ14">
            <v>1408172</v>
          </cell>
          <cell r="EK14">
            <v>1367868</v>
          </cell>
          <cell r="EL14">
            <v>1358615</v>
          </cell>
          <cell r="EM14">
            <v>1596367</v>
          </cell>
          <cell r="EN14">
            <v>1725600</v>
          </cell>
          <cell r="EO14">
            <v>1439929</v>
          </cell>
          <cell r="EP14">
            <v>1414059</v>
          </cell>
          <cell r="EQ14">
            <v>1378286</v>
          </cell>
          <cell r="ER14">
            <v>1514762</v>
          </cell>
          <cell r="ES14">
            <v>1349862</v>
          </cell>
          <cell r="ET14">
            <v>2261721</v>
          </cell>
          <cell r="EU14">
            <v>1398708</v>
          </cell>
          <cell r="EV14">
            <v>1971225</v>
          </cell>
          <cell r="EW14">
            <v>2007674</v>
          </cell>
          <cell r="EX14">
            <v>1592231</v>
          </cell>
          <cell r="EY14">
            <v>1533422</v>
          </cell>
          <cell r="EZ14">
            <v>1684424</v>
          </cell>
          <cell r="FA14">
            <v>1231380</v>
          </cell>
          <cell r="FB14">
            <v>3355400</v>
          </cell>
          <cell r="FC14">
            <v>1215055</v>
          </cell>
          <cell r="FD14">
            <v>1455576</v>
          </cell>
          <cell r="FE14">
            <v>1013082</v>
          </cell>
          <cell r="FF14">
            <v>1434965</v>
          </cell>
          <cell r="FG14">
            <v>2420588</v>
          </cell>
          <cell r="FH14">
            <v>1104717</v>
          </cell>
          <cell r="FI14">
            <v>1516903</v>
          </cell>
          <cell r="FJ14">
            <v>971558</v>
          </cell>
          <cell r="FK14">
            <v>754563</v>
          </cell>
          <cell r="FL14">
            <v>1217936</v>
          </cell>
          <cell r="FM14">
            <v>803168</v>
          </cell>
          <cell r="FN14">
            <v>1080233</v>
          </cell>
          <cell r="FO14">
            <v>1441971</v>
          </cell>
          <cell r="FP14">
            <v>904929</v>
          </cell>
          <cell r="FQ14">
            <v>950834</v>
          </cell>
          <cell r="FR14">
            <v>1278831</v>
          </cell>
          <cell r="FS14">
            <v>860406</v>
          </cell>
          <cell r="FT14">
            <v>1123536</v>
          </cell>
          <cell r="FU14">
            <v>1232880</v>
          </cell>
          <cell r="FV14">
            <v>971305</v>
          </cell>
          <cell r="FW14">
            <v>1256009</v>
          </cell>
          <cell r="FX14">
            <v>0</v>
          </cell>
          <cell r="FY14">
            <v>0</v>
          </cell>
        </row>
        <row r="15">
          <cell r="B15">
            <v>4011</v>
          </cell>
          <cell r="C15">
            <v>0</v>
          </cell>
          <cell r="D15">
            <v>0</v>
          </cell>
          <cell r="E15">
            <v>660</v>
          </cell>
          <cell r="F15">
            <v>0</v>
          </cell>
          <cell r="G15">
            <v>8788</v>
          </cell>
          <cell r="H15">
            <v>990</v>
          </cell>
          <cell r="I15">
            <v>0</v>
          </cell>
          <cell r="J15">
            <v>780</v>
          </cell>
          <cell r="K15">
            <v>0</v>
          </cell>
          <cell r="L15">
            <v>5925</v>
          </cell>
          <cell r="M15">
            <v>209</v>
          </cell>
          <cell r="N15">
            <v>780</v>
          </cell>
          <cell r="O15">
            <v>0</v>
          </cell>
          <cell r="P15">
            <v>12475</v>
          </cell>
          <cell r="Q15">
            <v>9195</v>
          </cell>
          <cell r="R15">
            <v>1570</v>
          </cell>
          <cell r="S15">
            <v>11696</v>
          </cell>
          <cell r="T15">
            <v>6420</v>
          </cell>
          <cell r="U15">
            <v>12346</v>
          </cell>
          <cell r="V15">
            <v>1249</v>
          </cell>
          <cell r="W15">
            <v>11066</v>
          </cell>
          <cell r="X15">
            <v>17206</v>
          </cell>
          <cell r="Y15">
            <v>5736</v>
          </cell>
          <cell r="Z15">
            <v>12386</v>
          </cell>
          <cell r="AA15">
            <v>11876</v>
          </cell>
          <cell r="AB15">
            <v>5833</v>
          </cell>
          <cell r="AC15">
            <v>22984</v>
          </cell>
          <cell r="AD15">
            <v>12096</v>
          </cell>
          <cell r="AE15">
            <v>24178</v>
          </cell>
          <cell r="AF15">
            <v>35148</v>
          </cell>
          <cell r="AG15">
            <v>11808</v>
          </cell>
          <cell r="AH15">
            <v>23329</v>
          </cell>
          <cell r="AI15">
            <v>18619</v>
          </cell>
          <cell r="AJ15">
            <v>17058</v>
          </cell>
          <cell r="AK15">
            <v>30120</v>
          </cell>
          <cell r="AL15">
            <v>19135</v>
          </cell>
          <cell r="AM15">
            <v>12174</v>
          </cell>
          <cell r="AN15">
            <v>23803</v>
          </cell>
          <cell r="AO15">
            <v>18634</v>
          </cell>
          <cell r="AP15">
            <v>24764</v>
          </cell>
          <cell r="AQ15">
            <v>18825</v>
          </cell>
          <cell r="AR15">
            <v>24349</v>
          </cell>
          <cell r="AS15">
            <v>12382</v>
          </cell>
          <cell r="AT15">
            <v>24725</v>
          </cell>
          <cell r="AU15">
            <v>13290</v>
          </cell>
          <cell r="AV15">
            <v>36663</v>
          </cell>
          <cell r="AW15">
            <v>6443</v>
          </cell>
          <cell r="AX15">
            <v>13038</v>
          </cell>
          <cell r="AY15">
            <v>7317</v>
          </cell>
          <cell r="AZ15">
            <v>21106</v>
          </cell>
          <cell r="BA15">
            <v>21088</v>
          </cell>
          <cell r="BB15">
            <v>22069</v>
          </cell>
          <cell r="BC15">
            <v>22326</v>
          </cell>
          <cell r="BD15">
            <v>43803</v>
          </cell>
          <cell r="BE15">
            <v>28360</v>
          </cell>
          <cell r="BF15">
            <v>15083</v>
          </cell>
          <cell r="BG15">
            <v>22543</v>
          </cell>
          <cell r="BH15">
            <v>29432</v>
          </cell>
          <cell r="BI15">
            <v>29098</v>
          </cell>
          <cell r="BJ15">
            <v>14958</v>
          </cell>
          <cell r="BK15">
            <v>22483</v>
          </cell>
          <cell r="BL15">
            <v>164802</v>
          </cell>
          <cell r="BM15">
            <v>44612</v>
          </cell>
          <cell r="BN15">
            <v>22543</v>
          </cell>
          <cell r="BO15">
            <v>37017</v>
          </cell>
          <cell r="BP15">
            <v>58988</v>
          </cell>
          <cell r="BQ15">
            <v>7514</v>
          </cell>
          <cell r="BR15">
            <v>123942</v>
          </cell>
          <cell r="BS15">
            <v>128535</v>
          </cell>
          <cell r="BT15">
            <v>90709</v>
          </cell>
          <cell r="BU15">
            <v>64956</v>
          </cell>
          <cell r="BV15">
            <v>100676</v>
          </cell>
          <cell r="BW15">
            <v>66629</v>
          </cell>
          <cell r="BX15">
            <v>37852</v>
          </cell>
          <cell r="BY15">
            <v>38489</v>
          </cell>
          <cell r="BZ15">
            <v>37372</v>
          </cell>
          <cell r="CA15">
            <v>83557</v>
          </cell>
          <cell r="CB15">
            <v>19322</v>
          </cell>
          <cell r="CC15">
            <v>20102</v>
          </cell>
          <cell r="CD15">
            <v>60792</v>
          </cell>
          <cell r="CE15">
            <v>23355</v>
          </cell>
          <cell r="CF15">
            <v>68227</v>
          </cell>
          <cell r="CG15">
            <v>36317</v>
          </cell>
          <cell r="CH15">
            <v>22214</v>
          </cell>
          <cell r="CI15">
            <v>54060</v>
          </cell>
          <cell r="CJ15">
            <v>37176</v>
          </cell>
          <cell r="CK15">
            <v>54384</v>
          </cell>
          <cell r="CL15">
            <v>52902</v>
          </cell>
          <cell r="CM15">
            <v>76369</v>
          </cell>
          <cell r="CN15">
            <v>56330</v>
          </cell>
          <cell r="CO15">
            <v>16471</v>
          </cell>
          <cell r="CP15">
            <v>52930</v>
          </cell>
          <cell r="CQ15">
            <v>59579</v>
          </cell>
          <cell r="CR15">
            <v>42223</v>
          </cell>
          <cell r="CS15">
            <v>10230</v>
          </cell>
          <cell r="CT15">
            <v>52464</v>
          </cell>
          <cell r="CU15">
            <v>60068</v>
          </cell>
          <cell r="CV15">
            <v>48612</v>
          </cell>
          <cell r="CW15">
            <v>68749</v>
          </cell>
          <cell r="CX15">
            <v>87779</v>
          </cell>
          <cell r="CY15">
            <v>73311</v>
          </cell>
          <cell r="CZ15">
            <v>35632</v>
          </cell>
          <cell r="DA15">
            <v>18842</v>
          </cell>
          <cell r="DB15">
            <v>27032</v>
          </cell>
          <cell r="DC15">
            <v>51054</v>
          </cell>
          <cell r="DD15">
            <v>92784</v>
          </cell>
          <cell r="DE15">
            <v>35130</v>
          </cell>
          <cell r="DF15">
            <v>36923</v>
          </cell>
          <cell r="DG15">
            <v>101680</v>
          </cell>
          <cell r="DH15">
            <v>49937</v>
          </cell>
          <cell r="DI15">
            <v>43982</v>
          </cell>
          <cell r="DJ15">
            <v>78441</v>
          </cell>
          <cell r="DK15">
            <v>83445</v>
          </cell>
          <cell r="DL15">
            <v>54674</v>
          </cell>
          <cell r="DM15">
            <v>51503</v>
          </cell>
          <cell r="DN15">
            <v>88574</v>
          </cell>
          <cell r="DO15">
            <v>84975</v>
          </cell>
          <cell r="DP15">
            <v>58822</v>
          </cell>
          <cell r="DQ15">
            <v>9832</v>
          </cell>
          <cell r="DR15">
            <v>79168</v>
          </cell>
          <cell r="DS15">
            <v>73474</v>
          </cell>
          <cell r="DT15">
            <v>100856</v>
          </cell>
          <cell r="DU15">
            <v>1472</v>
          </cell>
          <cell r="DV15">
            <v>7083</v>
          </cell>
          <cell r="DW15">
            <v>15096</v>
          </cell>
          <cell r="DX15">
            <v>77140</v>
          </cell>
          <cell r="DY15">
            <v>51130</v>
          </cell>
          <cell r="DZ15">
            <v>91549</v>
          </cell>
          <cell r="EA15">
            <v>102407</v>
          </cell>
          <cell r="EB15">
            <v>82667</v>
          </cell>
          <cell r="EC15">
            <v>20251</v>
          </cell>
          <cell r="ED15">
            <v>0</v>
          </cell>
          <cell r="EE15">
            <v>7826</v>
          </cell>
          <cell r="EF15">
            <v>57892</v>
          </cell>
          <cell r="EG15">
            <v>56056</v>
          </cell>
          <cell r="EH15">
            <v>55947</v>
          </cell>
          <cell r="EI15">
            <v>79955</v>
          </cell>
          <cell r="EJ15">
            <v>72007</v>
          </cell>
          <cell r="EK15">
            <v>68300</v>
          </cell>
          <cell r="EL15">
            <v>58303</v>
          </cell>
          <cell r="EM15">
            <v>31833</v>
          </cell>
          <cell r="EN15">
            <v>59392</v>
          </cell>
          <cell r="EO15">
            <v>45059</v>
          </cell>
          <cell r="EP15">
            <v>47040</v>
          </cell>
          <cell r="EQ15">
            <v>120550</v>
          </cell>
          <cell r="ER15">
            <v>43947</v>
          </cell>
          <cell r="ES15">
            <v>101944</v>
          </cell>
          <cell r="ET15">
            <v>71972</v>
          </cell>
          <cell r="EU15">
            <v>95113</v>
          </cell>
          <cell r="EV15">
            <v>75316</v>
          </cell>
          <cell r="EW15">
            <v>48522</v>
          </cell>
          <cell r="EX15">
            <v>99375</v>
          </cell>
          <cell r="EY15">
            <v>159594</v>
          </cell>
          <cell r="EZ15">
            <v>133703</v>
          </cell>
          <cell r="FA15">
            <v>70558</v>
          </cell>
          <cell r="FB15">
            <v>78369</v>
          </cell>
          <cell r="FC15">
            <v>150298</v>
          </cell>
          <cell r="FD15">
            <v>132287</v>
          </cell>
          <cell r="FE15">
            <v>91104</v>
          </cell>
          <cell r="FF15">
            <v>126764</v>
          </cell>
          <cell r="FG15">
            <v>96121</v>
          </cell>
          <cell r="FH15">
            <v>88824</v>
          </cell>
          <cell r="FI15">
            <v>107443</v>
          </cell>
          <cell r="FJ15">
            <v>87813</v>
          </cell>
          <cell r="FK15">
            <v>106062</v>
          </cell>
          <cell r="FL15">
            <v>104300</v>
          </cell>
          <cell r="FM15">
            <v>33444</v>
          </cell>
          <cell r="FN15">
            <v>99537</v>
          </cell>
          <cell r="FO15">
            <v>67443</v>
          </cell>
          <cell r="FP15">
            <v>146361</v>
          </cell>
          <cell r="FQ15">
            <v>105980</v>
          </cell>
          <cell r="FR15">
            <v>66655</v>
          </cell>
          <cell r="FS15">
            <v>150094</v>
          </cell>
          <cell r="FT15">
            <v>99107</v>
          </cell>
          <cell r="FU15">
            <v>90492</v>
          </cell>
          <cell r="FV15">
            <v>93522</v>
          </cell>
          <cell r="FW15">
            <v>99699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606</v>
          </cell>
          <cell r="E16">
            <v>0</v>
          </cell>
          <cell r="F16">
            <v>0</v>
          </cell>
          <cell r="G16">
            <v>0</v>
          </cell>
          <cell r="H16">
            <v>26011</v>
          </cell>
          <cell r="I16">
            <v>39404</v>
          </cell>
          <cell r="J16">
            <v>4638</v>
          </cell>
          <cell r="K16">
            <v>24163</v>
          </cell>
          <cell r="L16">
            <v>1143</v>
          </cell>
          <cell r="M16">
            <v>19584</v>
          </cell>
          <cell r="N16">
            <v>18966</v>
          </cell>
          <cell r="O16">
            <v>452099</v>
          </cell>
          <cell r="P16">
            <v>28900</v>
          </cell>
          <cell r="Q16">
            <v>6878</v>
          </cell>
          <cell r="R16">
            <v>5023</v>
          </cell>
          <cell r="S16">
            <v>29980</v>
          </cell>
          <cell r="T16">
            <v>21534</v>
          </cell>
          <cell r="U16">
            <v>10362</v>
          </cell>
          <cell r="V16">
            <v>2904</v>
          </cell>
          <cell r="W16">
            <v>15093</v>
          </cell>
          <cell r="X16">
            <v>30520</v>
          </cell>
          <cell r="Y16">
            <v>0</v>
          </cell>
          <cell r="Z16">
            <v>6605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1076</v>
          </cell>
          <cell r="AF16">
            <v>0</v>
          </cell>
          <cell r="AG16">
            <v>3332</v>
          </cell>
          <cell r="AH16">
            <v>0</v>
          </cell>
          <cell r="AI16">
            <v>780</v>
          </cell>
          <cell r="AJ16">
            <v>1054</v>
          </cell>
          <cell r="AK16">
            <v>1034</v>
          </cell>
          <cell r="AL16">
            <v>0</v>
          </cell>
          <cell r="AM16">
            <v>976</v>
          </cell>
          <cell r="AN16">
            <v>0</v>
          </cell>
          <cell r="AO16">
            <v>758</v>
          </cell>
          <cell r="AP16">
            <v>0</v>
          </cell>
          <cell r="AQ16">
            <v>0</v>
          </cell>
          <cell r="AR16">
            <v>0</v>
          </cell>
          <cell r="AS16">
            <v>3454</v>
          </cell>
          <cell r="AT16">
            <v>0</v>
          </cell>
          <cell r="AU16">
            <v>1215</v>
          </cell>
          <cell r="AV16">
            <v>39055</v>
          </cell>
          <cell r="AW16">
            <v>32297</v>
          </cell>
          <cell r="AX16">
            <v>14860</v>
          </cell>
          <cell r="AY16">
            <v>449</v>
          </cell>
          <cell r="AZ16">
            <v>4954</v>
          </cell>
          <cell r="BA16">
            <v>0</v>
          </cell>
          <cell r="BB16">
            <v>0</v>
          </cell>
          <cell r="BC16">
            <v>13529</v>
          </cell>
          <cell r="BD16">
            <v>53622</v>
          </cell>
          <cell r="BE16">
            <v>63268</v>
          </cell>
          <cell r="BF16">
            <v>81415</v>
          </cell>
          <cell r="BG16">
            <v>90546</v>
          </cell>
          <cell r="BH16">
            <v>112729</v>
          </cell>
          <cell r="BI16">
            <v>83834</v>
          </cell>
          <cell r="BJ16">
            <v>40572</v>
          </cell>
          <cell r="BK16">
            <v>6854</v>
          </cell>
          <cell r="BL16">
            <v>9498</v>
          </cell>
          <cell r="BM16">
            <v>18629</v>
          </cell>
          <cell r="BN16">
            <v>6854</v>
          </cell>
          <cell r="BO16">
            <v>28247</v>
          </cell>
          <cell r="BP16">
            <v>16594</v>
          </cell>
          <cell r="BQ16">
            <v>96999</v>
          </cell>
          <cell r="BR16">
            <v>80568</v>
          </cell>
          <cell r="BS16">
            <v>91962</v>
          </cell>
          <cell r="BT16">
            <v>143304</v>
          </cell>
          <cell r="BU16">
            <v>97635</v>
          </cell>
          <cell r="BV16">
            <v>67445</v>
          </cell>
          <cell r="BW16">
            <v>23851</v>
          </cell>
          <cell r="BX16">
            <v>18230</v>
          </cell>
          <cell r="BY16">
            <v>0</v>
          </cell>
          <cell r="BZ16">
            <v>48065</v>
          </cell>
          <cell r="CA16">
            <v>104337</v>
          </cell>
          <cell r="CB16">
            <v>94903</v>
          </cell>
          <cell r="CC16">
            <v>65409</v>
          </cell>
          <cell r="CD16">
            <v>55790</v>
          </cell>
          <cell r="CE16">
            <v>87377</v>
          </cell>
          <cell r="CF16">
            <v>31916</v>
          </cell>
          <cell r="CG16">
            <v>148743</v>
          </cell>
          <cell r="CH16">
            <v>141498</v>
          </cell>
          <cell r="CI16">
            <v>101543</v>
          </cell>
          <cell r="CJ16">
            <v>53697</v>
          </cell>
          <cell r="CK16">
            <v>9536</v>
          </cell>
          <cell r="CL16">
            <v>3548</v>
          </cell>
          <cell r="CM16">
            <v>34697</v>
          </cell>
          <cell r="CN16">
            <v>19869</v>
          </cell>
          <cell r="CO16">
            <v>33088</v>
          </cell>
          <cell r="CP16">
            <v>53779</v>
          </cell>
          <cell r="CQ16">
            <v>77375</v>
          </cell>
          <cell r="CR16">
            <v>148882</v>
          </cell>
          <cell r="CS16">
            <v>188289</v>
          </cell>
          <cell r="CT16">
            <v>519882</v>
          </cell>
          <cell r="CU16">
            <v>719601</v>
          </cell>
          <cell r="CV16">
            <v>117860</v>
          </cell>
          <cell r="CW16">
            <v>143376</v>
          </cell>
          <cell r="CX16">
            <v>46883</v>
          </cell>
          <cell r="CY16">
            <v>46917</v>
          </cell>
          <cell r="CZ16">
            <v>83194</v>
          </cell>
          <cell r="DA16">
            <v>38816</v>
          </cell>
          <cell r="DB16">
            <v>146968</v>
          </cell>
          <cell r="DC16">
            <v>284938</v>
          </cell>
          <cell r="DD16">
            <v>333066</v>
          </cell>
          <cell r="DE16">
            <v>219807</v>
          </cell>
          <cell r="DF16">
            <v>276276</v>
          </cell>
          <cell r="DG16">
            <v>144150</v>
          </cell>
          <cell r="DH16">
            <v>64430</v>
          </cell>
          <cell r="DI16">
            <v>57955</v>
          </cell>
          <cell r="DJ16">
            <v>18752</v>
          </cell>
          <cell r="DK16">
            <v>18893</v>
          </cell>
          <cell r="DL16">
            <v>68433</v>
          </cell>
          <cell r="DM16">
            <v>42320</v>
          </cell>
          <cell r="DN16">
            <v>107052</v>
          </cell>
          <cell r="DO16">
            <v>72385</v>
          </cell>
          <cell r="DP16">
            <v>286478</v>
          </cell>
          <cell r="DQ16">
            <v>245897</v>
          </cell>
          <cell r="DR16">
            <v>219751</v>
          </cell>
          <cell r="DS16">
            <v>237183</v>
          </cell>
          <cell r="DT16">
            <v>165508</v>
          </cell>
          <cell r="DU16">
            <v>94523</v>
          </cell>
          <cell r="DV16">
            <v>77196</v>
          </cell>
          <cell r="DW16">
            <v>95052</v>
          </cell>
          <cell r="DX16">
            <v>97729</v>
          </cell>
          <cell r="DY16">
            <v>200624</v>
          </cell>
          <cell r="DZ16">
            <v>420978</v>
          </cell>
          <cell r="EA16">
            <v>496401</v>
          </cell>
          <cell r="EB16">
            <v>655711</v>
          </cell>
          <cell r="EC16">
            <v>231682</v>
          </cell>
          <cell r="ED16">
            <v>556357</v>
          </cell>
          <cell r="EE16">
            <v>605457</v>
          </cell>
          <cell r="EF16">
            <v>471242</v>
          </cell>
          <cell r="EG16">
            <v>516549</v>
          </cell>
          <cell r="EH16">
            <v>338316</v>
          </cell>
          <cell r="EI16">
            <v>275438</v>
          </cell>
          <cell r="EJ16">
            <v>451134</v>
          </cell>
          <cell r="EK16">
            <v>360175</v>
          </cell>
          <cell r="EL16">
            <v>475193</v>
          </cell>
          <cell r="EM16">
            <v>938197</v>
          </cell>
          <cell r="EN16">
            <v>872848</v>
          </cell>
          <cell r="EO16">
            <v>809689</v>
          </cell>
          <cell r="EP16">
            <v>473916</v>
          </cell>
          <cell r="EQ16">
            <v>231079</v>
          </cell>
          <cell r="ER16">
            <v>236915</v>
          </cell>
          <cell r="ES16">
            <v>279382</v>
          </cell>
          <cell r="ET16">
            <v>77709</v>
          </cell>
          <cell r="EU16">
            <v>155054</v>
          </cell>
          <cell r="EV16">
            <v>217041</v>
          </cell>
          <cell r="EW16">
            <v>346441</v>
          </cell>
          <cell r="EX16">
            <v>1021367</v>
          </cell>
          <cell r="EY16">
            <v>1285913</v>
          </cell>
          <cell r="EZ16">
            <v>541224</v>
          </cell>
          <cell r="FA16">
            <v>1593672</v>
          </cell>
          <cell r="FB16">
            <v>1241722</v>
          </cell>
          <cell r="FC16">
            <v>437079</v>
          </cell>
          <cell r="FD16">
            <v>492666</v>
          </cell>
          <cell r="FE16">
            <v>217854</v>
          </cell>
          <cell r="FF16">
            <v>259337</v>
          </cell>
          <cell r="FG16">
            <v>58737</v>
          </cell>
          <cell r="FH16">
            <v>313373</v>
          </cell>
          <cell r="FI16">
            <v>683583</v>
          </cell>
          <cell r="FJ16">
            <v>1061933</v>
          </cell>
          <cell r="FK16">
            <v>1692652</v>
          </cell>
          <cell r="FL16">
            <v>1945872</v>
          </cell>
          <cell r="FM16">
            <v>1406517</v>
          </cell>
          <cell r="FN16">
            <v>1205908</v>
          </cell>
          <cell r="FO16">
            <v>398049</v>
          </cell>
          <cell r="FP16">
            <v>441957</v>
          </cell>
          <cell r="FQ16">
            <v>197956</v>
          </cell>
          <cell r="FR16">
            <v>164256</v>
          </cell>
          <cell r="FS16">
            <v>107733</v>
          </cell>
          <cell r="FT16">
            <v>344363</v>
          </cell>
          <cell r="FU16">
            <v>820072</v>
          </cell>
          <cell r="FV16">
            <v>1258525</v>
          </cell>
          <cell r="FW16">
            <v>1911516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3360</v>
          </cell>
          <cell r="N17">
            <v>0</v>
          </cell>
          <cell r="O17">
            <v>3330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32200</v>
          </cell>
          <cell r="W17">
            <v>20625</v>
          </cell>
          <cell r="X17">
            <v>10560</v>
          </cell>
          <cell r="Y17">
            <v>0</v>
          </cell>
          <cell r="Z17">
            <v>0</v>
          </cell>
          <cell r="AA17">
            <v>0</v>
          </cell>
          <cell r="AB17">
            <v>5219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5000</v>
          </cell>
          <cell r="AH17">
            <v>4650</v>
          </cell>
          <cell r="AI17">
            <v>5191</v>
          </cell>
          <cell r="AJ17">
            <v>5191</v>
          </cell>
          <cell r="AK17">
            <v>5191</v>
          </cell>
          <cell r="AL17">
            <v>10347</v>
          </cell>
          <cell r="AM17">
            <v>9760</v>
          </cell>
          <cell r="AN17">
            <v>20429</v>
          </cell>
          <cell r="AO17">
            <v>5841</v>
          </cell>
          <cell r="AP17">
            <v>0</v>
          </cell>
          <cell r="AQ17">
            <v>0</v>
          </cell>
          <cell r="AR17">
            <v>206</v>
          </cell>
          <cell r="AS17">
            <v>153</v>
          </cell>
          <cell r="AT17">
            <v>7876</v>
          </cell>
          <cell r="AU17">
            <v>0</v>
          </cell>
          <cell r="AV17">
            <v>10418</v>
          </cell>
          <cell r="AW17">
            <v>13968</v>
          </cell>
          <cell r="AX17">
            <v>0</v>
          </cell>
          <cell r="AY17">
            <v>10207</v>
          </cell>
          <cell r="AZ17">
            <v>0</v>
          </cell>
          <cell r="BA17">
            <v>5027</v>
          </cell>
          <cell r="BB17">
            <v>201</v>
          </cell>
          <cell r="BC17">
            <v>0</v>
          </cell>
          <cell r="BD17">
            <v>1536</v>
          </cell>
          <cell r="BE17">
            <v>70</v>
          </cell>
          <cell r="BF17">
            <v>7250</v>
          </cell>
          <cell r="BG17">
            <v>17912</v>
          </cell>
          <cell r="BH17">
            <v>9430</v>
          </cell>
          <cell r="BI17">
            <v>9080</v>
          </cell>
          <cell r="BJ17">
            <v>5068</v>
          </cell>
          <cell r="BK17">
            <v>7925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430</v>
          </cell>
          <cell r="BQ17">
            <v>4290</v>
          </cell>
          <cell r="BR17">
            <v>28375</v>
          </cell>
          <cell r="BS17">
            <v>31924</v>
          </cell>
          <cell r="BT17">
            <v>25449</v>
          </cell>
          <cell r="BU17">
            <v>13619</v>
          </cell>
          <cell r="BV17">
            <v>1475</v>
          </cell>
          <cell r="BW17">
            <v>11473</v>
          </cell>
          <cell r="BX17">
            <v>6607</v>
          </cell>
          <cell r="BY17">
            <v>5522</v>
          </cell>
          <cell r="BZ17">
            <v>0</v>
          </cell>
          <cell r="CA17">
            <v>1657</v>
          </cell>
          <cell r="CB17">
            <v>986</v>
          </cell>
          <cell r="CC17">
            <v>5010</v>
          </cell>
          <cell r="CD17">
            <v>18301</v>
          </cell>
          <cell r="CE17">
            <v>45802</v>
          </cell>
          <cell r="CF17">
            <v>60794</v>
          </cell>
          <cell r="CG17">
            <v>33540</v>
          </cell>
          <cell r="CH17">
            <v>135948</v>
          </cell>
          <cell r="CI17">
            <v>113714</v>
          </cell>
          <cell r="CJ17">
            <v>59143</v>
          </cell>
          <cell r="CK17">
            <v>8</v>
          </cell>
          <cell r="CL17">
            <v>0</v>
          </cell>
          <cell r="CM17">
            <v>528</v>
          </cell>
          <cell r="CN17">
            <v>9146</v>
          </cell>
          <cell r="CO17">
            <v>16045</v>
          </cell>
          <cell r="CP17">
            <v>51994</v>
          </cell>
          <cell r="CQ17">
            <v>27296</v>
          </cell>
          <cell r="CR17">
            <v>49247</v>
          </cell>
          <cell r="CS17">
            <v>58977</v>
          </cell>
          <cell r="CT17">
            <v>22422</v>
          </cell>
          <cell r="CU17">
            <v>83313</v>
          </cell>
          <cell r="CV17">
            <v>33955</v>
          </cell>
          <cell r="CW17">
            <v>10584</v>
          </cell>
          <cell r="CX17">
            <v>7300</v>
          </cell>
          <cell r="CY17">
            <v>17065</v>
          </cell>
          <cell r="CZ17">
            <v>65957</v>
          </cell>
          <cell r="DA17">
            <v>79038</v>
          </cell>
          <cell r="DB17">
            <v>197269</v>
          </cell>
          <cell r="DC17">
            <v>266817</v>
          </cell>
          <cell r="DD17">
            <v>274879</v>
          </cell>
          <cell r="DE17">
            <v>271907</v>
          </cell>
          <cell r="DF17">
            <v>246907</v>
          </cell>
          <cell r="DG17">
            <v>107964</v>
          </cell>
          <cell r="DH17">
            <v>49089</v>
          </cell>
          <cell r="DI17">
            <v>72144</v>
          </cell>
          <cell r="DJ17">
            <v>11739</v>
          </cell>
          <cell r="DK17">
            <v>66657</v>
          </cell>
          <cell r="DL17">
            <v>88385</v>
          </cell>
          <cell r="DM17">
            <v>162127</v>
          </cell>
          <cell r="DN17">
            <v>120863</v>
          </cell>
          <cell r="DO17">
            <v>148958</v>
          </cell>
          <cell r="DP17">
            <v>294723</v>
          </cell>
          <cell r="DQ17">
            <v>287475</v>
          </cell>
          <cell r="DR17">
            <v>86018</v>
          </cell>
          <cell r="DS17">
            <v>3527</v>
          </cell>
          <cell r="DT17">
            <v>32154</v>
          </cell>
          <cell r="DU17">
            <v>75368</v>
          </cell>
          <cell r="DV17">
            <v>33274</v>
          </cell>
          <cell r="DW17">
            <v>7326</v>
          </cell>
          <cell r="DX17">
            <v>43218</v>
          </cell>
          <cell r="DY17">
            <v>116226</v>
          </cell>
          <cell r="DZ17">
            <v>171363</v>
          </cell>
          <cell r="EA17">
            <v>140319</v>
          </cell>
          <cell r="EB17">
            <v>123874</v>
          </cell>
          <cell r="EC17">
            <v>136714</v>
          </cell>
          <cell r="ED17">
            <v>151872</v>
          </cell>
          <cell r="EE17">
            <v>125520</v>
          </cell>
          <cell r="EF17">
            <v>50629</v>
          </cell>
          <cell r="EG17">
            <v>3698</v>
          </cell>
          <cell r="EH17">
            <v>88720</v>
          </cell>
          <cell r="EI17">
            <v>38366</v>
          </cell>
          <cell r="EJ17">
            <v>88901</v>
          </cell>
          <cell r="EK17">
            <v>111866</v>
          </cell>
          <cell r="EL17">
            <v>306458</v>
          </cell>
          <cell r="EM17">
            <v>357755</v>
          </cell>
          <cell r="EN17">
            <v>116982</v>
          </cell>
          <cell r="EO17">
            <v>156454</v>
          </cell>
          <cell r="EP17">
            <v>83373</v>
          </cell>
          <cell r="EQ17">
            <v>30069</v>
          </cell>
          <cell r="ER17">
            <v>72207</v>
          </cell>
          <cell r="ES17">
            <v>69548</v>
          </cell>
          <cell r="ET17">
            <v>103</v>
          </cell>
          <cell r="EU17">
            <v>20341</v>
          </cell>
          <cell r="EV17">
            <v>2716</v>
          </cell>
          <cell r="EW17">
            <v>1483</v>
          </cell>
          <cell r="EX17">
            <v>1367</v>
          </cell>
          <cell r="EY17">
            <v>35971</v>
          </cell>
          <cell r="EZ17">
            <v>46243</v>
          </cell>
          <cell r="FA17">
            <v>2900</v>
          </cell>
          <cell r="FB17">
            <v>618</v>
          </cell>
          <cell r="FC17">
            <v>10159</v>
          </cell>
          <cell r="FD17">
            <v>6741</v>
          </cell>
          <cell r="FE17">
            <v>2438</v>
          </cell>
          <cell r="FF17">
            <v>10238</v>
          </cell>
          <cell r="FG17">
            <v>19451</v>
          </cell>
          <cell r="FH17">
            <v>1390</v>
          </cell>
          <cell r="FI17">
            <v>1440</v>
          </cell>
          <cell r="FJ17">
            <v>40476</v>
          </cell>
          <cell r="FK17">
            <v>11193</v>
          </cell>
          <cell r="FL17">
            <v>17712</v>
          </cell>
          <cell r="FM17">
            <v>51906</v>
          </cell>
          <cell r="FN17">
            <v>29312</v>
          </cell>
          <cell r="FO17">
            <v>24177</v>
          </cell>
          <cell r="FP17">
            <v>38770</v>
          </cell>
          <cell r="FQ17">
            <v>28369</v>
          </cell>
          <cell r="FR17">
            <v>32893</v>
          </cell>
          <cell r="FS17">
            <v>11808</v>
          </cell>
          <cell r="FT17">
            <v>70038</v>
          </cell>
          <cell r="FU17">
            <v>180325</v>
          </cell>
          <cell r="FV17">
            <v>191998</v>
          </cell>
          <cell r="FW17">
            <v>262219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1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12140</v>
          </cell>
          <cell r="EZ19">
            <v>10242</v>
          </cell>
          <cell r="FA19">
            <v>6096</v>
          </cell>
          <cell r="FB19">
            <v>0</v>
          </cell>
          <cell r="FC19">
            <v>6101</v>
          </cell>
          <cell r="FD19">
            <v>4144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6072</v>
          </cell>
          <cell r="FJ19">
            <v>6072</v>
          </cell>
          <cell r="FK19">
            <v>0</v>
          </cell>
          <cell r="FL19">
            <v>18222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386221</v>
          </cell>
          <cell r="C20">
            <v>188783</v>
          </cell>
          <cell r="D20">
            <v>256083</v>
          </cell>
          <cell r="E20">
            <v>237720</v>
          </cell>
          <cell r="F20">
            <v>199243</v>
          </cell>
          <cell r="G20">
            <v>163893</v>
          </cell>
          <cell r="H20">
            <v>157193</v>
          </cell>
          <cell r="I20">
            <v>238729</v>
          </cell>
          <cell r="J20">
            <v>251519</v>
          </cell>
          <cell r="K20">
            <v>492891</v>
          </cell>
          <cell r="L20">
            <v>353183</v>
          </cell>
          <cell r="M20">
            <v>347305</v>
          </cell>
          <cell r="N20">
            <v>243793</v>
          </cell>
          <cell r="O20">
            <v>499666</v>
          </cell>
          <cell r="P20">
            <v>271956</v>
          </cell>
          <cell r="Q20">
            <v>495434</v>
          </cell>
          <cell r="R20">
            <v>218862</v>
          </cell>
          <cell r="S20">
            <v>169864</v>
          </cell>
          <cell r="T20">
            <v>307297</v>
          </cell>
          <cell r="U20">
            <v>261997</v>
          </cell>
          <cell r="V20">
            <v>552630</v>
          </cell>
          <cell r="W20">
            <v>594658</v>
          </cell>
          <cell r="X20">
            <v>315083</v>
          </cell>
          <cell r="Y20">
            <v>584306</v>
          </cell>
          <cell r="Z20">
            <v>67628</v>
          </cell>
          <cell r="AA20">
            <v>440203</v>
          </cell>
          <cell r="AB20">
            <v>46599</v>
          </cell>
          <cell r="AC20">
            <v>113485</v>
          </cell>
          <cell r="AD20">
            <v>621614</v>
          </cell>
          <cell r="AE20">
            <v>100718</v>
          </cell>
          <cell r="AF20">
            <v>109598</v>
          </cell>
          <cell r="AG20">
            <v>118316</v>
          </cell>
          <cell r="AH20">
            <v>115493</v>
          </cell>
          <cell r="AI20">
            <v>739776</v>
          </cell>
          <cell r="AJ20">
            <v>360420</v>
          </cell>
          <cell r="AK20">
            <v>176871</v>
          </cell>
          <cell r="AL20">
            <v>541830</v>
          </cell>
          <cell r="AM20">
            <v>96174</v>
          </cell>
          <cell r="AN20">
            <v>503077</v>
          </cell>
          <cell r="AO20">
            <v>158972</v>
          </cell>
          <cell r="AP20">
            <v>265056</v>
          </cell>
          <cell r="AQ20">
            <v>83661</v>
          </cell>
          <cell r="AR20">
            <v>261345</v>
          </cell>
          <cell r="AS20">
            <v>94478</v>
          </cell>
          <cell r="AT20">
            <v>197820</v>
          </cell>
          <cell r="AU20">
            <v>297117</v>
          </cell>
          <cell r="AV20">
            <v>369684</v>
          </cell>
          <cell r="AW20">
            <v>388395</v>
          </cell>
          <cell r="AX20">
            <v>323636</v>
          </cell>
          <cell r="AY20">
            <v>103525</v>
          </cell>
          <cell r="AZ20">
            <v>244372</v>
          </cell>
          <cell r="BA20">
            <v>86844</v>
          </cell>
          <cell r="BB20">
            <v>134205</v>
          </cell>
          <cell r="BC20">
            <v>107561</v>
          </cell>
          <cell r="BD20">
            <v>63041</v>
          </cell>
          <cell r="BE20">
            <v>179514</v>
          </cell>
          <cell r="BF20">
            <v>118884</v>
          </cell>
          <cell r="BG20">
            <v>216768</v>
          </cell>
          <cell r="BH20">
            <v>171879</v>
          </cell>
          <cell r="BI20">
            <v>58652</v>
          </cell>
          <cell r="BJ20">
            <v>282818</v>
          </cell>
          <cell r="BK20">
            <v>16852</v>
          </cell>
          <cell r="BL20">
            <v>72160</v>
          </cell>
          <cell r="BM20">
            <v>76073</v>
          </cell>
          <cell r="BN20">
            <v>99545</v>
          </cell>
          <cell r="BO20">
            <v>161254</v>
          </cell>
          <cell r="BP20">
            <v>121465</v>
          </cell>
          <cell r="BQ20">
            <v>61858</v>
          </cell>
          <cell r="BR20">
            <v>157977</v>
          </cell>
          <cell r="BS20">
            <v>362802</v>
          </cell>
          <cell r="BT20">
            <v>12833</v>
          </cell>
          <cell r="BU20">
            <v>334266</v>
          </cell>
          <cell r="BV20">
            <v>150743</v>
          </cell>
          <cell r="BW20">
            <v>142679</v>
          </cell>
          <cell r="BX20">
            <v>14159</v>
          </cell>
          <cell r="BY20">
            <v>152289</v>
          </cell>
          <cell r="BZ20">
            <v>105991</v>
          </cell>
          <cell r="CA20">
            <v>143596</v>
          </cell>
          <cell r="CB20">
            <v>197856</v>
          </cell>
          <cell r="CC20">
            <v>204848</v>
          </cell>
          <cell r="CD20">
            <v>33507</v>
          </cell>
          <cell r="CE20">
            <v>329562</v>
          </cell>
          <cell r="CF20">
            <v>95276</v>
          </cell>
          <cell r="CG20">
            <v>88057</v>
          </cell>
          <cell r="CH20">
            <v>466379</v>
          </cell>
          <cell r="CI20">
            <v>441608</v>
          </cell>
          <cell r="CJ20">
            <v>531009</v>
          </cell>
          <cell r="CK20">
            <v>358747</v>
          </cell>
          <cell r="CL20">
            <v>416785</v>
          </cell>
          <cell r="CM20">
            <v>648990</v>
          </cell>
          <cell r="CN20">
            <v>556057</v>
          </cell>
          <cell r="CO20">
            <v>519827</v>
          </cell>
          <cell r="CP20">
            <v>377916</v>
          </cell>
          <cell r="CQ20">
            <v>579382</v>
          </cell>
          <cell r="CR20">
            <v>670594</v>
          </cell>
          <cell r="CS20">
            <v>380163</v>
          </cell>
          <cell r="CT20">
            <v>463714</v>
          </cell>
          <cell r="CU20">
            <v>192158</v>
          </cell>
          <cell r="CV20">
            <v>457813</v>
          </cell>
          <cell r="CW20">
            <v>165795</v>
          </cell>
          <cell r="CX20">
            <v>597858</v>
          </cell>
          <cell r="CY20">
            <v>132205</v>
          </cell>
          <cell r="CZ20">
            <v>256782</v>
          </cell>
          <cell r="DA20">
            <v>511472</v>
          </cell>
          <cell r="DB20">
            <v>235081</v>
          </cell>
          <cell r="DC20">
            <v>471191</v>
          </cell>
          <cell r="DD20">
            <v>546178</v>
          </cell>
          <cell r="DE20">
            <v>523880</v>
          </cell>
          <cell r="DF20">
            <v>465044</v>
          </cell>
          <cell r="DG20">
            <v>657952</v>
          </cell>
          <cell r="DH20">
            <v>899473</v>
          </cell>
          <cell r="DI20">
            <v>527770</v>
          </cell>
          <cell r="DJ20">
            <v>422770</v>
          </cell>
          <cell r="DK20">
            <v>699479</v>
          </cell>
          <cell r="DL20">
            <v>457849</v>
          </cell>
          <cell r="DM20">
            <v>531412</v>
          </cell>
          <cell r="DN20">
            <v>487056</v>
          </cell>
          <cell r="DO20">
            <v>996128</v>
          </cell>
          <cell r="DP20">
            <v>549944</v>
          </cell>
          <cell r="DQ20">
            <v>950550</v>
          </cell>
          <cell r="DR20">
            <v>517813</v>
          </cell>
          <cell r="DS20">
            <v>1060313</v>
          </cell>
          <cell r="DT20">
            <v>650482</v>
          </cell>
          <cell r="DU20">
            <v>1218732</v>
          </cell>
          <cell r="DV20">
            <v>376950</v>
          </cell>
          <cell r="DW20">
            <v>836335</v>
          </cell>
          <cell r="DX20">
            <v>651997</v>
          </cell>
          <cell r="DY20">
            <v>534935</v>
          </cell>
          <cell r="DZ20">
            <v>897647</v>
          </cell>
          <cell r="EA20">
            <v>1118596</v>
          </cell>
          <cell r="EB20">
            <v>1233357</v>
          </cell>
          <cell r="EC20">
            <v>997769</v>
          </cell>
          <cell r="ED20">
            <v>569414</v>
          </cell>
          <cell r="EE20">
            <v>852172</v>
          </cell>
          <cell r="EF20">
            <v>1385481</v>
          </cell>
          <cell r="EG20">
            <v>608511</v>
          </cell>
          <cell r="EH20">
            <v>461707</v>
          </cell>
          <cell r="EI20">
            <v>580326</v>
          </cell>
          <cell r="EJ20">
            <v>693269</v>
          </cell>
          <cell r="EK20">
            <v>520994</v>
          </cell>
          <cell r="EL20">
            <v>763120</v>
          </cell>
          <cell r="EM20">
            <v>771695</v>
          </cell>
          <cell r="EN20">
            <v>837364</v>
          </cell>
          <cell r="EO20">
            <v>722165</v>
          </cell>
          <cell r="EP20">
            <v>534004</v>
          </cell>
          <cell r="EQ20">
            <v>665457</v>
          </cell>
          <cell r="ER20">
            <v>519831</v>
          </cell>
          <cell r="ES20">
            <v>510126</v>
          </cell>
          <cell r="ET20">
            <v>526400</v>
          </cell>
          <cell r="EU20">
            <v>552186</v>
          </cell>
          <cell r="EV20">
            <v>489456</v>
          </cell>
          <cell r="EW20">
            <v>453083</v>
          </cell>
          <cell r="EX20">
            <v>652865</v>
          </cell>
          <cell r="EY20">
            <v>580065</v>
          </cell>
          <cell r="EZ20">
            <v>880367</v>
          </cell>
          <cell r="FA20">
            <v>443753</v>
          </cell>
          <cell r="FB20">
            <v>471961</v>
          </cell>
          <cell r="FC20">
            <v>569623</v>
          </cell>
          <cell r="FD20">
            <v>417635</v>
          </cell>
          <cell r="FE20">
            <v>395509</v>
          </cell>
          <cell r="FF20">
            <v>333985</v>
          </cell>
          <cell r="FG20">
            <v>369544</v>
          </cell>
          <cell r="FH20">
            <v>377871</v>
          </cell>
          <cell r="FI20">
            <v>460228</v>
          </cell>
          <cell r="FJ20">
            <v>378049</v>
          </cell>
          <cell r="FK20">
            <v>364462</v>
          </cell>
          <cell r="FL20">
            <v>615748</v>
          </cell>
          <cell r="FM20">
            <v>610072</v>
          </cell>
          <cell r="FN20">
            <v>887211</v>
          </cell>
          <cell r="FO20">
            <v>720592</v>
          </cell>
          <cell r="FP20">
            <v>605381</v>
          </cell>
          <cell r="FQ20">
            <v>828934</v>
          </cell>
          <cell r="FR20">
            <v>621235</v>
          </cell>
          <cell r="FS20">
            <v>646317</v>
          </cell>
          <cell r="FT20">
            <v>679490</v>
          </cell>
          <cell r="FU20">
            <v>627736</v>
          </cell>
          <cell r="FV20">
            <v>934578</v>
          </cell>
          <cell r="FW20">
            <v>1175802</v>
          </cell>
          <cell r="FX20">
            <v>0</v>
          </cell>
          <cell r="FY20">
            <v>0</v>
          </cell>
        </row>
        <row r="21">
          <cell r="B21">
            <v>4104</v>
          </cell>
          <cell r="C21">
            <v>5069</v>
          </cell>
          <cell r="D21">
            <v>0</v>
          </cell>
          <cell r="E21">
            <v>330</v>
          </cell>
          <cell r="F21">
            <v>31186</v>
          </cell>
          <cell r="G21">
            <v>57183</v>
          </cell>
          <cell r="H21">
            <v>22408</v>
          </cell>
          <cell r="I21">
            <v>0</v>
          </cell>
          <cell r="J21">
            <v>60399</v>
          </cell>
          <cell r="K21">
            <v>23541</v>
          </cell>
          <cell r="L21">
            <v>72702</v>
          </cell>
          <cell r="M21">
            <v>8214</v>
          </cell>
          <cell r="N21">
            <v>29432</v>
          </cell>
          <cell r="O21">
            <v>18480</v>
          </cell>
          <cell r="P21">
            <v>26085</v>
          </cell>
          <cell r="Q21">
            <v>5</v>
          </cell>
          <cell r="R21">
            <v>8</v>
          </cell>
          <cell r="S21">
            <v>3580</v>
          </cell>
          <cell r="T21">
            <v>12561</v>
          </cell>
          <cell r="U21">
            <v>21501</v>
          </cell>
          <cell r="V21">
            <v>75065</v>
          </cell>
          <cell r="W21">
            <v>77314</v>
          </cell>
          <cell r="X21">
            <v>48939</v>
          </cell>
          <cell r="Y21">
            <v>18397</v>
          </cell>
          <cell r="Z21">
            <v>29771</v>
          </cell>
          <cell r="AA21">
            <v>4040</v>
          </cell>
          <cell r="AB21">
            <v>41592</v>
          </cell>
          <cell r="AC21">
            <v>0</v>
          </cell>
          <cell r="AD21">
            <v>3877</v>
          </cell>
          <cell r="AE21">
            <v>0</v>
          </cell>
          <cell r="AF21">
            <v>0</v>
          </cell>
          <cell r="AG21">
            <v>4040</v>
          </cell>
          <cell r="AH21">
            <v>74</v>
          </cell>
          <cell r="AI21">
            <v>19666</v>
          </cell>
          <cell r="AJ21">
            <v>19704</v>
          </cell>
          <cell r="AK21">
            <v>0</v>
          </cell>
          <cell r="AL21">
            <v>25475</v>
          </cell>
          <cell r="AM21">
            <v>29512</v>
          </cell>
          <cell r="AN21">
            <v>22123</v>
          </cell>
          <cell r="AO21">
            <v>26207</v>
          </cell>
          <cell r="AP21">
            <v>3616</v>
          </cell>
          <cell r="AQ21">
            <v>0</v>
          </cell>
          <cell r="AR21">
            <v>0</v>
          </cell>
          <cell r="AS21">
            <v>6260</v>
          </cell>
          <cell r="AT21">
            <v>16500</v>
          </cell>
          <cell r="AU21">
            <v>0</v>
          </cell>
          <cell r="AV21">
            <v>11232</v>
          </cell>
          <cell r="AW21">
            <v>28672</v>
          </cell>
          <cell r="AX21">
            <v>32092</v>
          </cell>
          <cell r="AY21">
            <v>36365</v>
          </cell>
          <cell r="AZ21">
            <v>12290</v>
          </cell>
          <cell r="BA21">
            <v>0</v>
          </cell>
          <cell r="BB21">
            <v>36</v>
          </cell>
          <cell r="BC21">
            <v>0</v>
          </cell>
          <cell r="BD21">
            <v>33742</v>
          </cell>
          <cell r="BE21">
            <v>7019</v>
          </cell>
          <cell r="BF21">
            <v>5778</v>
          </cell>
          <cell r="BG21">
            <v>12972</v>
          </cell>
          <cell r="BH21">
            <v>2906</v>
          </cell>
          <cell r="BI21">
            <v>18609</v>
          </cell>
          <cell r="BJ21">
            <v>0</v>
          </cell>
          <cell r="BK21">
            <v>11735</v>
          </cell>
          <cell r="BL21">
            <v>0</v>
          </cell>
          <cell r="BM21">
            <v>3114</v>
          </cell>
          <cell r="BN21">
            <v>977</v>
          </cell>
          <cell r="BO21">
            <v>297</v>
          </cell>
          <cell r="BP21">
            <v>11413</v>
          </cell>
          <cell r="BQ21">
            <v>17833</v>
          </cell>
          <cell r="BR21">
            <v>21270</v>
          </cell>
          <cell r="BS21">
            <v>300616</v>
          </cell>
          <cell r="BT21">
            <v>55883</v>
          </cell>
          <cell r="BU21">
            <v>46637</v>
          </cell>
          <cell r="BV21">
            <v>59023</v>
          </cell>
          <cell r="BW21">
            <v>78928</v>
          </cell>
          <cell r="BX21">
            <v>49910</v>
          </cell>
          <cell r="BY21">
            <v>129344</v>
          </cell>
          <cell r="BZ21">
            <v>52712</v>
          </cell>
          <cell r="CA21">
            <v>18890</v>
          </cell>
          <cell r="CB21">
            <v>17669</v>
          </cell>
          <cell r="CC21">
            <v>53885</v>
          </cell>
          <cell r="CD21">
            <v>46837</v>
          </cell>
          <cell r="CE21">
            <v>39051</v>
          </cell>
          <cell r="CF21">
            <v>23218</v>
          </cell>
          <cell r="CG21">
            <v>22008</v>
          </cell>
          <cell r="CH21">
            <v>17418</v>
          </cell>
          <cell r="CI21">
            <v>9124</v>
          </cell>
          <cell r="CJ21">
            <v>13473</v>
          </cell>
          <cell r="CK21">
            <v>398</v>
          </cell>
          <cell r="CL21">
            <v>9042</v>
          </cell>
          <cell r="CM21">
            <v>10</v>
          </cell>
          <cell r="CN21">
            <v>10329</v>
          </cell>
          <cell r="CO21">
            <v>8278</v>
          </cell>
          <cell r="CP21">
            <v>23183</v>
          </cell>
          <cell r="CQ21">
            <v>4220</v>
          </cell>
          <cell r="CR21">
            <v>10377</v>
          </cell>
          <cell r="CS21">
            <v>10315</v>
          </cell>
          <cell r="CT21">
            <v>53157</v>
          </cell>
          <cell r="CU21">
            <v>82821</v>
          </cell>
          <cell r="CV21">
            <v>61859</v>
          </cell>
          <cell r="CW21">
            <v>77896</v>
          </cell>
          <cell r="CX21">
            <v>80652</v>
          </cell>
          <cell r="CY21">
            <v>10138</v>
          </cell>
          <cell r="CZ21">
            <v>17993</v>
          </cell>
          <cell r="DA21">
            <v>0</v>
          </cell>
          <cell r="DB21">
            <v>29476</v>
          </cell>
          <cell r="DC21">
            <v>77071</v>
          </cell>
          <cell r="DD21">
            <v>106412</v>
          </cell>
          <cell r="DE21">
            <v>82030</v>
          </cell>
          <cell r="DF21">
            <v>158760</v>
          </cell>
          <cell r="DG21">
            <v>107333</v>
          </cell>
          <cell r="DH21">
            <v>80973</v>
          </cell>
          <cell r="DI21">
            <v>14812</v>
          </cell>
          <cell r="DJ21">
            <v>43924</v>
          </cell>
          <cell r="DK21">
            <v>31675</v>
          </cell>
          <cell r="DL21">
            <v>29674</v>
          </cell>
          <cell r="DM21">
            <v>47641</v>
          </cell>
          <cell r="DN21">
            <v>43872</v>
          </cell>
          <cell r="DO21">
            <v>7780</v>
          </cell>
          <cell r="DP21">
            <v>37315</v>
          </cell>
          <cell r="DQ21">
            <v>30946</v>
          </cell>
          <cell r="DR21">
            <v>49619</v>
          </cell>
          <cell r="DS21">
            <v>10724</v>
          </cell>
          <cell r="DT21">
            <v>25152</v>
          </cell>
          <cell r="DU21">
            <v>57839</v>
          </cell>
          <cell r="DV21">
            <v>43526</v>
          </cell>
          <cell r="DW21">
            <v>5268</v>
          </cell>
          <cell r="DX21">
            <v>26669</v>
          </cell>
          <cell r="DY21">
            <v>26264</v>
          </cell>
          <cell r="DZ21">
            <v>10743</v>
          </cell>
          <cell r="EA21">
            <v>17381</v>
          </cell>
          <cell r="EB21">
            <v>10708</v>
          </cell>
          <cell r="EC21">
            <v>28552</v>
          </cell>
          <cell r="ED21">
            <v>114667</v>
          </cell>
          <cell r="EE21">
            <v>98056</v>
          </cell>
          <cell r="EF21">
            <v>49238</v>
          </cell>
          <cell r="EG21">
            <v>53766</v>
          </cell>
          <cell r="EH21">
            <v>116690</v>
          </cell>
          <cell r="EI21">
            <v>69717</v>
          </cell>
          <cell r="EJ21">
            <v>139771</v>
          </cell>
          <cell r="EK21">
            <v>61916</v>
          </cell>
          <cell r="EL21">
            <v>158375</v>
          </cell>
          <cell r="EM21">
            <v>133624</v>
          </cell>
          <cell r="EN21">
            <v>154367</v>
          </cell>
          <cell r="EO21">
            <v>150101</v>
          </cell>
          <cell r="EP21">
            <v>124619</v>
          </cell>
          <cell r="EQ21">
            <v>99433</v>
          </cell>
          <cell r="ER21">
            <v>160896</v>
          </cell>
          <cell r="ES21">
            <v>121550</v>
          </cell>
          <cell r="ET21">
            <v>44434</v>
          </cell>
          <cell r="EU21">
            <v>81333</v>
          </cell>
          <cell r="EV21">
            <v>98629</v>
          </cell>
          <cell r="EW21">
            <v>93246</v>
          </cell>
          <cell r="EX21">
            <v>263705</v>
          </cell>
          <cell r="EY21">
            <v>89284</v>
          </cell>
          <cell r="EZ21">
            <v>204315</v>
          </cell>
          <cell r="FA21">
            <v>100421</v>
          </cell>
          <cell r="FB21">
            <v>158144</v>
          </cell>
          <cell r="FC21">
            <v>161694</v>
          </cell>
          <cell r="FD21">
            <v>72432</v>
          </cell>
          <cell r="FE21">
            <v>37851</v>
          </cell>
          <cell r="FF21">
            <v>102595</v>
          </cell>
          <cell r="FG21">
            <v>22948</v>
          </cell>
          <cell r="FH21">
            <v>78132</v>
          </cell>
          <cell r="FI21">
            <v>98321</v>
          </cell>
          <cell r="FJ21">
            <v>155358</v>
          </cell>
          <cell r="FK21">
            <v>199044</v>
          </cell>
          <cell r="FL21">
            <v>182360</v>
          </cell>
          <cell r="FM21">
            <v>116486</v>
          </cell>
          <cell r="FN21">
            <v>184741</v>
          </cell>
          <cell r="FO21">
            <v>141067</v>
          </cell>
          <cell r="FP21">
            <v>148148</v>
          </cell>
          <cell r="FQ21">
            <v>180648</v>
          </cell>
          <cell r="FR21">
            <v>36308</v>
          </cell>
          <cell r="FS21">
            <v>32009</v>
          </cell>
          <cell r="FT21">
            <v>36985</v>
          </cell>
          <cell r="FU21">
            <v>55951</v>
          </cell>
          <cell r="FV21">
            <v>83741</v>
          </cell>
          <cell r="FW21">
            <v>124402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4</v>
          </cell>
          <cell r="AN22">
            <v>1</v>
          </cell>
          <cell r="AO22">
            <v>4842</v>
          </cell>
          <cell r="AP22">
            <v>0</v>
          </cell>
          <cell r="AQ22">
            <v>0</v>
          </cell>
          <cell r="AR22">
            <v>0</v>
          </cell>
          <cell r="AS22">
            <v>299</v>
          </cell>
          <cell r="AT22">
            <v>0</v>
          </cell>
          <cell r="AU22">
            <v>300</v>
          </cell>
          <cell r="AV22">
            <v>300</v>
          </cell>
          <cell r="AW22">
            <v>299</v>
          </cell>
          <cell r="AX22">
            <v>0</v>
          </cell>
          <cell r="AY22">
            <v>499</v>
          </cell>
          <cell r="AZ22">
            <v>300</v>
          </cell>
          <cell r="BA22">
            <v>37201</v>
          </cell>
          <cell r="BB22">
            <v>0</v>
          </cell>
          <cell r="BC22">
            <v>300</v>
          </cell>
          <cell r="BD22">
            <v>0</v>
          </cell>
          <cell r="BE22">
            <v>300</v>
          </cell>
          <cell r="BF22">
            <v>0</v>
          </cell>
          <cell r="BG22">
            <v>300</v>
          </cell>
          <cell r="BH22">
            <v>300</v>
          </cell>
          <cell r="BI22">
            <v>0</v>
          </cell>
          <cell r="BJ22">
            <v>300</v>
          </cell>
          <cell r="BK22">
            <v>300</v>
          </cell>
          <cell r="BL22">
            <v>0</v>
          </cell>
          <cell r="BM22">
            <v>300</v>
          </cell>
          <cell r="BN22">
            <v>779</v>
          </cell>
          <cell r="BO22">
            <v>6805</v>
          </cell>
          <cell r="BP22">
            <v>300</v>
          </cell>
          <cell r="BQ22">
            <v>0</v>
          </cell>
          <cell r="BR22">
            <v>1954</v>
          </cell>
          <cell r="BS22">
            <v>0</v>
          </cell>
          <cell r="BT22">
            <v>3177</v>
          </cell>
          <cell r="BU22">
            <v>1786</v>
          </cell>
          <cell r="BV22">
            <v>0</v>
          </cell>
          <cell r="BW22">
            <v>4074</v>
          </cell>
          <cell r="BX22">
            <v>0</v>
          </cell>
          <cell r="BY22">
            <v>3575</v>
          </cell>
          <cell r="BZ22">
            <v>0</v>
          </cell>
          <cell r="CA22">
            <v>3615</v>
          </cell>
          <cell r="CB22">
            <v>0</v>
          </cell>
          <cell r="CC22">
            <v>3503</v>
          </cell>
          <cell r="CD22">
            <v>0</v>
          </cell>
          <cell r="CE22">
            <v>3526</v>
          </cell>
          <cell r="CF22">
            <v>661</v>
          </cell>
          <cell r="CG22">
            <v>3417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9416</v>
          </cell>
          <cell r="CZ22">
            <v>0</v>
          </cell>
          <cell r="DA22">
            <v>2628</v>
          </cell>
          <cell r="DB22">
            <v>0</v>
          </cell>
          <cell r="DC22">
            <v>2800</v>
          </cell>
          <cell r="DD22">
            <v>2727</v>
          </cell>
          <cell r="DE22">
            <v>11</v>
          </cell>
          <cell r="DF22">
            <v>2391</v>
          </cell>
          <cell r="DG22">
            <v>0</v>
          </cell>
          <cell r="DH22">
            <v>4925</v>
          </cell>
          <cell r="DI22">
            <v>2684</v>
          </cell>
          <cell r="DJ22">
            <v>2518</v>
          </cell>
          <cell r="DK22">
            <v>0</v>
          </cell>
          <cell r="DL22">
            <v>2608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2209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6464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30538</v>
          </cell>
          <cell r="EE22">
            <v>21487</v>
          </cell>
          <cell r="EF22">
            <v>57801</v>
          </cell>
          <cell r="EG22">
            <v>71703</v>
          </cell>
          <cell r="EH22">
            <v>27382</v>
          </cell>
          <cell r="EI22">
            <v>19300</v>
          </cell>
          <cell r="EJ22">
            <v>28553</v>
          </cell>
          <cell r="EK22">
            <v>0</v>
          </cell>
          <cell r="EL22">
            <v>6402</v>
          </cell>
          <cell r="EM22">
            <v>30102</v>
          </cell>
          <cell r="EN22">
            <v>108108</v>
          </cell>
          <cell r="EO22">
            <v>61038</v>
          </cell>
          <cell r="EP22">
            <v>35015</v>
          </cell>
          <cell r="EQ22">
            <v>0</v>
          </cell>
          <cell r="ER22">
            <v>14064</v>
          </cell>
          <cell r="ES22">
            <v>26601</v>
          </cell>
          <cell r="ET22">
            <v>67391</v>
          </cell>
          <cell r="EU22">
            <v>132938</v>
          </cell>
          <cell r="EV22">
            <v>38940</v>
          </cell>
          <cell r="EW22">
            <v>13181</v>
          </cell>
          <cell r="EX22">
            <v>28404</v>
          </cell>
          <cell r="EY22">
            <v>7906</v>
          </cell>
          <cell r="EZ22">
            <v>166097</v>
          </cell>
          <cell r="FA22">
            <v>143325</v>
          </cell>
          <cell r="FB22">
            <v>95468</v>
          </cell>
          <cell r="FC22">
            <v>393127</v>
          </cell>
          <cell r="FD22">
            <v>122712</v>
          </cell>
          <cell r="FE22">
            <v>136488</v>
          </cell>
          <cell r="FF22">
            <v>194938</v>
          </cell>
          <cell r="FG22">
            <v>158612</v>
          </cell>
          <cell r="FH22">
            <v>199626</v>
          </cell>
          <cell r="FI22">
            <v>161613</v>
          </cell>
          <cell r="FJ22">
            <v>176970</v>
          </cell>
          <cell r="FK22">
            <v>213538</v>
          </cell>
          <cell r="FL22">
            <v>139246</v>
          </cell>
          <cell r="FM22">
            <v>0</v>
          </cell>
          <cell r="FN22">
            <v>6240</v>
          </cell>
          <cell r="FO22">
            <v>56232</v>
          </cell>
          <cell r="FP22">
            <v>19523</v>
          </cell>
          <cell r="FQ22">
            <v>13</v>
          </cell>
          <cell r="FR22">
            <v>73</v>
          </cell>
          <cell r="FS22">
            <v>19608</v>
          </cell>
          <cell r="FT22">
            <v>97061</v>
          </cell>
          <cell r="FU22">
            <v>57169</v>
          </cell>
          <cell r="FV22">
            <v>70980</v>
          </cell>
          <cell r="FW22">
            <v>28394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11</v>
          </cell>
          <cell r="G23">
            <v>0</v>
          </cell>
          <cell r="H23">
            <v>22</v>
          </cell>
          <cell r="I23">
            <v>0</v>
          </cell>
          <cell r="J23">
            <v>0</v>
          </cell>
          <cell r="K23">
            <v>0</v>
          </cell>
          <cell r="L23">
            <v>11</v>
          </cell>
          <cell r="M23">
            <v>0</v>
          </cell>
          <cell r="N23">
            <v>16</v>
          </cell>
          <cell r="O23">
            <v>0</v>
          </cell>
          <cell r="P23">
            <v>0</v>
          </cell>
          <cell r="Q23">
            <v>0</v>
          </cell>
          <cell r="R23">
            <v>11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23</v>
          </cell>
          <cell r="X23">
            <v>0</v>
          </cell>
          <cell r="Y23">
            <v>30</v>
          </cell>
          <cell r="Z23">
            <v>0</v>
          </cell>
          <cell r="AA23">
            <v>0</v>
          </cell>
          <cell r="AB23">
            <v>22</v>
          </cell>
          <cell r="AC23">
            <v>0</v>
          </cell>
          <cell r="AD23">
            <v>27</v>
          </cell>
          <cell r="AE23">
            <v>0</v>
          </cell>
          <cell r="AF23">
            <v>0</v>
          </cell>
          <cell r="AG23">
            <v>26</v>
          </cell>
          <cell r="AH23">
            <v>0</v>
          </cell>
          <cell r="AI23">
            <v>11</v>
          </cell>
          <cell r="AJ23">
            <v>0</v>
          </cell>
          <cell r="AK23">
            <v>0</v>
          </cell>
          <cell r="AL23">
            <v>26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21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72</v>
          </cell>
          <cell r="BC23">
            <v>0</v>
          </cell>
          <cell r="BD23">
            <v>0</v>
          </cell>
          <cell r="BE23">
            <v>0</v>
          </cell>
          <cell r="BF23">
            <v>4274</v>
          </cell>
          <cell r="BG23">
            <v>0</v>
          </cell>
          <cell r="BH23">
            <v>0</v>
          </cell>
          <cell r="BI23">
            <v>0</v>
          </cell>
          <cell r="BJ23">
            <v>1216</v>
          </cell>
          <cell r="BK23">
            <v>120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1298</v>
          </cell>
          <cell r="BT23">
            <v>0</v>
          </cell>
          <cell r="BU23">
            <v>0</v>
          </cell>
          <cell r="BV23">
            <v>117</v>
          </cell>
          <cell r="BW23">
            <v>121</v>
          </cell>
          <cell r="BX23">
            <v>16</v>
          </cell>
          <cell r="BY23">
            <v>9</v>
          </cell>
          <cell r="BZ23">
            <v>0</v>
          </cell>
          <cell r="CA23">
            <v>119</v>
          </cell>
          <cell r="CB23">
            <v>41</v>
          </cell>
          <cell r="CC23">
            <v>41</v>
          </cell>
          <cell r="CD23">
            <v>0</v>
          </cell>
          <cell r="CE23">
            <v>49</v>
          </cell>
          <cell r="CF23">
            <v>302</v>
          </cell>
          <cell r="CG23">
            <v>0</v>
          </cell>
          <cell r="CH23">
            <v>733</v>
          </cell>
          <cell r="CI23">
            <v>0</v>
          </cell>
          <cell r="CJ23">
            <v>0</v>
          </cell>
          <cell r="CK23">
            <v>0</v>
          </cell>
          <cell r="CL23">
            <v>556</v>
          </cell>
          <cell r="CM23">
            <v>0</v>
          </cell>
          <cell r="CN23">
            <v>0</v>
          </cell>
          <cell r="CO23">
            <v>650</v>
          </cell>
          <cell r="CP23">
            <v>0</v>
          </cell>
          <cell r="CQ23">
            <v>614</v>
          </cell>
          <cell r="CR23">
            <v>347</v>
          </cell>
          <cell r="CS23">
            <v>0</v>
          </cell>
          <cell r="CT23">
            <v>9</v>
          </cell>
          <cell r="CU23">
            <v>0</v>
          </cell>
          <cell r="CV23">
            <v>0</v>
          </cell>
          <cell r="CW23">
            <v>0</v>
          </cell>
          <cell r="CX23">
            <v>7</v>
          </cell>
          <cell r="CY23">
            <v>0</v>
          </cell>
          <cell r="CZ23">
            <v>0</v>
          </cell>
          <cell r="DA23">
            <v>18</v>
          </cell>
          <cell r="DB23">
            <v>0</v>
          </cell>
          <cell r="DC23">
            <v>32</v>
          </cell>
          <cell r="DD23">
            <v>9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0</v>
          </cell>
          <cell r="DY23">
            <v>5656</v>
          </cell>
          <cell r="DZ23">
            <v>5650</v>
          </cell>
          <cell r="EA23">
            <v>11301</v>
          </cell>
          <cell r="EB23">
            <v>11921</v>
          </cell>
          <cell r="EC23">
            <v>12013</v>
          </cell>
          <cell r="ED23">
            <v>0</v>
          </cell>
          <cell r="EE23">
            <v>18827</v>
          </cell>
          <cell r="EF23">
            <v>0</v>
          </cell>
          <cell r="EG23">
            <v>6294</v>
          </cell>
          <cell r="EH23">
            <v>6274</v>
          </cell>
          <cell r="EI23">
            <v>6274</v>
          </cell>
          <cell r="EJ23">
            <v>6271</v>
          </cell>
          <cell r="EK23">
            <v>12545</v>
          </cell>
          <cell r="EL23">
            <v>354</v>
          </cell>
          <cell r="EM23">
            <v>0</v>
          </cell>
          <cell r="EN23">
            <v>0</v>
          </cell>
          <cell r="EO23">
            <v>60</v>
          </cell>
          <cell r="EP23">
            <v>8816</v>
          </cell>
          <cell r="EQ23">
            <v>0</v>
          </cell>
          <cell r="ER23">
            <v>17703</v>
          </cell>
          <cell r="ES23">
            <v>9035</v>
          </cell>
          <cell r="ET23">
            <v>0</v>
          </cell>
          <cell r="EU23">
            <v>9484</v>
          </cell>
          <cell r="EV23">
            <v>9493</v>
          </cell>
          <cell r="EW23">
            <v>9567</v>
          </cell>
          <cell r="EX23">
            <v>24674</v>
          </cell>
          <cell r="EY23">
            <v>13798</v>
          </cell>
          <cell r="EZ23">
            <v>0</v>
          </cell>
          <cell r="FA23">
            <v>912</v>
          </cell>
          <cell r="FB23">
            <v>11555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580</v>
          </cell>
          <cell r="FN23">
            <v>0</v>
          </cell>
          <cell r="FO23">
            <v>0</v>
          </cell>
          <cell r="FP23">
            <v>111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4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3</v>
          </cell>
          <cell r="DU24">
            <v>12</v>
          </cell>
          <cell r="DV24">
            <v>0</v>
          </cell>
          <cell r="DW24">
            <v>26</v>
          </cell>
          <cell r="DX24">
            <v>3</v>
          </cell>
          <cell r="DY24">
            <v>17</v>
          </cell>
          <cell r="DZ24">
            <v>0</v>
          </cell>
          <cell r="EA24">
            <v>6</v>
          </cell>
          <cell r="EB24">
            <v>4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3494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182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4060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6777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7432</v>
          </cell>
          <cell r="DJ25">
            <v>0</v>
          </cell>
          <cell r="DK25">
            <v>0</v>
          </cell>
          <cell r="DL25">
            <v>7457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7690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7599</v>
          </cell>
          <cell r="DX25">
            <v>0</v>
          </cell>
          <cell r="DY25">
            <v>0</v>
          </cell>
          <cell r="DZ25">
            <v>0</v>
          </cell>
          <cell r="EA25">
            <v>7457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157</v>
          </cell>
          <cell r="EI25">
            <v>625</v>
          </cell>
          <cell r="EJ25">
            <v>0</v>
          </cell>
          <cell r="EK25">
            <v>2452</v>
          </cell>
          <cell r="EL25">
            <v>310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2520</v>
          </cell>
          <cell r="ER25">
            <v>3746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611548</v>
          </cell>
          <cell r="G26">
            <v>4914</v>
          </cell>
          <cell r="H26">
            <v>15</v>
          </cell>
          <cell r="I26">
            <v>0</v>
          </cell>
          <cell r="J26">
            <v>19687</v>
          </cell>
          <cell r="K26">
            <v>1878</v>
          </cell>
          <cell r="L26">
            <v>0</v>
          </cell>
          <cell r="M26">
            <v>0</v>
          </cell>
          <cell r="N26">
            <v>14762</v>
          </cell>
          <cell r="O26">
            <v>16920</v>
          </cell>
          <cell r="P26">
            <v>192133</v>
          </cell>
          <cell r="Q26">
            <v>351753</v>
          </cell>
          <cell r="R26">
            <v>349545</v>
          </cell>
          <cell r="S26">
            <v>125090</v>
          </cell>
          <cell r="T26">
            <v>25</v>
          </cell>
          <cell r="U26">
            <v>10</v>
          </cell>
          <cell r="V26">
            <v>0</v>
          </cell>
          <cell r="W26">
            <v>5</v>
          </cell>
          <cell r="X26">
            <v>4</v>
          </cell>
          <cell r="Y26">
            <v>75282</v>
          </cell>
          <cell r="Z26">
            <v>25</v>
          </cell>
          <cell r="AA26">
            <v>10</v>
          </cell>
          <cell r="AB26">
            <v>10</v>
          </cell>
          <cell r="AC26">
            <v>12</v>
          </cell>
          <cell r="AD26">
            <v>8002</v>
          </cell>
          <cell r="AE26">
            <v>53</v>
          </cell>
          <cell r="AF26">
            <v>55</v>
          </cell>
          <cell r="AG26">
            <v>34</v>
          </cell>
          <cell r="AH26">
            <v>72</v>
          </cell>
          <cell r="AI26">
            <v>208</v>
          </cell>
          <cell r="AJ26">
            <v>13</v>
          </cell>
          <cell r="AK26">
            <v>73761</v>
          </cell>
          <cell r="AL26">
            <v>56</v>
          </cell>
          <cell r="AM26">
            <v>25</v>
          </cell>
          <cell r="AN26">
            <v>539</v>
          </cell>
          <cell r="AO26">
            <v>10573</v>
          </cell>
          <cell r="AP26">
            <v>7</v>
          </cell>
          <cell r="AQ26">
            <v>0</v>
          </cell>
          <cell r="AR26">
            <v>45</v>
          </cell>
          <cell r="AS26">
            <v>0</v>
          </cell>
          <cell r="AT26">
            <v>101</v>
          </cell>
          <cell r="AU26">
            <v>24</v>
          </cell>
          <cell r="AV26">
            <v>51</v>
          </cell>
          <cell r="AW26">
            <v>47</v>
          </cell>
          <cell r="AX26">
            <v>25357</v>
          </cell>
          <cell r="AY26">
            <v>20436</v>
          </cell>
          <cell r="AZ26">
            <v>0</v>
          </cell>
          <cell r="BA26">
            <v>71</v>
          </cell>
          <cell r="BB26">
            <v>6602</v>
          </cell>
          <cell r="BC26">
            <v>0</v>
          </cell>
          <cell r="BD26">
            <v>7738</v>
          </cell>
          <cell r="BE26">
            <v>0</v>
          </cell>
          <cell r="BF26">
            <v>80</v>
          </cell>
          <cell r="BG26">
            <v>0</v>
          </cell>
          <cell r="BH26">
            <v>95</v>
          </cell>
          <cell r="BI26">
            <v>23837</v>
          </cell>
          <cell r="BJ26">
            <v>51</v>
          </cell>
          <cell r="BK26">
            <v>0</v>
          </cell>
          <cell r="BL26">
            <v>27564</v>
          </cell>
          <cell r="BM26">
            <v>18922</v>
          </cell>
          <cell r="BN26">
            <v>14283</v>
          </cell>
          <cell r="BO26">
            <v>122</v>
          </cell>
          <cell r="BP26">
            <v>50</v>
          </cell>
          <cell r="BQ26">
            <v>0</v>
          </cell>
          <cell r="BR26">
            <v>0</v>
          </cell>
          <cell r="BS26">
            <v>0</v>
          </cell>
          <cell r="BT26">
            <v>112</v>
          </cell>
          <cell r="BU26">
            <v>175</v>
          </cell>
          <cell r="BV26">
            <v>288</v>
          </cell>
          <cell r="BW26">
            <v>47</v>
          </cell>
          <cell r="BX26">
            <v>85218</v>
          </cell>
          <cell r="BY26">
            <v>21477</v>
          </cell>
          <cell r="BZ26">
            <v>87392</v>
          </cell>
          <cell r="CA26">
            <v>8642</v>
          </cell>
          <cell r="CB26">
            <v>146</v>
          </cell>
          <cell r="CC26">
            <v>51</v>
          </cell>
          <cell r="CD26">
            <v>25</v>
          </cell>
          <cell r="CE26">
            <v>0</v>
          </cell>
          <cell r="CF26">
            <v>52</v>
          </cell>
          <cell r="CG26">
            <v>261</v>
          </cell>
          <cell r="CH26">
            <v>122</v>
          </cell>
          <cell r="CI26">
            <v>9488</v>
          </cell>
          <cell r="CJ26">
            <v>38112</v>
          </cell>
          <cell r="CK26">
            <v>2310</v>
          </cell>
          <cell r="CL26">
            <v>13602</v>
          </cell>
          <cell r="CM26">
            <v>106</v>
          </cell>
          <cell r="CN26">
            <v>0</v>
          </cell>
          <cell r="CO26">
            <v>128</v>
          </cell>
          <cell r="CP26">
            <v>296</v>
          </cell>
          <cell r="CQ26">
            <v>24</v>
          </cell>
          <cell r="CR26">
            <v>33734</v>
          </cell>
          <cell r="CS26">
            <v>0</v>
          </cell>
          <cell r="CT26">
            <v>25743</v>
          </cell>
          <cell r="CU26">
            <v>45</v>
          </cell>
          <cell r="CV26">
            <v>15</v>
          </cell>
          <cell r="CW26">
            <v>241807</v>
          </cell>
          <cell r="CX26">
            <v>260735</v>
          </cell>
          <cell r="CY26">
            <v>402697</v>
          </cell>
          <cell r="CZ26">
            <v>86041</v>
          </cell>
          <cell r="DA26">
            <v>157</v>
          </cell>
          <cell r="DB26">
            <v>0</v>
          </cell>
          <cell r="DC26">
            <v>190</v>
          </cell>
          <cell r="DD26">
            <v>229</v>
          </cell>
          <cell r="DE26">
            <v>413</v>
          </cell>
          <cell r="DF26">
            <v>444</v>
          </cell>
          <cell r="DG26">
            <v>166516</v>
          </cell>
          <cell r="DH26">
            <v>290054</v>
          </cell>
          <cell r="DI26">
            <v>311105</v>
          </cell>
          <cell r="DJ26">
            <v>471186</v>
          </cell>
          <cell r="DK26">
            <v>297154</v>
          </cell>
          <cell r="DL26">
            <v>162888</v>
          </cell>
          <cell r="DM26">
            <v>46045</v>
          </cell>
          <cell r="DN26">
            <v>26039</v>
          </cell>
          <cell r="DO26">
            <v>1405</v>
          </cell>
          <cell r="DP26">
            <v>40157</v>
          </cell>
          <cell r="DQ26">
            <v>135048</v>
          </cell>
          <cell r="DR26">
            <v>287216</v>
          </cell>
          <cell r="DS26">
            <v>355065</v>
          </cell>
          <cell r="DT26">
            <v>255228</v>
          </cell>
          <cell r="DU26">
            <v>183817</v>
          </cell>
          <cell r="DV26">
            <v>418000</v>
          </cell>
          <cell r="DW26">
            <v>463208</v>
          </cell>
          <cell r="DX26">
            <v>289385</v>
          </cell>
          <cell r="DY26">
            <v>386037</v>
          </cell>
          <cell r="DZ26">
            <v>98079</v>
          </cell>
          <cell r="EA26">
            <v>50448</v>
          </cell>
          <cell r="EB26">
            <v>249249</v>
          </cell>
          <cell r="EC26">
            <v>254368</v>
          </cell>
          <cell r="ED26">
            <v>709</v>
          </cell>
          <cell r="EE26">
            <v>25</v>
          </cell>
          <cell r="EF26">
            <v>4368</v>
          </cell>
          <cell r="EG26">
            <v>15957</v>
          </cell>
          <cell r="EH26">
            <v>5810</v>
          </cell>
          <cell r="EI26">
            <v>14165</v>
          </cell>
          <cell r="EJ26">
            <v>181</v>
          </cell>
          <cell r="EK26">
            <v>520</v>
          </cell>
          <cell r="EL26">
            <v>117333</v>
          </cell>
          <cell r="EM26">
            <v>409</v>
          </cell>
          <cell r="EN26">
            <v>45</v>
          </cell>
          <cell r="EO26">
            <v>404</v>
          </cell>
          <cell r="EP26">
            <v>2215</v>
          </cell>
          <cell r="EQ26">
            <v>1925</v>
          </cell>
          <cell r="ER26">
            <v>1470</v>
          </cell>
          <cell r="ES26">
            <v>231400</v>
          </cell>
          <cell r="ET26">
            <v>2409</v>
          </cell>
          <cell r="EU26">
            <v>7969</v>
          </cell>
          <cell r="EV26">
            <v>26653</v>
          </cell>
          <cell r="EW26">
            <v>150</v>
          </cell>
          <cell r="EX26">
            <v>0</v>
          </cell>
          <cell r="EY26">
            <v>126</v>
          </cell>
          <cell r="EZ26">
            <v>119</v>
          </cell>
          <cell r="FA26">
            <v>180251</v>
          </cell>
          <cell r="FB26">
            <v>163</v>
          </cell>
          <cell r="FC26">
            <v>5219</v>
          </cell>
          <cell r="FD26">
            <v>208024</v>
          </cell>
          <cell r="FE26">
            <v>195840</v>
          </cell>
          <cell r="FF26">
            <v>0</v>
          </cell>
          <cell r="FG26">
            <v>198702</v>
          </cell>
          <cell r="FH26">
            <v>119</v>
          </cell>
          <cell r="FI26">
            <v>9</v>
          </cell>
          <cell r="FJ26">
            <v>56</v>
          </cell>
          <cell r="FK26">
            <v>290</v>
          </cell>
          <cell r="FL26">
            <v>6792</v>
          </cell>
          <cell r="FM26">
            <v>1702</v>
          </cell>
          <cell r="FN26">
            <v>3853</v>
          </cell>
          <cell r="FO26">
            <v>1128</v>
          </cell>
          <cell r="FP26">
            <v>206867</v>
          </cell>
          <cell r="FQ26">
            <v>279</v>
          </cell>
          <cell r="FR26">
            <v>3496</v>
          </cell>
          <cell r="FS26">
            <v>2783</v>
          </cell>
          <cell r="FT26">
            <v>2555</v>
          </cell>
          <cell r="FU26">
            <v>1811</v>
          </cell>
          <cell r="FV26">
            <v>210718</v>
          </cell>
          <cell r="FW26">
            <v>119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4730</v>
          </cell>
          <cell r="AA27">
            <v>9646</v>
          </cell>
          <cell r="AB27">
            <v>9288</v>
          </cell>
          <cell r="AC27">
            <v>0</v>
          </cell>
          <cell r="AD27">
            <v>4548</v>
          </cell>
          <cell r="AE27">
            <v>0</v>
          </cell>
          <cell r="AF27">
            <v>5014</v>
          </cell>
          <cell r="AG27">
            <v>10130</v>
          </cell>
          <cell r="AH27">
            <v>0</v>
          </cell>
          <cell r="AI27">
            <v>9427</v>
          </cell>
          <cell r="AJ27">
            <v>4863</v>
          </cell>
          <cell r="AK27">
            <v>0</v>
          </cell>
          <cell r="AL27">
            <v>4810</v>
          </cell>
          <cell r="AM27">
            <v>13394</v>
          </cell>
          <cell r="AN27">
            <v>4740</v>
          </cell>
          <cell r="AO27">
            <v>0</v>
          </cell>
          <cell r="AP27">
            <v>4781</v>
          </cell>
          <cell r="AQ27">
            <v>4673</v>
          </cell>
          <cell r="AR27">
            <v>16</v>
          </cell>
          <cell r="AS27">
            <v>5003</v>
          </cell>
          <cell r="AT27">
            <v>4485</v>
          </cell>
          <cell r="AU27">
            <v>10152</v>
          </cell>
          <cell r="AV27">
            <v>5000</v>
          </cell>
          <cell r="AW27">
            <v>5052</v>
          </cell>
          <cell r="AX27">
            <v>5744</v>
          </cell>
          <cell r="AY27">
            <v>5790</v>
          </cell>
          <cell r="AZ27">
            <v>24</v>
          </cell>
          <cell r="BA27">
            <v>5833</v>
          </cell>
          <cell r="BB27">
            <v>15</v>
          </cell>
          <cell r="BC27">
            <v>5774</v>
          </cell>
          <cell r="BD27">
            <v>14</v>
          </cell>
          <cell r="BE27">
            <v>5834</v>
          </cell>
          <cell r="BF27">
            <v>5867</v>
          </cell>
          <cell r="BG27">
            <v>5949</v>
          </cell>
          <cell r="BH27">
            <v>5990</v>
          </cell>
          <cell r="BI27">
            <v>0</v>
          </cell>
          <cell r="BJ27">
            <v>6030</v>
          </cell>
          <cell r="BK27">
            <v>1</v>
          </cell>
          <cell r="BL27">
            <v>6102</v>
          </cell>
          <cell r="BM27">
            <v>65386</v>
          </cell>
          <cell r="BN27">
            <v>91487</v>
          </cell>
          <cell r="BO27">
            <v>95</v>
          </cell>
          <cell r="BP27">
            <v>6400</v>
          </cell>
          <cell r="BQ27">
            <v>252</v>
          </cell>
          <cell r="BR27">
            <v>6467</v>
          </cell>
          <cell r="BS27">
            <v>81321</v>
          </cell>
          <cell r="BT27">
            <v>0</v>
          </cell>
          <cell r="BU27">
            <v>6621</v>
          </cell>
          <cell r="BV27">
            <v>0</v>
          </cell>
          <cell r="BW27">
            <v>11208</v>
          </cell>
          <cell r="BX27">
            <v>26</v>
          </cell>
          <cell r="BY27">
            <v>11037</v>
          </cell>
          <cell r="BZ27">
            <v>0</v>
          </cell>
          <cell r="CA27">
            <v>6031</v>
          </cell>
          <cell r="CB27">
            <v>0</v>
          </cell>
          <cell r="CC27">
            <v>5560</v>
          </cell>
          <cell r="CD27">
            <v>0</v>
          </cell>
          <cell r="CE27">
            <v>5388</v>
          </cell>
          <cell r="CF27">
            <v>5214</v>
          </cell>
          <cell r="CG27">
            <v>0</v>
          </cell>
          <cell r="CH27">
            <v>5524</v>
          </cell>
          <cell r="CI27">
            <v>5445</v>
          </cell>
          <cell r="CJ27">
            <v>0</v>
          </cell>
          <cell r="CK27">
            <v>5427</v>
          </cell>
          <cell r="CL27">
            <v>0</v>
          </cell>
          <cell r="CM27">
            <v>5362</v>
          </cell>
          <cell r="CN27">
            <v>5381</v>
          </cell>
          <cell r="CO27">
            <v>0</v>
          </cell>
          <cell r="CP27">
            <v>5043</v>
          </cell>
          <cell r="CQ27">
            <v>9341</v>
          </cell>
          <cell r="CR27">
            <v>69167</v>
          </cell>
          <cell r="CS27">
            <v>18984</v>
          </cell>
          <cell r="CT27">
            <v>71069</v>
          </cell>
          <cell r="CU27">
            <v>22690</v>
          </cell>
          <cell r="CV27">
            <v>3691</v>
          </cell>
          <cell r="CW27">
            <v>5246</v>
          </cell>
          <cell r="CX27">
            <v>9053</v>
          </cell>
          <cell r="CY27">
            <v>16594</v>
          </cell>
          <cell r="CZ27">
            <v>0</v>
          </cell>
          <cell r="DA27">
            <v>5176</v>
          </cell>
          <cell r="DB27">
            <v>23296</v>
          </cell>
          <cell r="DC27">
            <v>19054</v>
          </cell>
          <cell r="DD27">
            <v>44247</v>
          </cell>
          <cell r="DE27">
            <v>13774</v>
          </cell>
          <cell r="DF27">
            <v>9073</v>
          </cell>
          <cell r="DG27">
            <v>4726</v>
          </cell>
          <cell r="DH27">
            <v>29204</v>
          </cell>
          <cell r="DI27">
            <v>4308</v>
          </cell>
          <cell r="DJ27">
            <v>15003</v>
          </cell>
          <cell r="DK27">
            <v>14350</v>
          </cell>
          <cell r="DL27">
            <v>5246</v>
          </cell>
          <cell r="DM27">
            <v>19221</v>
          </cell>
          <cell r="DN27">
            <v>14278</v>
          </cell>
          <cell r="DO27">
            <v>56358</v>
          </cell>
          <cell r="DP27">
            <v>88985</v>
          </cell>
          <cell r="DQ27">
            <v>34601</v>
          </cell>
          <cell r="DR27">
            <v>35342</v>
          </cell>
          <cell r="DS27">
            <v>35075</v>
          </cell>
          <cell r="DT27">
            <v>92890</v>
          </cell>
          <cell r="DU27">
            <v>159526</v>
          </cell>
          <cell r="DV27">
            <v>56215</v>
          </cell>
          <cell r="DW27">
            <v>27762</v>
          </cell>
          <cell r="DX27">
            <v>9472</v>
          </cell>
          <cell r="DY27">
            <v>42447</v>
          </cell>
          <cell r="DZ27">
            <v>14336</v>
          </cell>
          <cell r="EA27">
            <v>36494</v>
          </cell>
          <cell r="EB27">
            <v>56440</v>
          </cell>
          <cell r="EC27">
            <v>55355</v>
          </cell>
          <cell r="ED27">
            <v>27692</v>
          </cell>
          <cell r="EE27">
            <v>95491</v>
          </cell>
          <cell r="EF27">
            <v>69022</v>
          </cell>
          <cell r="EG27">
            <v>46502</v>
          </cell>
          <cell r="EH27">
            <v>48963</v>
          </cell>
          <cell r="EI27">
            <v>73597</v>
          </cell>
          <cell r="EJ27">
            <v>29596</v>
          </cell>
          <cell r="EK27">
            <v>88740</v>
          </cell>
          <cell r="EL27">
            <v>55985</v>
          </cell>
          <cell r="EM27">
            <v>135652</v>
          </cell>
          <cell r="EN27">
            <v>90816</v>
          </cell>
          <cell r="EO27">
            <v>90180</v>
          </cell>
          <cell r="EP27">
            <v>36545</v>
          </cell>
          <cell r="EQ27">
            <v>80906</v>
          </cell>
          <cell r="ER27">
            <v>68748</v>
          </cell>
          <cell r="ES27">
            <v>62170</v>
          </cell>
          <cell r="ET27">
            <v>134693</v>
          </cell>
          <cell r="EU27">
            <v>74771</v>
          </cell>
          <cell r="EV27">
            <v>54729</v>
          </cell>
          <cell r="EW27">
            <v>79094</v>
          </cell>
          <cell r="EX27">
            <v>96325</v>
          </cell>
          <cell r="EY27">
            <v>109248</v>
          </cell>
          <cell r="EZ27">
            <v>125059</v>
          </cell>
          <cell r="FA27">
            <v>93671</v>
          </cell>
          <cell r="FB27">
            <v>86561</v>
          </cell>
          <cell r="FC27">
            <v>145665</v>
          </cell>
          <cell r="FD27">
            <v>106923</v>
          </cell>
          <cell r="FE27">
            <v>63125</v>
          </cell>
          <cell r="FF27">
            <v>69555</v>
          </cell>
          <cell r="FG27">
            <v>44385</v>
          </cell>
          <cell r="FH27">
            <v>45434</v>
          </cell>
          <cell r="FI27">
            <v>52667</v>
          </cell>
          <cell r="FJ27">
            <v>94779</v>
          </cell>
          <cell r="FK27">
            <v>132697</v>
          </cell>
          <cell r="FL27">
            <v>81738</v>
          </cell>
          <cell r="FM27">
            <v>77822</v>
          </cell>
          <cell r="FN27">
            <v>88808</v>
          </cell>
          <cell r="FO27">
            <v>130895</v>
          </cell>
          <cell r="FP27">
            <v>55555</v>
          </cell>
          <cell r="FQ27">
            <v>47091</v>
          </cell>
          <cell r="FR27">
            <v>17393</v>
          </cell>
          <cell r="FS27">
            <v>78490</v>
          </cell>
          <cell r="FT27">
            <v>17454</v>
          </cell>
          <cell r="FU27">
            <v>72631</v>
          </cell>
          <cell r="FV27">
            <v>59182</v>
          </cell>
          <cell r="FW27">
            <v>109733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21952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21223</v>
          </cell>
          <cell r="AU1">
            <v>0</v>
          </cell>
          <cell r="AV1">
            <v>0</v>
          </cell>
          <cell r="AW1">
            <v>45567</v>
          </cell>
          <cell r="AX1">
            <v>14226</v>
          </cell>
          <cell r="AY1">
            <v>0</v>
          </cell>
          <cell r="AZ1">
            <v>0</v>
          </cell>
          <cell r="BA1">
            <v>0</v>
          </cell>
          <cell r="BB1">
            <v>16243</v>
          </cell>
          <cell r="BC1">
            <v>7037</v>
          </cell>
          <cell r="BD1">
            <v>7064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42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32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23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9</v>
          </cell>
          <cell r="DJ1">
            <v>6</v>
          </cell>
          <cell r="DK1">
            <v>0</v>
          </cell>
          <cell r="DL1">
            <v>0</v>
          </cell>
          <cell r="DM1">
            <v>0</v>
          </cell>
          <cell r="DN1">
            <v>90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21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21</v>
          </cell>
          <cell r="ED1">
            <v>0</v>
          </cell>
          <cell r="EE1">
            <v>11</v>
          </cell>
          <cell r="EF1">
            <v>0</v>
          </cell>
          <cell r="EG1">
            <v>0</v>
          </cell>
          <cell r="EH1">
            <v>0</v>
          </cell>
          <cell r="EI1">
            <v>12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10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18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57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10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190</v>
          </cell>
          <cell r="F2">
            <v>147</v>
          </cell>
          <cell r="G2">
            <v>212</v>
          </cell>
          <cell r="H2">
            <v>4063</v>
          </cell>
          <cell r="I2">
            <v>210</v>
          </cell>
          <cell r="J2">
            <v>2028</v>
          </cell>
          <cell r="K2">
            <v>177</v>
          </cell>
          <cell r="L2">
            <v>76</v>
          </cell>
          <cell r="M2">
            <v>22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12071</v>
          </cell>
          <cell r="AA2">
            <v>15580</v>
          </cell>
          <cell r="AB2">
            <v>0</v>
          </cell>
          <cell r="AC2">
            <v>4877</v>
          </cell>
          <cell r="AD2">
            <v>12741</v>
          </cell>
          <cell r="AE2">
            <v>9991</v>
          </cell>
          <cell r="AF2">
            <v>0</v>
          </cell>
          <cell r="AG2">
            <v>0</v>
          </cell>
          <cell r="AH2">
            <v>0</v>
          </cell>
          <cell r="AI2">
            <v>15575</v>
          </cell>
          <cell r="AJ2">
            <v>19196</v>
          </cell>
          <cell r="AK2">
            <v>0</v>
          </cell>
          <cell r="AL2">
            <v>0</v>
          </cell>
          <cell r="AM2">
            <v>0</v>
          </cell>
          <cell r="AN2">
            <v>22015</v>
          </cell>
          <cell r="AO2">
            <v>25666</v>
          </cell>
          <cell r="AP2">
            <v>0</v>
          </cell>
          <cell r="AQ2">
            <v>25817</v>
          </cell>
          <cell r="AR2">
            <v>31</v>
          </cell>
          <cell r="AS2">
            <v>17000</v>
          </cell>
          <cell r="AT2">
            <v>0</v>
          </cell>
          <cell r="AU2">
            <v>0</v>
          </cell>
          <cell r="AV2">
            <v>40</v>
          </cell>
          <cell r="AW2">
            <v>12865</v>
          </cell>
          <cell r="AX2">
            <v>19385</v>
          </cell>
          <cell r="AY2">
            <v>18850</v>
          </cell>
          <cell r="AZ2">
            <v>62</v>
          </cell>
          <cell r="BA2">
            <v>17753</v>
          </cell>
          <cell r="BB2">
            <v>0</v>
          </cell>
          <cell r="BC2">
            <v>21013</v>
          </cell>
          <cell r="BD2">
            <v>13864</v>
          </cell>
          <cell r="BE2">
            <v>13371</v>
          </cell>
          <cell r="BF2">
            <v>810</v>
          </cell>
          <cell r="BG2">
            <v>14568</v>
          </cell>
          <cell r="BH2">
            <v>23882</v>
          </cell>
          <cell r="BI2">
            <v>0</v>
          </cell>
          <cell r="BJ2">
            <v>24615</v>
          </cell>
          <cell r="BK2">
            <v>19932</v>
          </cell>
          <cell r="BL2">
            <v>176</v>
          </cell>
          <cell r="BM2">
            <v>35728</v>
          </cell>
          <cell r="BN2">
            <v>14739</v>
          </cell>
          <cell r="BO2">
            <v>16490</v>
          </cell>
          <cell r="BP2">
            <v>0</v>
          </cell>
          <cell r="BQ2">
            <v>16602</v>
          </cell>
          <cell r="BR2">
            <v>31890</v>
          </cell>
          <cell r="BS2">
            <v>15454</v>
          </cell>
          <cell r="BT2">
            <v>6163</v>
          </cell>
          <cell r="BU2">
            <v>25530</v>
          </cell>
          <cell r="BV2">
            <v>20908</v>
          </cell>
          <cell r="BW2">
            <v>24754</v>
          </cell>
          <cell r="BX2">
            <v>3202</v>
          </cell>
          <cell r="BY2">
            <v>33175</v>
          </cell>
          <cell r="BZ2">
            <v>19547</v>
          </cell>
          <cell r="CA2">
            <v>16089</v>
          </cell>
          <cell r="CB2">
            <v>84</v>
          </cell>
          <cell r="CC2">
            <v>16705</v>
          </cell>
          <cell r="CD2">
            <v>31113</v>
          </cell>
          <cell r="CE2">
            <v>494</v>
          </cell>
          <cell r="CF2">
            <v>16580</v>
          </cell>
          <cell r="CG2">
            <v>15248</v>
          </cell>
          <cell r="CH2">
            <v>19495</v>
          </cell>
          <cell r="CI2">
            <v>15527</v>
          </cell>
          <cell r="CJ2">
            <v>0</v>
          </cell>
          <cell r="CK2">
            <v>18933</v>
          </cell>
          <cell r="CL2">
            <v>18432</v>
          </cell>
          <cell r="CM2">
            <v>33445</v>
          </cell>
          <cell r="CN2">
            <v>21046</v>
          </cell>
          <cell r="CO2">
            <v>0</v>
          </cell>
          <cell r="CP2">
            <v>15155</v>
          </cell>
          <cell r="CQ2">
            <v>15526</v>
          </cell>
          <cell r="CR2">
            <v>0</v>
          </cell>
          <cell r="CS2">
            <v>32745</v>
          </cell>
          <cell r="CT2">
            <v>18566</v>
          </cell>
          <cell r="CU2">
            <v>0</v>
          </cell>
          <cell r="CV2">
            <v>65677</v>
          </cell>
          <cell r="CW2">
            <v>101838</v>
          </cell>
          <cell r="CX2">
            <v>107010</v>
          </cell>
          <cell r="CY2">
            <v>124815</v>
          </cell>
          <cell r="CZ2">
            <v>137262</v>
          </cell>
          <cell r="DA2">
            <v>65978</v>
          </cell>
          <cell r="DB2">
            <v>75824</v>
          </cell>
          <cell r="DC2">
            <v>109079</v>
          </cell>
          <cell r="DD2">
            <v>105076</v>
          </cell>
          <cell r="DE2">
            <v>88465</v>
          </cell>
          <cell r="DF2">
            <v>111313</v>
          </cell>
          <cell r="DG2">
            <v>43737</v>
          </cell>
          <cell r="DH2">
            <v>205739</v>
          </cell>
          <cell r="DI2">
            <v>158828</v>
          </cell>
          <cell r="DJ2">
            <v>52731</v>
          </cell>
          <cell r="DK2">
            <v>132263</v>
          </cell>
          <cell r="DL2">
            <v>114845</v>
          </cell>
          <cell r="DM2">
            <v>49861</v>
          </cell>
          <cell r="DN2">
            <v>127538</v>
          </cell>
          <cell r="DO2">
            <v>116143</v>
          </cell>
          <cell r="DP2">
            <v>105167</v>
          </cell>
          <cell r="DQ2">
            <v>99295</v>
          </cell>
          <cell r="DR2">
            <v>135725</v>
          </cell>
          <cell r="DS2">
            <v>166899</v>
          </cell>
          <cell r="DT2">
            <v>408046</v>
          </cell>
          <cell r="DU2">
            <v>231976</v>
          </cell>
          <cell r="DV2">
            <v>58397</v>
          </cell>
          <cell r="DW2">
            <v>74430</v>
          </cell>
          <cell r="DX2">
            <v>84980</v>
          </cell>
          <cell r="DY2">
            <v>138635</v>
          </cell>
          <cell r="DZ2">
            <v>180297</v>
          </cell>
          <cell r="EA2">
            <v>88785</v>
          </cell>
          <cell r="EB2">
            <v>185823</v>
          </cell>
          <cell r="EC2">
            <v>135328</v>
          </cell>
          <cell r="ED2">
            <v>5581</v>
          </cell>
          <cell r="EE2">
            <v>12829</v>
          </cell>
          <cell r="EF2">
            <v>5111</v>
          </cell>
          <cell r="EG2">
            <v>16365</v>
          </cell>
          <cell r="EH2">
            <v>25070</v>
          </cell>
          <cell r="EI2">
            <v>23829</v>
          </cell>
          <cell r="EJ2">
            <v>10835</v>
          </cell>
          <cell r="EK2">
            <v>21731</v>
          </cell>
          <cell r="EL2">
            <v>18624</v>
          </cell>
          <cell r="EM2">
            <v>17623</v>
          </cell>
          <cell r="EN2">
            <v>29471</v>
          </cell>
          <cell r="EO2">
            <v>4417</v>
          </cell>
          <cell r="EP2">
            <v>0</v>
          </cell>
          <cell r="EQ2">
            <v>4456</v>
          </cell>
          <cell r="ER2">
            <v>869</v>
          </cell>
          <cell r="ES2">
            <v>278</v>
          </cell>
          <cell r="ET2">
            <v>555</v>
          </cell>
          <cell r="EU2">
            <v>906</v>
          </cell>
          <cell r="EV2">
            <v>848</v>
          </cell>
          <cell r="EW2">
            <v>251</v>
          </cell>
          <cell r="EX2">
            <v>18</v>
          </cell>
          <cell r="EY2">
            <v>4176</v>
          </cell>
          <cell r="EZ2">
            <v>225</v>
          </cell>
          <cell r="FA2">
            <v>389</v>
          </cell>
          <cell r="FB2">
            <v>11826</v>
          </cell>
          <cell r="FC2">
            <v>2</v>
          </cell>
          <cell r="FD2">
            <v>260</v>
          </cell>
          <cell r="FE2">
            <v>2981</v>
          </cell>
          <cell r="FF2">
            <v>261</v>
          </cell>
          <cell r="FG2">
            <v>0</v>
          </cell>
          <cell r="FH2">
            <v>47</v>
          </cell>
          <cell r="FI2">
            <v>16713</v>
          </cell>
          <cell r="FJ2">
            <v>0</v>
          </cell>
          <cell r="FK2">
            <v>5063</v>
          </cell>
          <cell r="FL2">
            <v>2633</v>
          </cell>
          <cell r="FM2">
            <v>5478</v>
          </cell>
          <cell r="FN2">
            <v>519</v>
          </cell>
          <cell r="FO2">
            <v>109</v>
          </cell>
          <cell r="FP2">
            <v>0</v>
          </cell>
          <cell r="FQ2">
            <v>6</v>
          </cell>
          <cell r="FR2">
            <v>297</v>
          </cell>
          <cell r="FS2">
            <v>1423</v>
          </cell>
          <cell r="FT2">
            <v>217</v>
          </cell>
          <cell r="FU2">
            <v>2993</v>
          </cell>
          <cell r="FV2">
            <v>216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4510</v>
          </cell>
          <cell r="AX3">
            <v>7035</v>
          </cell>
          <cell r="AY3">
            <v>3642</v>
          </cell>
          <cell r="AZ3">
            <v>0</v>
          </cell>
          <cell r="BA3">
            <v>3499</v>
          </cell>
          <cell r="BB3">
            <v>0</v>
          </cell>
          <cell r="BC3">
            <v>8942</v>
          </cell>
          <cell r="BD3">
            <v>3782</v>
          </cell>
          <cell r="BE3">
            <v>38505</v>
          </cell>
          <cell r="BF3">
            <v>18493</v>
          </cell>
          <cell r="BG3">
            <v>31109</v>
          </cell>
          <cell r="BH3">
            <v>17747</v>
          </cell>
          <cell r="BI3">
            <v>4603</v>
          </cell>
          <cell r="BJ3">
            <v>18675</v>
          </cell>
          <cell r="BK3">
            <v>0</v>
          </cell>
          <cell r="BL3">
            <v>8858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9105</v>
          </cell>
          <cell r="BR3">
            <v>9282</v>
          </cell>
          <cell r="BS3">
            <v>4806</v>
          </cell>
          <cell r="BT3">
            <v>5288</v>
          </cell>
          <cell r="BU3">
            <v>23961</v>
          </cell>
          <cell r="BV3">
            <v>0</v>
          </cell>
          <cell r="BW3">
            <v>0</v>
          </cell>
          <cell r="BX3">
            <v>0</v>
          </cell>
          <cell r="BY3">
            <v>5101</v>
          </cell>
          <cell r="BZ3">
            <v>0</v>
          </cell>
          <cell r="CA3">
            <v>0</v>
          </cell>
          <cell r="CB3">
            <v>4810</v>
          </cell>
          <cell r="CC3">
            <v>0</v>
          </cell>
          <cell r="CD3">
            <v>0</v>
          </cell>
          <cell r="CE3">
            <v>4972</v>
          </cell>
          <cell r="CF3">
            <v>18676</v>
          </cell>
          <cell r="CG3">
            <v>9995</v>
          </cell>
          <cell r="CH3">
            <v>0</v>
          </cell>
          <cell r="CI3">
            <v>4849</v>
          </cell>
          <cell r="CJ3">
            <v>0</v>
          </cell>
          <cell r="CK3">
            <v>0</v>
          </cell>
          <cell r="CL3">
            <v>0</v>
          </cell>
          <cell r="CM3">
            <v>4285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4846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1117</v>
          </cell>
          <cell r="CS4">
            <v>10576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35</v>
          </cell>
          <cell r="BE6">
            <v>0</v>
          </cell>
          <cell r="BF6">
            <v>0</v>
          </cell>
          <cell r="BG6">
            <v>0</v>
          </cell>
          <cell r="BH6">
            <v>192</v>
          </cell>
          <cell r="BI6">
            <v>0</v>
          </cell>
          <cell r="BJ6">
            <v>0</v>
          </cell>
          <cell r="BK6">
            <v>55</v>
          </cell>
          <cell r="BL6">
            <v>0</v>
          </cell>
          <cell r="BM6">
            <v>0</v>
          </cell>
          <cell r="BN6">
            <v>0</v>
          </cell>
          <cell r="BO6">
            <v>27</v>
          </cell>
          <cell r="BP6">
            <v>27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30</v>
          </cell>
          <cell r="BX6">
            <v>89</v>
          </cell>
          <cell r="BY6">
            <v>373</v>
          </cell>
          <cell r="BZ6">
            <v>32</v>
          </cell>
          <cell r="CA6">
            <v>21</v>
          </cell>
          <cell r="CB6">
            <v>266</v>
          </cell>
          <cell r="CC6">
            <v>16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1339</v>
          </cell>
          <cell r="CM6">
            <v>4810</v>
          </cell>
          <cell r="CN6">
            <v>15</v>
          </cell>
          <cell r="CO6">
            <v>0</v>
          </cell>
          <cell r="CP6">
            <v>210</v>
          </cell>
          <cell r="CQ6">
            <v>55</v>
          </cell>
          <cell r="CR6">
            <v>507</v>
          </cell>
          <cell r="CS6">
            <v>870</v>
          </cell>
          <cell r="CT6">
            <v>520</v>
          </cell>
          <cell r="CU6">
            <v>51</v>
          </cell>
          <cell r="CV6">
            <v>437</v>
          </cell>
          <cell r="CW6">
            <v>575</v>
          </cell>
          <cell r="CX6">
            <v>884</v>
          </cell>
          <cell r="CY6">
            <v>257</v>
          </cell>
          <cell r="CZ6">
            <v>73</v>
          </cell>
          <cell r="DA6">
            <v>334</v>
          </cell>
          <cell r="DB6">
            <v>105</v>
          </cell>
          <cell r="DC6">
            <v>0</v>
          </cell>
          <cell r="DD6">
            <v>48</v>
          </cell>
          <cell r="DE6">
            <v>107</v>
          </cell>
          <cell r="DF6">
            <v>108</v>
          </cell>
          <cell r="DG6">
            <v>117</v>
          </cell>
          <cell r="DH6">
            <v>0</v>
          </cell>
          <cell r="DI6">
            <v>0</v>
          </cell>
          <cell r="DJ6">
            <v>0</v>
          </cell>
          <cell r="DK6">
            <v>970</v>
          </cell>
          <cell r="DL6">
            <v>235</v>
          </cell>
          <cell r="DM6">
            <v>234</v>
          </cell>
          <cell r="DN6">
            <v>78</v>
          </cell>
          <cell r="DO6">
            <v>480</v>
          </cell>
          <cell r="DP6">
            <v>59</v>
          </cell>
          <cell r="DQ6">
            <v>265</v>
          </cell>
          <cell r="DR6">
            <v>65</v>
          </cell>
          <cell r="DS6">
            <v>0</v>
          </cell>
          <cell r="DT6">
            <v>344</v>
          </cell>
          <cell r="DU6">
            <v>562</v>
          </cell>
          <cell r="DV6">
            <v>1644</v>
          </cell>
          <cell r="DW6">
            <v>1312</v>
          </cell>
          <cell r="DX6">
            <v>469</v>
          </cell>
          <cell r="DY6">
            <v>335</v>
          </cell>
          <cell r="DZ6">
            <v>264</v>
          </cell>
          <cell r="EA6">
            <v>40</v>
          </cell>
          <cell r="EB6">
            <v>6</v>
          </cell>
          <cell r="EC6">
            <v>59</v>
          </cell>
          <cell r="ED6">
            <v>0</v>
          </cell>
          <cell r="EE6">
            <v>69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28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879</v>
          </cell>
          <cell r="EV6">
            <v>0</v>
          </cell>
          <cell r="EW6">
            <v>0</v>
          </cell>
          <cell r="EX6">
            <v>1426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10284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420</v>
          </cell>
          <cell r="FP6">
            <v>0</v>
          </cell>
          <cell r="FQ6">
            <v>103</v>
          </cell>
          <cell r="FR6">
            <v>0</v>
          </cell>
          <cell r="FS6">
            <v>337</v>
          </cell>
          <cell r="FT6">
            <v>2566</v>
          </cell>
          <cell r="FU6">
            <v>1728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283</v>
          </cell>
          <cell r="X7">
            <v>52</v>
          </cell>
          <cell r="Y7">
            <v>0</v>
          </cell>
          <cell r="Z7">
            <v>792</v>
          </cell>
          <cell r="AA7">
            <v>783</v>
          </cell>
          <cell r="AB7">
            <v>1021</v>
          </cell>
          <cell r="AC7">
            <v>1028</v>
          </cell>
          <cell r="AD7">
            <v>1303</v>
          </cell>
          <cell r="AE7">
            <v>1088</v>
          </cell>
          <cell r="AF7">
            <v>1205</v>
          </cell>
          <cell r="AG7">
            <v>1203</v>
          </cell>
          <cell r="AH7">
            <v>1134</v>
          </cell>
          <cell r="AI7">
            <v>1010</v>
          </cell>
          <cell r="AJ7">
            <v>793</v>
          </cell>
          <cell r="AK7">
            <v>427</v>
          </cell>
          <cell r="AL7">
            <v>155</v>
          </cell>
          <cell r="AM7">
            <v>151</v>
          </cell>
          <cell r="AN7">
            <v>185</v>
          </cell>
          <cell r="AO7">
            <v>226</v>
          </cell>
          <cell r="AP7">
            <v>175</v>
          </cell>
          <cell r="AQ7">
            <v>206</v>
          </cell>
          <cell r="AR7">
            <v>132</v>
          </cell>
          <cell r="AS7">
            <v>144</v>
          </cell>
          <cell r="AT7">
            <v>140</v>
          </cell>
          <cell r="AU7">
            <v>229</v>
          </cell>
          <cell r="AV7">
            <v>210</v>
          </cell>
          <cell r="AW7">
            <v>183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23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3181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1725</v>
          </cell>
          <cell r="DJ7">
            <v>0</v>
          </cell>
          <cell r="DK7">
            <v>0</v>
          </cell>
          <cell r="DL7">
            <v>0</v>
          </cell>
          <cell r="DM7">
            <v>694</v>
          </cell>
          <cell r="DN7">
            <v>0</v>
          </cell>
          <cell r="DO7">
            <v>0</v>
          </cell>
          <cell r="DP7">
            <v>0</v>
          </cell>
          <cell r="DQ7">
            <v>238</v>
          </cell>
          <cell r="DR7">
            <v>0</v>
          </cell>
          <cell r="DS7">
            <v>178</v>
          </cell>
          <cell r="DT7">
            <v>178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1705</v>
          </cell>
          <cell r="ED7">
            <v>0</v>
          </cell>
          <cell r="EE7">
            <v>111</v>
          </cell>
          <cell r="EF7">
            <v>139</v>
          </cell>
          <cell r="EG7">
            <v>0</v>
          </cell>
          <cell r="EH7">
            <v>0</v>
          </cell>
          <cell r="EI7">
            <v>33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1587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1288</v>
          </cell>
          <cell r="FC7">
            <v>1944</v>
          </cell>
          <cell r="FD7">
            <v>0</v>
          </cell>
          <cell r="FE7">
            <v>0</v>
          </cell>
          <cell r="FF7">
            <v>0</v>
          </cell>
          <cell r="FG7">
            <v>79</v>
          </cell>
          <cell r="FH7">
            <v>0</v>
          </cell>
          <cell r="FI7">
            <v>0</v>
          </cell>
          <cell r="FJ7">
            <v>626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3227</v>
          </cell>
          <cell r="FQ7">
            <v>2358</v>
          </cell>
          <cell r="FR7">
            <v>2423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32928</v>
          </cell>
          <cell r="C8">
            <v>26216</v>
          </cell>
          <cell r="D8">
            <v>9845</v>
          </cell>
          <cell r="E8">
            <v>24215</v>
          </cell>
          <cell r="F8">
            <v>19965</v>
          </cell>
          <cell r="G8">
            <v>25942</v>
          </cell>
          <cell r="H8">
            <v>31124</v>
          </cell>
          <cell r="I8">
            <v>33860</v>
          </cell>
          <cell r="J8">
            <v>26134</v>
          </cell>
          <cell r="K8">
            <v>19102</v>
          </cell>
          <cell r="L8">
            <v>33037</v>
          </cell>
          <cell r="M8">
            <v>0</v>
          </cell>
          <cell r="N8">
            <v>24372</v>
          </cell>
          <cell r="O8">
            <v>24856</v>
          </cell>
          <cell r="P8">
            <v>29350</v>
          </cell>
          <cell r="Q8">
            <v>29416</v>
          </cell>
          <cell r="R8">
            <v>36323</v>
          </cell>
          <cell r="S8">
            <v>18834</v>
          </cell>
          <cell r="T8">
            <v>25125</v>
          </cell>
          <cell r="U8">
            <v>28487</v>
          </cell>
          <cell r="V8">
            <v>41720</v>
          </cell>
          <cell r="W8">
            <v>28869</v>
          </cell>
          <cell r="X8">
            <v>31644</v>
          </cell>
          <cell r="Y8">
            <v>23438</v>
          </cell>
          <cell r="Z8">
            <v>23317</v>
          </cell>
          <cell r="AA8">
            <v>21273</v>
          </cell>
          <cell r="AB8">
            <v>19026</v>
          </cell>
          <cell r="AC8">
            <v>33085</v>
          </cell>
          <cell r="AD8">
            <v>33873</v>
          </cell>
          <cell r="AE8">
            <v>48154</v>
          </cell>
          <cell r="AF8">
            <v>18455</v>
          </cell>
          <cell r="AG8">
            <v>33390</v>
          </cell>
          <cell r="AH8">
            <v>0</v>
          </cell>
          <cell r="AI8">
            <v>37462</v>
          </cell>
          <cell r="AJ8">
            <v>58588</v>
          </cell>
          <cell r="AK8">
            <v>8692</v>
          </cell>
          <cell r="AL8">
            <v>2498</v>
          </cell>
          <cell r="AM8">
            <v>43042</v>
          </cell>
          <cell r="AN8">
            <v>22225</v>
          </cell>
          <cell r="AO8">
            <v>39153</v>
          </cell>
          <cell r="AP8">
            <v>40617</v>
          </cell>
          <cell r="AQ8">
            <v>18398</v>
          </cell>
          <cell r="AR8">
            <v>56890</v>
          </cell>
          <cell r="AS8">
            <v>11045</v>
          </cell>
          <cell r="AT8">
            <v>23255</v>
          </cell>
          <cell r="AU8">
            <v>47957</v>
          </cell>
          <cell r="AV8">
            <v>1113</v>
          </cell>
          <cell r="AW8">
            <v>14576</v>
          </cell>
          <cell r="AX8">
            <v>44184</v>
          </cell>
          <cell r="AY8">
            <v>35489</v>
          </cell>
          <cell r="AZ8">
            <v>33103</v>
          </cell>
          <cell r="BA8">
            <v>59703</v>
          </cell>
          <cell r="BB8">
            <v>29620</v>
          </cell>
          <cell r="BC8">
            <v>39707</v>
          </cell>
          <cell r="BD8">
            <v>28425</v>
          </cell>
          <cell r="BE8">
            <v>44224</v>
          </cell>
          <cell r="BF8">
            <v>44691</v>
          </cell>
          <cell r="BG8">
            <v>51378</v>
          </cell>
          <cell r="BH8">
            <v>50875</v>
          </cell>
          <cell r="BI8">
            <v>15409</v>
          </cell>
          <cell r="BJ8">
            <v>44924</v>
          </cell>
          <cell r="BK8">
            <v>46689</v>
          </cell>
          <cell r="BL8">
            <v>30563</v>
          </cell>
          <cell r="BM8">
            <v>41514</v>
          </cell>
          <cell r="BN8">
            <v>44190</v>
          </cell>
          <cell r="BO8">
            <v>33936</v>
          </cell>
          <cell r="BP8">
            <v>37694</v>
          </cell>
          <cell r="BQ8">
            <v>35390</v>
          </cell>
          <cell r="BR8">
            <v>32903</v>
          </cell>
          <cell r="BS8">
            <v>43839</v>
          </cell>
          <cell r="BT8">
            <v>42511</v>
          </cell>
          <cell r="BU8">
            <v>51935</v>
          </cell>
          <cell r="BV8">
            <v>21649</v>
          </cell>
          <cell r="BW8">
            <v>33784</v>
          </cell>
          <cell r="BX8">
            <v>56896</v>
          </cell>
          <cell r="BY8">
            <v>34724</v>
          </cell>
          <cell r="BZ8">
            <v>27921</v>
          </cell>
          <cell r="CA8">
            <v>41666</v>
          </cell>
          <cell r="CB8">
            <v>27496</v>
          </cell>
          <cell r="CC8">
            <v>53548</v>
          </cell>
          <cell r="CD8">
            <v>21078</v>
          </cell>
          <cell r="CE8">
            <v>14377</v>
          </cell>
          <cell r="CF8">
            <v>52491</v>
          </cell>
          <cell r="CG8">
            <v>9129</v>
          </cell>
          <cell r="CH8">
            <v>49367</v>
          </cell>
          <cell r="CI8">
            <v>28104</v>
          </cell>
          <cell r="CJ8">
            <v>59714</v>
          </cell>
          <cell r="CK8">
            <v>25222</v>
          </cell>
          <cell r="CL8">
            <v>33235</v>
          </cell>
          <cell r="CM8">
            <v>22051</v>
          </cell>
          <cell r="CN8">
            <v>14922</v>
          </cell>
          <cell r="CO8">
            <v>13679</v>
          </cell>
          <cell r="CP8">
            <v>48112</v>
          </cell>
          <cell r="CQ8">
            <v>28443</v>
          </cell>
          <cell r="CR8">
            <v>28138</v>
          </cell>
          <cell r="CS8">
            <v>7313</v>
          </cell>
          <cell r="CT8">
            <v>40152</v>
          </cell>
          <cell r="CU8">
            <v>26523</v>
          </cell>
          <cell r="CV8">
            <v>13779</v>
          </cell>
          <cell r="CW8">
            <v>25501</v>
          </cell>
          <cell r="CX8">
            <v>26555</v>
          </cell>
          <cell r="CY8">
            <v>13960</v>
          </cell>
          <cell r="CZ8">
            <v>35924</v>
          </cell>
          <cell r="DA8">
            <v>27649</v>
          </cell>
          <cell r="DB8">
            <v>18205</v>
          </cell>
          <cell r="DC8">
            <v>39275</v>
          </cell>
          <cell r="DD8">
            <v>33377</v>
          </cell>
          <cell r="DE8">
            <v>24542</v>
          </cell>
          <cell r="DF8">
            <v>31378</v>
          </cell>
          <cell r="DG8">
            <v>74644</v>
          </cell>
          <cell r="DH8">
            <v>53188</v>
          </cell>
          <cell r="DI8">
            <v>25640</v>
          </cell>
          <cell r="DJ8">
            <v>7253</v>
          </cell>
          <cell r="DK8">
            <v>13065</v>
          </cell>
          <cell r="DL8">
            <v>19372</v>
          </cell>
          <cell r="DM8">
            <v>32809</v>
          </cell>
          <cell r="DN8">
            <v>25470</v>
          </cell>
          <cell r="DO8">
            <v>38966</v>
          </cell>
          <cell r="DP8">
            <v>11987</v>
          </cell>
          <cell r="DQ8">
            <v>17980</v>
          </cell>
          <cell r="DR8">
            <v>33331</v>
          </cell>
          <cell r="DS8">
            <v>32680</v>
          </cell>
          <cell r="DT8">
            <v>39056</v>
          </cell>
          <cell r="DU8">
            <v>36598</v>
          </cell>
          <cell r="DV8">
            <v>12127</v>
          </cell>
          <cell r="DW8">
            <v>7273</v>
          </cell>
          <cell r="DX8">
            <v>5368</v>
          </cell>
          <cell r="DY8">
            <v>27383</v>
          </cell>
          <cell r="DZ8">
            <v>20714</v>
          </cell>
          <cell r="EA8">
            <v>12983</v>
          </cell>
          <cell r="EB8">
            <v>42219</v>
          </cell>
          <cell r="EC8">
            <v>34573</v>
          </cell>
          <cell r="ED8">
            <v>25657</v>
          </cell>
          <cell r="EE8">
            <v>14576</v>
          </cell>
          <cell r="EF8">
            <v>0</v>
          </cell>
          <cell r="EG8">
            <v>0</v>
          </cell>
          <cell r="EH8">
            <v>0</v>
          </cell>
          <cell r="EI8">
            <v>0</v>
          </cell>
          <cell r="EJ8">
            <v>0</v>
          </cell>
          <cell r="EK8">
            <v>0</v>
          </cell>
          <cell r="EL8">
            <v>0</v>
          </cell>
          <cell r="EM8">
            <v>0</v>
          </cell>
          <cell r="EN8">
            <v>0</v>
          </cell>
          <cell r="EO8">
            <v>0</v>
          </cell>
          <cell r="EP8">
            <v>0</v>
          </cell>
          <cell r="EQ8">
            <v>30687</v>
          </cell>
          <cell r="ER8">
            <v>35736</v>
          </cell>
          <cell r="ES8">
            <v>57907</v>
          </cell>
          <cell r="ET8">
            <v>21135</v>
          </cell>
          <cell r="EU8">
            <v>28160</v>
          </cell>
          <cell r="EV8">
            <v>42916</v>
          </cell>
          <cell r="EW8">
            <v>63771</v>
          </cell>
          <cell r="EX8">
            <v>30967</v>
          </cell>
          <cell r="EY8">
            <v>75976</v>
          </cell>
          <cell r="EZ8">
            <v>31044</v>
          </cell>
          <cell r="FA8">
            <v>26814</v>
          </cell>
          <cell r="FB8">
            <v>61876</v>
          </cell>
          <cell r="FC8">
            <v>20326</v>
          </cell>
          <cell r="FD8">
            <v>27414</v>
          </cell>
          <cell r="FE8">
            <v>50836</v>
          </cell>
          <cell r="FF8">
            <v>55165</v>
          </cell>
          <cell r="FG8">
            <v>39428</v>
          </cell>
          <cell r="FH8">
            <v>46260</v>
          </cell>
          <cell r="FI8">
            <v>60151</v>
          </cell>
          <cell r="FJ8">
            <v>28886</v>
          </cell>
          <cell r="FK8">
            <v>75464</v>
          </cell>
          <cell r="FL8">
            <v>76821</v>
          </cell>
          <cell r="FM8">
            <v>28972</v>
          </cell>
          <cell r="FN8">
            <v>94926</v>
          </cell>
          <cell r="FO8">
            <v>26360</v>
          </cell>
          <cell r="FP8">
            <v>52537</v>
          </cell>
          <cell r="FQ8">
            <v>50712</v>
          </cell>
          <cell r="FR8">
            <v>63822</v>
          </cell>
          <cell r="FS8">
            <v>27145</v>
          </cell>
          <cell r="FT8">
            <v>48694</v>
          </cell>
          <cell r="FU8">
            <v>52638</v>
          </cell>
          <cell r="FV8">
            <v>48660</v>
          </cell>
          <cell r="FW8">
            <v>72984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22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93664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28</v>
          </cell>
          <cell r="EF9">
            <v>58</v>
          </cell>
          <cell r="EG9">
            <v>155</v>
          </cell>
          <cell r="EH9">
            <v>0</v>
          </cell>
          <cell r="EI9">
            <v>1</v>
          </cell>
          <cell r="EJ9">
            <v>48</v>
          </cell>
          <cell r="EK9">
            <v>0</v>
          </cell>
          <cell r="EL9">
            <v>718</v>
          </cell>
          <cell r="EM9">
            <v>3</v>
          </cell>
          <cell r="EN9">
            <v>4736</v>
          </cell>
          <cell r="EO9">
            <v>0</v>
          </cell>
          <cell r="EP9">
            <v>5</v>
          </cell>
          <cell r="EQ9">
            <v>0</v>
          </cell>
          <cell r="ER9">
            <v>55</v>
          </cell>
          <cell r="ES9">
            <v>0</v>
          </cell>
          <cell r="ET9">
            <v>300</v>
          </cell>
          <cell r="EU9">
            <v>56</v>
          </cell>
          <cell r="EV9">
            <v>300</v>
          </cell>
          <cell r="EW9">
            <v>250</v>
          </cell>
          <cell r="EX9">
            <v>64</v>
          </cell>
          <cell r="EY9">
            <v>0</v>
          </cell>
          <cell r="EZ9">
            <v>115</v>
          </cell>
          <cell r="FA9">
            <v>19</v>
          </cell>
          <cell r="FB9">
            <v>9</v>
          </cell>
          <cell r="FC9">
            <v>96</v>
          </cell>
          <cell r="FD9">
            <v>78</v>
          </cell>
          <cell r="FE9">
            <v>50</v>
          </cell>
          <cell r="FF9">
            <v>0</v>
          </cell>
          <cell r="FG9">
            <v>0</v>
          </cell>
          <cell r="FH9">
            <v>0</v>
          </cell>
          <cell r="FI9">
            <v>278</v>
          </cell>
          <cell r="FJ9">
            <v>3</v>
          </cell>
          <cell r="FK9">
            <v>0</v>
          </cell>
          <cell r="FL9">
            <v>22</v>
          </cell>
          <cell r="FM9">
            <v>9</v>
          </cell>
          <cell r="FN9">
            <v>10</v>
          </cell>
          <cell r="FO9">
            <v>2</v>
          </cell>
          <cell r="FP9">
            <v>150</v>
          </cell>
          <cell r="FQ9">
            <v>13</v>
          </cell>
          <cell r="FR9">
            <v>59</v>
          </cell>
          <cell r="FS9">
            <v>0</v>
          </cell>
          <cell r="FT9">
            <v>0</v>
          </cell>
          <cell r="FU9">
            <v>5</v>
          </cell>
          <cell r="FV9">
            <v>15</v>
          </cell>
          <cell r="FW9">
            <v>237</v>
          </cell>
          <cell r="FX9">
            <v>0</v>
          </cell>
          <cell r="FY9">
            <v>0</v>
          </cell>
        </row>
        <row r="10">
          <cell r="B10">
            <v>3547</v>
          </cell>
          <cell r="C10">
            <v>0</v>
          </cell>
          <cell r="D10">
            <v>21621</v>
          </cell>
          <cell r="E10">
            <v>84790</v>
          </cell>
          <cell r="F10">
            <v>4923</v>
          </cell>
          <cell r="G10">
            <v>0</v>
          </cell>
          <cell r="H10">
            <v>171</v>
          </cell>
          <cell r="I10">
            <v>2001</v>
          </cell>
          <cell r="J10">
            <v>599</v>
          </cell>
          <cell r="K10">
            <v>0</v>
          </cell>
          <cell r="L10">
            <v>1632</v>
          </cell>
          <cell r="M10">
            <v>56</v>
          </cell>
          <cell r="N10">
            <v>2980</v>
          </cell>
          <cell r="O10">
            <v>249</v>
          </cell>
          <cell r="P10">
            <v>25283</v>
          </cell>
          <cell r="Q10">
            <v>0</v>
          </cell>
          <cell r="R10">
            <v>0</v>
          </cell>
          <cell r="S10">
            <v>503</v>
          </cell>
          <cell r="T10">
            <v>112</v>
          </cell>
          <cell r="U10">
            <v>1843</v>
          </cell>
          <cell r="V10">
            <v>10082</v>
          </cell>
          <cell r="W10">
            <v>303</v>
          </cell>
          <cell r="X10">
            <v>20</v>
          </cell>
          <cell r="Y10">
            <v>30</v>
          </cell>
          <cell r="Z10">
            <v>7509</v>
          </cell>
          <cell r="AA10">
            <v>721</v>
          </cell>
          <cell r="AB10">
            <v>30</v>
          </cell>
          <cell r="AC10">
            <v>0</v>
          </cell>
          <cell r="AD10">
            <v>2677</v>
          </cell>
          <cell r="AE10">
            <v>1332</v>
          </cell>
          <cell r="AF10">
            <v>2061</v>
          </cell>
          <cell r="AG10">
            <v>4722</v>
          </cell>
          <cell r="AH10">
            <v>682</v>
          </cell>
          <cell r="AI10">
            <v>12702</v>
          </cell>
          <cell r="AJ10">
            <v>36</v>
          </cell>
          <cell r="AK10">
            <v>31</v>
          </cell>
          <cell r="AL10">
            <v>2162</v>
          </cell>
          <cell r="AM10">
            <v>1513</v>
          </cell>
          <cell r="AN10">
            <v>93</v>
          </cell>
          <cell r="AO10">
            <v>447</v>
          </cell>
          <cell r="AP10">
            <v>64</v>
          </cell>
          <cell r="AQ10">
            <v>0</v>
          </cell>
          <cell r="AR10">
            <v>71</v>
          </cell>
          <cell r="AS10">
            <v>13422</v>
          </cell>
          <cell r="AT10">
            <v>838</v>
          </cell>
          <cell r="AU10">
            <v>6937</v>
          </cell>
          <cell r="AV10">
            <v>3213</v>
          </cell>
          <cell r="AW10">
            <v>7</v>
          </cell>
          <cell r="AX10">
            <v>1480</v>
          </cell>
          <cell r="AY10">
            <v>1130</v>
          </cell>
          <cell r="AZ10">
            <v>1255</v>
          </cell>
          <cell r="BA10">
            <v>325</v>
          </cell>
          <cell r="BB10">
            <v>179</v>
          </cell>
          <cell r="BC10">
            <v>5907</v>
          </cell>
          <cell r="BD10">
            <v>1325</v>
          </cell>
          <cell r="BE10">
            <v>146</v>
          </cell>
          <cell r="BF10">
            <v>1882</v>
          </cell>
          <cell r="BG10">
            <v>14182</v>
          </cell>
          <cell r="BH10">
            <v>2457</v>
          </cell>
          <cell r="BI10">
            <v>4835</v>
          </cell>
          <cell r="BJ10">
            <v>463</v>
          </cell>
          <cell r="BK10">
            <v>2240</v>
          </cell>
          <cell r="BL10">
            <v>2737</v>
          </cell>
          <cell r="BM10">
            <v>5241</v>
          </cell>
          <cell r="BN10">
            <v>2284</v>
          </cell>
          <cell r="BO10">
            <v>0</v>
          </cell>
          <cell r="BP10">
            <v>605</v>
          </cell>
          <cell r="BQ10">
            <v>223</v>
          </cell>
          <cell r="BR10">
            <v>2389</v>
          </cell>
          <cell r="BS10">
            <v>1219</v>
          </cell>
          <cell r="BT10">
            <v>69</v>
          </cell>
          <cell r="BU10">
            <v>56</v>
          </cell>
          <cell r="BV10">
            <v>1704</v>
          </cell>
          <cell r="BW10">
            <v>1261</v>
          </cell>
          <cell r="BX10">
            <v>1291</v>
          </cell>
          <cell r="BY10">
            <v>1969</v>
          </cell>
          <cell r="BZ10">
            <v>64</v>
          </cell>
          <cell r="CA10">
            <v>991</v>
          </cell>
          <cell r="CB10">
            <v>198</v>
          </cell>
          <cell r="CC10">
            <v>2035</v>
          </cell>
          <cell r="CD10">
            <v>3509</v>
          </cell>
          <cell r="CE10">
            <v>8967</v>
          </cell>
          <cell r="CF10">
            <v>1838</v>
          </cell>
          <cell r="CG10">
            <v>3067</v>
          </cell>
          <cell r="CH10">
            <v>2660</v>
          </cell>
          <cell r="CI10">
            <v>4670</v>
          </cell>
          <cell r="CJ10">
            <v>3865</v>
          </cell>
          <cell r="CK10">
            <v>378</v>
          </cell>
          <cell r="CL10">
            <v>2353</v>
          </cell>
          <cell r="CM10">
            <v>19</v>
          </cell>
          <cell r="CN10">
            <v>2142</v>
          </cell>
          <cell r="CO10">
            <v>7111</v>
          </cell>
          <cell r="CP10">
            <v>1677</v>
          </cell>
          <cell r="CQ10">
            <v>1747</v>
          </cell>
          <cell r="CR10">
            <v>1908</v>
          </cell>
          <cell r="CS10">
            <v>0</v>
          </cell>
          <cell r="CT10">
            <v>501</v>
          </cell>
          <cell r="CU10">
            <v>538</v>
          </cell>
          <cell r="CV10">
            <v>463</v>
          </cell>
          <cell r="CW10">
            <v>4633</v>
          </cell>
          <cell r="CX10">
            <v>12538</v>
          </cell>
          <cell r="CY10">
            <v>9484</v>
          </cell>
          <cell r="CZ10">
            <v>5604</v>
          </cell>
          <cell r="DA10">
            <v>19812</v>
          </cell>
          <cell r="DB10">
            <v>2494</v>
          </cell>
          <cell r="DC10">
            <v>3032</v>
          </cell>
          <cell r="DD10">
            <v>202</v>
          </cell>
          <cell r="DE10">
            <v>5902</v>
          </cell>
          <cell r="DF10">
            <v>0</v>
          </cell>
          <cell r="DG10">
            <v>336</v>
          </cell>
          <cell r="DH10">
            <v>7427</v>
          </cell>
          <cell r="DI10">
            <v>793</v>
          </cell>
          <cell r="DJ10">
            <v>8277</v>
          </cell>
          <cell r="DK10">
            <v>512</v>
          </cell>
          <cell r="DL10">
            <v>781</v>
          </cell>
          <cell r="DM10">
            <v>2385</v>
          </cell>
          <cell r="DN10">
            <v>2415</v>
          </cell>
          <cell r="DO10">
            <v>1486</v>
          </cell>
          <cell r="DP10">
            <v>5189</v>
          </cell>
          <cell r="DQ10">
            <v>12596</v>
          </cell>
          <cell r="DR10">
            <v>2983</v>
          </cell>
          <cell r="DS10">
            <v>234</v>
          </cell>
          <cell r="DT10">
            <v>3554</v>
          </cell>
          <cell r="DU10">
            <v>1902</v>
          </cell>
          <cell r="DV10">
            <v>2500</v>
          </cell>
          <cell r="DW10">
            <v>4820</v>
          </cell>
          <cell r="DX10">
            <v>540</v>
          </cell>
          <cell r="DY10">
            <v>1394</v>
          </cell>
          <cell r="DZ10">
            <v>2024</v>
          </cell>
          <cell r="EA10">
            <v>7490</v>
          </cell>
          <cell r="EB10">
            <v>3970</v>
          </cell>
          <cell r="EC10">
            <v>1085</v>
          </cell>
          <cell r="ED10">
            <v>0</v>
          </cell>
          <cell r="EE10">
            <v>24264</v>
          </cell>
          <cell r="EF10">
            <v>22566</v>
          </cell>
          <cell r="EG10">
            <v>25382</v>
          </cell>
          <cell r="EH10">
            <v>20428</v>
          </cell>
          <cell r="EI10">
            <v>19704</v>
          </cell>
          <cell r="EJ10">
            <v>36236</v>
          </cell>
          <cell r="EK10">
            <v>6713</v>
          </cell>
          <cell r="EL10">
            <v>38191</v>
          </cell>
          <cell r="EM10">
            <v>34542</v>
          </cell>
          <cell r="EN10">
            <v>25443</v>
          </cell>
          <cell r="EO10">
            <v>12802</v>
          </cell>
          <cell r="EP10">
            <v>34193</v>
          </cell>
          <cell r="EQ10">
            <v>26469</v>
          </cell>
          <cell r="ER10">
            <v>31849</v>
          </cell>
          <cell r="ES10">
            <v>19787</v>
          </cell>
          <cell r="ET10">
            <v>26939</v>
          </cell>
          <cell r="EU10">
            <v>30254</v>
          </cell>
          <cell r="EV10">
            <v>35234</v>
          </cell>
          <cell r="EW10">
            <v>8034</v>
          </cell>
          <cell r="EX10">
            <v>31165</v>
          </cell>
          <cell r="EY10">
            <v>8809</v>
          </cell>
          <cell r="EZ10">
            <v>29799</v>
          </cell>
          <cell r="FA10">
            <v>11531</v>
          </cell>
          <cell r="FB10">
            <v>22403</v>
          </cell>
          <cell r="FC10">
            <v>17493</v>
          </cell>
          <cell r="FD10">
            <v>23094</v>
          </cell>
          <cell r="FE10">
            <v>38437</v>
          </cell>
          <cell r="FF10">
            <v>5385</v>
          </cell>
          <cell r="FG10">
            <v>15426</v>
          </cell>
          <cell r="FH10">
            <v>45822</v>
          </cell>
          <cell r="FI10">
            <v>42581</v>
          </cell>
          <cell r="FJ10">
            <v>20407</v>
          </cell>
          <cell r="FK10">
            <v>37281</v>
          </cell>
          <cell r="FL10">
            <v>12781</v>
          </cell>
          <cell r="FM10">
            <v>11221</v>
          </cell>
          <cell r="FN10">
            <v>19756</v>
          </cell>
          <cell r="FO10">
            <v>7389</v>
          </cell>
          <cell r="FP10">
            <v>45833</v>
          </cell>
          <cell r="FQ10">
            <v>12678</v>
          </cell>
          <cell r="FR10">
            <v>22361</v>
          </cell>
          <cell r="FS10">
            <v>21721</v>
          </cell>
          <cell r="FT10">
            <v>21017</v>
          </cell>
          <cell r="FU10">
            <v>15640</v>
          </cell>
          <cell r="FV10">
            <v>33851</v>
          </cell>
          <cell r="FW10">
            <v>34330</v>
          </cell>
          <cell r="FX10">
            <v>0</v>
          </cell>
          <cell r="FY10">
            <v>0</v>
          </cell>
        </row>
        <row r="11">
          <cell r="B11">
            <v>99020</v>
          </cell>
          <cell r="C11">
            <v>25076</v>
          </cell>
          <cell r="D11">
            <v>45665</v>
          </cell>
          <cell r="E11">
            <v>43880</v>
          </cell>
          <cell r="F11">
            <v>31352</v>
          </cell>
          <cell r="G11">
            <v>33087</v>
          </cell>
          <cell r="H11">
            <v>45749</v>
          </cell>
          <cell r="I11">
            <v>38632</v>
          </cell>
          <cell r="J11">
            <v>49134</v>
          </cell>
          <cell r="K11">
            <v>40488</v>
          </cell>
          <cell r="L11">
            <v>40155</v>
          </cell>
          <cell r="M11">
            <v>16421</v>
          </cell>
          <cell r="N11">
            <v>34648</v>
          </cell>
          <cell r="O11">
            <v>37308</v>
          </cell>
          <cell r="P11">
            <v>58711</v>
          </cell>
          <cell r="Q11">
            <v>42914</v>
          </cell>
          <cell r="R11">
            <v>45946</v>
          </cell>
          <cell r="S11">
            <v>29494</v>
          </cell>
          <cell r="T11">
            <v>40791</v>
          </cell>
          <cell r="U11">
            <v>37410</v>
          </cell>
          <cell r="V11">
            <v>45287</v>
          </cell>
          <cell r="W11">
            <v>37719</v>
          </cell>
          <cell r="X11">
            <v>57666</v>
          </cell>
          <cell r="Y11">
            <v>228</v>
          </cell>
          <cell r="Z11">
            <v>57017</v>
          </cell>
          <cell r="AA11">
            <v>38409</v>
          </cell>
          <cell r="AB11">
            <v>30650</v>
          </cell>
          <cell r="AC11">
            <v>37390</v>
          </cell>
          <cell r="AD11">
            <v>40336</v>
          </cell>
          <cell r="AE11">
            <v>41436</v>
          </cell>
          <cell r="AF11">
            <v>39703</v>
          </cell>
          <cell r="AG11">
            <v>29169</v>
          </cell>
          <cell r="AH11">
            <v>36416</v>
          </cell>
          <cell r="AI11">
            <v>50364</v>
          </cell>
          <cell r="AJ11">
            <v>38493</v>
          </cell>
          <cell r="AK11">
            <v>33050</v>
          </cell>
          <cell r="AL11">
            <v>38257</v>
          </cell>
          <cell r="AM11">
            <v>31512</v>
          </cell>
          <cell r="AN11">
            <v>33844</v>
          </cell>
          <cell r="AO11">
            <v>71501</v>
          </cell>
          <cell r="AP11">
            <v>61894</v>
          </cell>
          <cell r="AQ11">
            <v>44804</v>
          </cell>
          <cell r="AR11">
            <v>84893</v>
          </cell>
          <cell r="AS11">
            <v>49452</v>
          </cell>
          <cell r="AT11">
            <v>33482</v>
          </cell>
          <cell r="AU11">
            <v>62672</v>
          </cell>
          <cell r="AV11">
            <v>72720</v>
          </cell>
          <cell r="AW11">
            <v>25522</v>
          </cell>
          <cell r="AX11">
            <v>57357</v>
          </cell>
          <cell r="AY11">
            <v>59638</v>
          </cell>
          <cell r="AZ11">
            <v>69176</v>
          </cell>
          <cell r="BA11">
            <v>27520</v>
          </cell>
          <cell r="BB11">
            <v>118941</v>
          </cell>
          <cell r="BC11">
            <v>53490</v>
          </cell>
          <cell r="BD11">
            <v>42623</v>
          </cell>
          <cell r="BE11">
            <v>61164</v>
          </cell>
          <cell r="BF11">
            <v>56129</v>
          </cell>
          <cell r="BG11">
            <v>42436</v>
          </cell>
          <cell r="BH11">
            <v>50527</v>
          </cell>
          <cell r="BI11">
            <v>43275</v>
          </cell>
          <cell r="BJ11">
            <v>96598</v>
          </cell>
          <cell r="BK11">
            <v>95258</v>
          </cell>
          <cell r="BL11">
            <v>62444</v>
          </cell>
          <cell r="BM11">
            <v>93330</v>
          </cell>
          <cell r="BN11">
            <v>80788</v>
          </cell>
          <cell r="BO11">
            <v>63785</v>
          </cell>
          <cell r="BP11">
            <v>96223</v>
          </cell>
          <cell r="BQ11">
            <v>105248</v>
          </cell>
          <cell r="BR11">
            <v>36359</v>
          </cell>
          <cell r="BS11">
            <v>117612</v>
          </cell>
          <cell r="BT11">
            <v>56971</v>
          </cell>
          <cell r="BU11">
            <v>94630</v>
          </cell>
          <cell r="BV11">
            <v>86071</v>
          </cell>
          <cell r="BW11">
            <v>88598</v>
          </cell>
          <cell r="BX11">
            <v>45832</v>
          </cell>
          <cell r="BY11">
            <v>56883</v>
          </cell>
          <cell r="BZ11">
            <v>56922</v>
          </cell>
          <cell r="CA11">
            <v>39286</v>
          </cell>
          <cell r="CB11">
            <v>153722</v>
          </cell>
          <cell r="CC11">
            <v>82250</v>
          </cell>
          <cell r="CD11">
            <v>60580</v>
          </cell>
          <cell r="CE11">
            <v>113998</v>
          </cell>
          <cell r="CF11">
            <v>50545</v>
          </cell>
          <cell r="CG11">
            <v>33383</v>
          </cell>
          <cell r="CH11">
            <v>105750</v>
          </cell>
          <cell r="CI11">
            <v>54514</v>
          </cell>
          <cell r="CJ11">
            <v>64715</v>
          </cell>
          <cell r="CK11">
            <v>61747</v>
          </cell>
          <cell r="CL11">
            <v>44127</v>
          </cell>
          <cell r="CM11">
            <v>81365</v>
          </cell>
          <cell r="CN11">
            <v>64501</v>
          </cell>
          <cell r="CO11">
            <v>57441</v>
          </cell>
          <cell r="CP11">
            <v>82034</v>
          </cell>
          <cell r="CQ11">
            <v>48198</v>
          </cell>
          <cell r="CR11">
            <v>84413</v>
          </cell>
          <cell r="CS11">
            <v>33053</v>
          </cell>
          <cell r="CT11">
            <v>101297</v>
          </cell>
          <cell r="CU11">
            <v>36300</v>
          </cell>
          <cell r="CV11">
            <v>35305</v>
          </cell>
          <cell r="CW11">
            <v>108074</v>
          </cell>
          <cell r="CX11">
            <v>77299</v>
          </cell>
          <cell r="CY11">
            <v>66190</v>
          </cell>
          <cell r="CZ11">
            <v>79489</v>
          </cell>
          <cell r="DA11">
            <v>81528</v>
          </cell>
          <cell r="DB11">
            <v>104363</v>
          </cell>
          <cell r="DC11">
            <v>100871</v>
          </cell>
          <cell r="DD11">
            <v>61991</v>
          </cell>
          <cell r="DE11">
            <v>63282</v>
          </cell>
          <cell r="DF11">
            <v>114435</v>
          </cell>
          <cell r="DG11">
            <v>107181</v>
          </cell>
          <cell r="DH11">
            <v>115552</v>
          </cell>
          <cell r="DI11">
            <v>68352</v>
          </cell>
          <cell r="DJ11">
            <v>89681</v>
          </cell>
          <cell r="DK11">
            <v>64682</v>
          </cell>
          <cell r="DL11">
            <v>83201</v>
          </cell>
          <cell r="DM11">
            <v>85534</v>
          </cell>
          <cell r="DN11">
            <v>82382</v>
          </cell>
          <cell r="DO11">
            <v>127319</v>
          </cell>
          <cell r="DP11">
            <v>70010</v>
          </cell>
          <cell r="DQ11">
            <v>59246</v>
          </cell>
          <cell r="DR11">
            <v>89320</v>
          </cell>
          <cell r="DS11">
            <v>75656</v>
          </cell>
          <cell r="DT11">
            <v>105993</v>
          </cell>
          <cell r="DU11">
            <v>82119</v>
          </cell>
          <cell r="DV11">
            <v>54317</v>
          </cell>
          <cell r="DW11">
            <v>97897</v>
          </cell>
          <cell r="DX11">
            <v>1076937</v>
          </cell>
          <cell r="DY11">
            <v>77073</v>
          </cell>
          <cell r="DZ11">
            <v>85868</v>
          </cell>
          <cell r="EA11">
            <v>78086</v>
          </cell>
          <cell r="EB11">
            <v>60062</v>
          </cell>
          <cell r="EC11">
            <v>28750</v>
          </cell>
          <cell r="ED11">
            <v>107394</v>
          </cell>
          <cell r="EE11">
            <v>30057</v>
          </cell>
          <cell r="EF11">
            <v>93477</v>
          </cell>
          <cell r="EG11">
            <v>64966</v>
          </cell>
          <cell r="EH11">
            <v>66679</v>
          </cell>
          <cell r="EI11">
            <v>41495</v>
          </cell>
          <cell r="EJ11">
            <v>68515</v>
          </cell>
          <cell r="EK11">
            <v>87783</v>
          </cell>
          <cell r="EL11">
            <v>102011</v>
          </cell>
          <cell r="EM11">
            <v>86645</v>
          </cell>
          <cell r="EN11">
            <v>103997</v>
          </cell>
          <cell r="EO11">
            <v>38364</v>
          </cell>
          <cell r="EP11">
            <v>99324</v>
          </cell>
          <cell r="EQ11">
            <v>107057</v>
          </cell>
          <cell r="ER11">
            <v>48969</v>
          </cell>
          <cell r="ES11">
            <v>71200</v>
          </cell>
          <cell r="ET11">
            <v>94619</v>
          </cell>
          <cell r="EU11">
            <v>65772</v>
          </cell>
          <cell r="EV11">
            <v>83420</v>
          </cell>
          <cell r="EW11">
            <v>91130</v>
          </cell>
          <cell r="EX11">
            <v>108393</v>
          </cell>
          <cell r="EY11">
            <v>93239</v>
          </cell>
          <cell r="EZ11">
            <v>150070</v>
          </cell>
          <cell r="FA11">
            <v>35613</v>
          </cell>
          <cell r="FB11">
            <v>110747</v>
          </cell>
          <cell r="FC11">
            <v>59947</v>
          </cell>
          <cell r="FD11">
            <v>149303</v>
          </cell>
          <cell r="FE11">
            <v>50637</v>
          </cell>
          <cell r="FF11">
            <v>122892</v>
          </cell>
          <cell r="FG11">
            <v>96602</v>
          </cell>
          <cell r="FH11">
            <v>81186</v>
          </cell>
          <cell r="FI11">
            <v>85722</v>
          </cell>
          <cell r="FJ11">
            <v>84713</v>
          </cell>
          <cell r="FK11">
            <v>88805</v>
          </cell>
          <cell r="FL11">
            <v>96353</v>
          </cell>
          <cell r="FM11">
            <v>25819</v>
          </cell>
          <cell r="FN11">
            <v>93963</v>
          </cell>
          <cell r="FO11">
            <v>60746</v>
          </cell>
          <cell r="FP11">
            <v>90060</v>
          </cell>
          <cell r="FQ11">
            <v>84060</v>
          </cell>
          <cell r="FR11">
            <v>48723</v>
          </cell>
          <cell r="FS11">
            <v>68508</v>
          </cell>
          <cell r="FT11">
            <v>178436</v>
          </cell>
          <cell r="FU11">
            <v>91704</v>
          </cell>
          <cell r="FV11">
            <v>109323</v>
          </cell>
          <cell r="FW11">
            <v>133987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462</v>
          </cell>
          <cell r="BS12">
            <v>1357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4616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23523</v>
          </cell>
          <cell r="C14">
            <v>33451</v>
          </cell>
          <cell r="D14">
            <v>34371</v>
          </cell>
          <cell r="E14">
            <v>24247</v>
          </cell>
          <cell r="F14">
            <v>19910</v>
          </cell>
          <cell r="G14">
            <v>13681</v>
          </cell>
          <cell r="H14">
            <v>22844</v>
          </cell>
          <cell r="I14">
            <v>15791</v>
          </cell>
          <cell r="J14">
            <v>24679</v>
          </cell>
          <cell r="K14">
            <v>40243</v>
          </cell>
          <cell r="L14">
            <v>22103</v>
          </cell>
          <cell r="M14">
            <v>16151</v>
          </cell>
          <cell r="N14">
            <v>41739</v>
          </cell>
          <cell r="O14">
            <v>31834</v>
          </cell>
          <cell r="P14">
            <v>28073</v>
          </cell>
          <cell r="Q14">
            <v>21670</v>
          </cell>
          <cell r="R14">
            <v>28522</v>
          </cell>
          <cell r="S14">
            <v>22604</v>
          </cell>
          <cell r="T14">
            <v>19915</v>
          </cell>
          <cell r="U14">
            <v>23466</v>
          </cell>
          <cell r="V14">
            <v>25079</v>
          </cell>
          <cell r="W14">
            <v>26252</v>
          </cell>
          <cell r="X14">
            <v>34925</v>
          </cell>
          <cell r="Y14">
            <v>19154</v>
          </cell>
          <cell r="Z14">
            <v>513278</v>
          </cell>
          <cell r="AA14">
            <v>33998</v>
          </cell>
          <cell r="AB14">
            <v>23476</v>
          </cell>
          <cell r="AC14">
            <v>16219</v>
          </cell>
          <cell r="AD14">
            <v>25788</v>
          </cell>
          <cell r="AE14">
            <v>18189</v>
          </cell>
          <cell r="AF14">
            <v>8206</v>
          </cell>
          <cell r="AG14">
            <v>16537</v>
          </cell>
          <cell r="AH14">
            <v>11520</v>
          </cell>
          <cell r="AI14">
            <v>9078</v>
          </cell>
          <cell r="AJ14">
            <v>9131</v>
          </cell>
          <cell r="AK14">
            <v>38159</v>
          </cell>
          <cell r="AL14">
            <v>13516</v>
          </cell>
          <cell r="AM14">
            <v>20438</v>
          </cell>
          <cell r="AN14">
            <v>12977</v>
          </cell>
          <cell r="AO14">
            <v>11811</v>
          </cell>
          <cell r="AP14">
            <v>11797</v>
          </cell>
          <cell r="AQ14">
            <v>12345</v>
          </cell>
          <cell r="AR14">
            <v>13397</v>
          </cell>
          <cell r="AS14">
            <v>39525</v>
          </cell>
          <cell r="AT14">
            <v>15806</v>
          </cell>
          <cell r="AU14">
            <v>14873</v>
          </cell>
          <cell r="AV14">
            <v>7829</v>
          </cell>
          <cell r="AW14">
            <v>58825</v>
          </cell>
          <cell r="AX14">
            <v>15560</v>
          </cell>
          <cell r="AY14">
            <v>18011</v>
          </cell>
          <cell r="AZ14">
            <v>60428</v>
          </cell>
          <cell r="BA14">
            <v>9486</v>
          </cell>
          <cell r="BB14">
            <v>19038</v>
          </cell>
          <cell r="BC14">
            <v>7958</v>
          </cell>
          <cell r="BD14">
            <v>1909</v>
          </cell>
          <cell r="BE14">
            <v>9895</v>
          </cell>
          <cell r="BF14">
            <v>3751</v>
          </cell>
          <cell r="BG14">
            <v>9416</v>
          </cell>
          <cell r="BH14">
            <v>1756</v>
          </cell>
          <cell r="BI14">
            <v>1915</v>
          </cell>
          <cell r="BJ14">
            <v>8013</v>
          </cell>
          <cell r="BK14">
            <v>1915</v>
          </cell>
          <cell r="BL14">
            <v>22380</v>
          </cell>
          <cell r="BM14">
            <v>12928</v>
          </cell>
          <cell r="BN14">
            <v>14282</v>
          </cell>
          <cell r="BO14">
            <v>10737</v>
          </cell>
          <cell r="BP14">
            <v>13989</v>
          </cell>
          <cell r="BQ14">
            <v>5333</v>
          </cell>
          <cell r="BR14">
            <v>3990</v>
          </cell>
          <cell r="BS14">
            <v>3830</v>
          </cell>
          <cell r="BT14">
            <v>3153</v>
          </cell>
          <cell r="BU14">
            <v>4429</v>
          </cell>
          <cell r="BV14">
            <v>12148</v>
          </cell>
          <cell r="BW14">
            <v>6555</v>
          </cell>
          <cell r="BX14">
            <v>13707</v>
          </cell>
          <cell r="BY14">
            <v>14503</v>
          </cell>
          <cell r="BZ14">
            <v>18244</v>
          </cell>
          <cell r="CA14">
            <v>25387</v>
          </cell>
          <cell r="CB14">
            <v>12420</v>
          </cell>
          <cell r="CC14">
            <v>14648</v>
          </cell>
          <cell r="CD14">
            <v>12669</v>
          </cell>
          <cell r="CE14">
            <v>6226</v>
          </cell>
          <cell r="CF14">
            <v>4535</v>
          </cell>
          <cell r="CG14">
            <v>8706</v>
          </cell>
          <cell r="CH14">
            <v>83977</v>
          </cell>
          <cell r="CI14">
            <v>46606</v>
          </cell>
          <cell r="CJ14">
            <v>52119</v>
          </cell>
          <cell r="CK14">
            <v>27601</v>
          </cell>
          <cell r="CL14">
            <v>34142</v>
          </cell>
          <cell r="CM14">
            <v>19381</v>
          </cell>
          <cell r="CN14">
            <v>112980</v>
          </cell>
          <cell r="CO14">
            <v>35454</v>
          </cell>
          <cell r="CP14">
            <v>41427</v>
          </cell>
          <cell r="CQ14">
            <v>73871</v>
          </cell>
          <cell r="CR14">
            <v>136682</v>
          </cell>
          <cell r="CS14">
            <v>152022</v>
          </cell>
          <cell r="CT14">
            <v>103698</v>
          </cell>
          <cell r="CU14">
            <v>179149</v>
          </cell>
          <cell r="CV14">
            <v>61145</v>
          </cell>
          <cell r="CW14">
            <v>122904</v>
          </cell>
          <cell r="CX14">
            <v>7326</v>
          </cell>
          <cell r="CY14">
            <v>132684</v>
          </cell>
          <cell r="CZ14">
            <v>4015</v>
          </cell>
          <cell r="DA14">
            <v>19323</v>
          </cell>
          <cell r="DB14">
            <v>110825</v>
          </cell>
          <cell r="DC14">
            <v>20174</v>
          </cell>
          <cell r="DD14">
            <v>76889</v>
          </cell>
          <cell r="DE14">
            <v>82943</v>
          </cell>
          <cell r="DF14">
            <v>133291</v>
          </cell>
          <cell r="DG14">
            <v>21064</v>
          </cell>
          <cell r="DH14">
            <v>305278</v>
          </cell>
          <cell r="DI14">
            <v>249836</v>
          </cell>
          <cell r="DJ14">
            <v>267521</v>
          </cell>
          <cell r="DK14">
            <v>66153</v>
          </cell>
          <cell r="DL14">
            <v>66337</v>
          </cell>
          <cell r="DM14">
            <v>56935</v>
          </cell>
          <cell r="DN14">
            <v>15340</v>
          </cell>
          <cell r="DO14">
            <v>149148</v>
          </cell>
          <cell r="DP14">
            <v>59330</v>
          </cell>
          <cell r="DQ14">
            <v>22581</v>
          </cell>
          <cell r="DR14">
            <v>26887</v>
          </cell>
          <cell r="DS14">
            <v>96604</v>
          </cell>
          <cell r="DT14">
            <v>112906</v>
          </cell>
          <cell r="DU14">
            <v>112052</v>
          </cell>
          <cell r="DV14">
            <v>99437</v>
          </cell>
          <cell r="DW14">
            <v>111971</v>
          </cell>
          <cell r="DX14">
            <v>121913</v>
          </cell>
          <cell r="DY14">
            <v>73724</v>
          </cell>
          <cell r="DZ14">
            <v>84542</v>
          </cell>
          <cell r="EA14">
            <v>93628</v>
          </cell>
          <cell r="EB14">
            <v>51952</v>
          </cell>
          <cell r="EC14">
            <v>43801</v>
          </cell>
          <cell r="ED14">
            <v>25163</v>
          </cell>
          <cell r="EE14">
            <v>68514</v>
          </cell>
          <cell r="EF14">
            <v>112340</v>
          </cell>
          <cell r="EG14">
            <v>65466</v>
          </cell>
          <cell r="EH14">
            <v>90918</v>
          </cell>
          <cell r="EI14">
            <v>97893</v>
          </cell>
          <cell r="EJ14">
            <v>78147</v>
          </cell>
          <cell r="EK14">
            <v>149712</v>
          </cell>
          <cell r="EL14">
            <v>149288</v>
          </cell>
          <cell r="EM14">
            <v>80539</v>
          </cell>
          <cell r="EN14">
            <v>154551</v>
          </cell>
          <cell r="EO14">
            <v>128915</v>
          </cell>
          <cell r="EP14">
            <v>89160</v>
          </cell>
          <cell r="EQ14">
            <v>65309</v>
          </cell>
          <cell r="ER14">
            <v>99785</v>
          </cell>
          <cell r="ES14">
            <v>48423</v>
          </cell>
          <cell r="ET14">
            <v>48829</v>
          </cell>
          <cell r="EU14">
            <v>28440</v>
          </cell>
          <cell r="EV14">
            <v>27325</v>
          </cell>
          <cell r="EW14">
            <v>32533</v>
          </cell>
          <cell r="EX14">
            <v>172548</v>
          </cell>
          <cell r="EY14">
            <v>213979</v>
          </cell>
          <cell r="EZ14">
            <v>331819</v>
          </cell>
          <cell r="FA14">
            <v>378921</v>
          </cell>
          <cell r="FB14">
            <v>361448</v>
          </cell>
          <cell r="FC14">
            <v>336091</v>
          </cell>
          <cell r="FD14">
            <v>370683</v>
          </cell>
          <cell r="FE14">
            <v>289223</v>
          </cell>
          <cell r="FF14">
            <v>275823</v>
          </cell>
          <cell r="FG14">
            <v>79058</v>
          </cell>
          <cell r="FH14">
            <v>58903</v>
          </cell>
          <cell r="FI14">
            <v>50079</v>
          </cell>
          <cell r="FJ14">
            <v>181894</v>
          </cell>
          <cell r="FK14">
            <v>247891</v>
          </cell>
          <cell r="FL14">
            <v>323352</v>
          </cell>
          <cell r="FM14">
            <v>111066</v>
          </cell>
          <cell r="FN14">
            <v>138095</v>
          </cell>
          <cell r="FO14">
            <v>116656</v>
          </cell>
          <cell r="FP14">
            <v>113630</v>
          </cell>
          <cell r="FQ14">
            <v>102335</v>
          </cell>
          <cell r="FR14">
            <v>87412</v>
          </cell>
          <cell r="FS14">
            <v>82699</v>
          </cell>
          <cell r="FT14">
            <v>92967</v>
          </cell>
          <cell r="FU14">
            <v>40113</v>
          </cell>
          <cell r="FV14">
            <v>88719</v>
          </cell>
          <cell r="FW14">
            <v>125429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520</v>
          </cell>
          <cell r="E15">
            <v>0</v>
          </cell>
          <cell r="F15">
            <v>19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1399</v>
          </cell>
          <cell r="L15">
            <v>375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104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69</v>
          </cell>
          <cell r="Z15">
            <v>0</v>
          </cell>
          <cell r="AA15">
            <v>208</v>
          </cell>
          <cell r="AB15">
            <v>0</v>
          </cell>
          <cell r="AC15">
            <v>0</v>
          </cell>
          <cell r="AD15">
            <v>0</v>
          </cell>
          <cell r="AE15">
            <v>224</v>
          </cell>
          <cell r="AF15">
            <v>0</v>
          </cell>
          <cell r="AG15">
            <v>0</v>
          </cell>
          <cell r="AH15">
            <v>449</v>
          </cell>
          <cell r="AI15">
            <v>299</v>
          </cell>
          <cell r="AJ15">
            <v>0</v>
          </cell>
          <cell r="AK15">
            <v>0</v>
          </cell>
          <cell r="AL15">
            <v>332</v>
          </cell>
          <cell r="AM15">
            <v>456</v>
          </cell>
          <cell r="AN15">
            <v>795</v>
          </cell>
          <cell r="AO15">
            <v>594</v>
          </cell>
          <cell r="AP15">
            <v>886</v>
          </cell>
          <cell r="AQ15">
            <v>854</v>
          </cell>
          <cell r="AR15">
            <v>969</v>
          </cell>
          <cell r="AS15">
            <v>855</v>
          </cell>
          <cell r="AT15">
            <v>953</v>
          </cell>
          <cell r="AU15">
            <v>1050</v>
          </cell>
          <cell r="AV15">
            <v>478</v>
          </cell>
          <cell r="AW15">
            <v>725</v>
          </cell>
          <cell r="AX15">
            <v>652</v>
          </cell>
          <cell r="AY15">
            <v>1457</v>
          </cell>
          <cell r="AZ15">
            <v>1480</v>
          </cell>
          <cell r="BA15">
            <v>1421</v>
          </cell>
          <cell r="BB15">
            <v>2249</v>
          </cell>
          <cell r="BC15">
            <v>459</v>
          </cell>
          <cell r="BD15">
            <v>1080</v>
          </cell>
          <cell r="BE15">
            <v>777</v>
          </cell>
          <cell r="BF15">
            <v>2576</v>
          </cell>
          <cell r="BG15">
            <v>636</v>
          </cell>
          <cell r="BH15">
            <v>1946</v>
          </cell>
          <cell r="BI15">
            <v>2345</v>
          </cell>
          <cell r="BJ15">
            <v>925</v>
          </cell>
          <cell r="BK15">
            <v>1265</v>
          </cell>
          <cell r="BL15">
            <v>2435</v>
          </cell>
          <cell r="BM15">
            <v>2071</v>
          </cell>
          <cell r="BN15">
            <v>2828</v>
          </cell>
          <cell r="BO15">
            <v>3011</v>
          </cell>
          <cell r="BP15">
            <v>6081</v>
          </cell>
          <cell r="BQ15">
            <v>3566</v>
          </cell>
          <cell r="BR15">
            <v>3877</v>
          </cell>
          <cell r="BS15">
            <v>4957</v>
          </cell>
          <cell r="BT15">
            <v>4402</v>
          </cell>
          <cell r="BU15">
            <v>3928</v>
          </cell>
          <cell r="BV15">
            <v>4195</v>
          </cell>
          <cell r="BW15">
            <v>3523</v>
          </cell>
          <cell r="BX15">
            <v>7087</v>
          </cell>
          <cell r="BY15">
            <v>5504</v>
          </cell>
          <cell r="BZ15">
            <v>7139</v>
          </cell>
          <cell r="CA15">
            <v>7991</v>
          </cell>
          <cell r="CB15">
            <v>9114</v>
          </cell>
          <cell r="CC15">
            <v>799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400</v>
          </cell>
          <cell r="CI15">
            <v>0</v>
          </cell>
          <cell r="CJ15">
            <v>56</v>
          </cell>
          <cell r="CK15">
            <v>0</v>
          </cell>
          <cell r="CL15">
            <v>344</v>
          </cell>
          <cell r="CM15">
            <v>388</v>
          </cell>
          <cell r="CN15">
            <v>412</v>
          </cell>
          <cell r="CO15">
            <v>402</v>
          </cell>
          <cell r="CP15">
            <v>212</v>
          </cell>
          <cell r="CQ15">
            <v>468</v>
          </cell>
          <cell r="CR15">
            <v>437</v>
          </cell>
          <cell r="CS15">
            <v>271</v>
          </cell>
          <cell r="CT15">
            <v>328</v>
          </cell>
          <cell r="CU15">
            <v>438</v>
          </cell>
          <cell r="CV15">
            <v>355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283</v>
          </cell>
          <cell r="DM15">
            <v>95</v>
          </cell>
          <cell r="DN15">
            <v>119</v>
          </cell>
          <cell r="DO15">
            <v>451</v>
          </cell>
          <cell r="DP15">
            <v>380</v>
          </cell>
          <cell r="DQ15">
            <v>521</v>
          </cell>
          <cell r="DR15">
            <v>52</v>
          </cell>
          <cell r="DS15">
            <v>596</v>
          </cell>
          <cell r="DT15">
            <v>132</v>
          </cell>
          <cell r="DU15">
            <v>1834</v>
          </cell>
          <cell r="DV15">
            <v>8360</v>
          </cell>
          <cell r="DW15">
            <v>2539</v>
          </cell>
          <cell r="DX15">
            <v>1475</v>
          </cell>
          <cell r="DY15">
            <v>1469</v>
          </cell>
          <cell r="DZ15">
            <v>0</v>
          </cell>
          <cell r="EA15">
            <v>0</v>
          </cell>
          <cell r="EB15">
            <v>34</v>
          </cell>
          <cell r="EC15">
            <v>1870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2023</v>
          </cell>
          <cell r="FA15">
            <v>0</v>
          </cell>
          <cell r="FB15">
            <v>0</v>
          </cell>
          <cell r="FC15">
            <v>0</v>
          </cell>
          <cell r="FD15">
            <v>2048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3511</v>
          </cell>
          <cell r="FJ15">
            <v>2498</v>
          </cell>
          <cell r="FK15">
            <v>0</v>
          </cell>
          <cell r="FL15">
            <v>1512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1658</v>
          </cell>
          <cell r="FV15">
            <v>1089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11859</v>
          </cell>
          <cell r="C16">
            <v>31977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16373</v>
          </cell>
          <cell r="Q16">
            <v>0</v>
          </cell>
          <cell r="R16">
            <v>0</v>
          </cell>
          <cell r="S16">
            <v>6751</v>
          </cell>
          <cell r="T16">
            <v>0</v>
          </cell>
          <cell r="U16">
            <v>45873</v>
          </cell>
          <cell r="V16">
            <v>50104</v>
          </cell>
          <cell r="W16">
            <v>119870</v>
          </cell>
          <cell r="X16">
            <v>89189</v>
          </cell>
          <cell r="Y16">
            <v>5675</v>
          </cell>
          <cell r="Z16">
            <v>0</v>
          </cell>
          <cell r="AA16">
            <v>512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3206</v>
          </cell>
          <cell r="AG16">
            <v>0</v>
          </cell>
          <cell r="AH16">
            <v>875</v>
          </cell>
          <cell r="AI16">
            <v>1995</v>
          </cell>
          <cell r="AJ16">
            <v>0</v>
          </cell>
          <cell r="AK16">
            <v>2448</v>
          </cell>
          <cell r="AL16">
            <v>7809</v>
          </cell>
          <cell r="AM16">
            <v>0</v>
          </cell>
          <cell r="AN16">
            <v>818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7147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12945</v>
          </cell>
          <cell r="AY16">
            <v>0</v>
          </cell>
          <cell r="AZ16">
            <v>0</v>
          </cell>
          <cell r="BA16">
            <v>0</v>
          </cell>
          <cell r="BB16">
            <v>407</v>
          </cell>
          <cell r="BC16">
            <v>0</v>
          </cell>
          <cell r="BD16">
            <v>6830</v>
          </cell>
          <cell r="BE16">
            <v>0</v>
          </cell>
          <cell r="BF16">
            <v>0</v>
          </cell>
          <cell r="BG16">
            <v>1948</v>
          </cell>
          <cell r="BH16">
            <v>3457</v>
          </cell>
          <cell r="BI16">
            <v>1948</v>
          </cell>
          <cell r="BJ16">
            <v>25311</v>
          </cell>
          <cell r="BK16">
            <v>10706</v>
          </cell>
          <cell r="BL16">
            <v>12395</v>
          </cell>
          <cell r="BM16">
            <v>3567</v>
          </cell>
          <cell r="BN16">
            <v>2091</v>
          </cell>
          <cell r="BO16">
            <v>6841</v>
          </cell>
          <cell r="BP16">
            <v>6952</v>
          </cell>
          <cell r="BQ16">
            <v>23192</v>
          </cell>
          <cell r="BR16">
            <v>301186</v>
          </cell>
          <cell r="BS16">
            <v>13683</v>
          </cell>
          <cell r="BT16">
            <v>0</v>
          </cell>
          <cell r="BU16">
            <v>168115</v>
          </cell>
          <cell r="BV16">
            <v>66992</v>
          </cell>
          <cell r="BW16">
            <v>73069</v>
          </cell>
          <cell r="BX16">
            <v>0</v>
          </cell>
          <cell r="BY16">
            <v>0</v>
          </cell>
          <cell r="BZ16">
            <v>1758</v>
          </cell>
          <cell r="CA16">
            <v>6856</v>
          </cell>
          <cell r="CB16">
            <v>0</v>
          </cell>
          <cell r="CC16">
            <v>6675</v>
          </cell>
          <cell r="CD16">
            <v>6856</v>
          </cell>
          <cell r="CE16">
            <v>14922</v>
          </cell>
          <cell r="CF16">
            <v>6856</v>
          </cell>
          <cell r="CG16">
            <v>0</v>
          </cell>
          <cell r="CH16">
            <v>6859</v>
          </cell>
          <cell r="CI16">
            <v>1470</v>
          </cell>
          <cell r="CJ16">
            <v>0</v>
          </cell>
          <cell r="CK16">
            <v>6859</v>
          </cell>
          <cell r="CL16">
            <v>4179</v>
          </cell>
          <cell r="CM16">
            <v>6859</v>
          </cell>
          <cell r="CN16">
            <v>0</v>
          </cell>
          <cell r="CO16">
            <v>6859</v>
          </cell>
          <cell r="CP16">
            <v>0</v>
          </cell>
          <cell r="CQ16">
            <v>6859</v>
          </cell>
          <cell r="CR16">
            <v>105573</v>
          </cell>
          <cell r="CS16">
            <v>235976</v>
          </cell>
          <cell r="CT16">
            <v>0</v>
          </cell>
          <cell r="CU16">
            <v>6799</v>
          </cell>
          <cell r="CV16">
            <v>20422</v>
          </cell>
          <cell r="CW16">
            <v>183415</v>
          </cell>
          <cell r="CX16">
            <v>111044</v>
          </cell>
          <cell r="CY16">
            <v>64929</v>
          </cell>
          <cell r="CZ16">
            <v>162146</v>
          </cell>
          <cell r="DA16">
            <v>189639</v>
          </cell>
          <cell r="DB16">
            <v>261458</v>
          </cell>
          <cell r="DC16">
            <v>256676</v>
          </cell>
          <cell r="DD16">
            <v>198381</v>
          </cell>
          <cell r="DE16">
            <v>98092</v>
          </cell>
          <cell r="DF16">
            <v>96110</v>
          </cell>
          <cell r="DG16">
            <v>80899</v>
          </cell>
          <cell r="DH16">
            <v>103584</v>
          </cell>
          <cell r="DI16">
            <v>91141</v>
          </cell>
          <cell r="DJ16">
            <v>31904</v>
          </cell>
          <cell r="DK16">
            <v>6849</v>
          </cell>
          <cell r="DL16">
            <v>14960</v>
          </cell>
          <cell r="DM16">
            <v>51586</v>
          </cell>
          <cell r="DN16">
            <v>340813</v>
          </cell>
          <cell r="DO16">
            <v>265079</v>
          </cell>
          <cell r="DP16">
            <v>45246</v>
          </cell>
          <cell r="DQ16">
            <v>14281</v>
          </cell>
          <cell r="DR16">
            <v>0</v>
          </cell>
          <cell r="DS16">
            <v>0</v>
          </cell>
          <cell r="DT16">
            <v>6846</v>
          </cell>
          <cell r="DU16">
            <v>0</v>
          </cell>
          <cell r="DV16">
            <v>0</v>
          </cell>
          <cell r="DW16">
            <v>0</v>
          </cell>
          <cell r="DX16">
            <v>6846</v>
          </cell>
          <cell r="DY16">
            <v>10007</v>
          </cell>
          <cell r="DZ16">
            <v>0</v>
          </cell>
          <cell r="EA16">
            <v>6224</v>
          </cell>
          <cell r="EB16">
            <v>6224</v>
          </cell>
          <cell r="EC16">
            <v>0</v>
          </cell>
          <cell r="ED16">
            <v>4061</v>
          </cell>
          <cell r="EE16">
            <v>7222</v>
          </cell>
          <cell r="EF16">
            <v>15066</v>
          </cell>
          <cell r="EG16">
            <v>0</v>
          </cell>
          <cell r="EH16">
            <v>6372</v>
          </cell>
          <cell r="EI16">
            <v>19410</v>
          </cell>
          <cell r="EJ16">
            <v>0</v>
          </cell>
          <cell r="EK16">
            <v>0</v>
          </cell>
          <cell r="EL16">
            <v>7009</v>
          </cell>
          <cell r="EM16">
            <v>7009</v>
          </cell>
          <cell r="EN16">
            <v>15681</v>
          </cell>
          <cell r="EO16">
            <v>0</v>
          </cell>
          <cell r="EP16">
            <v>9001</v>
          </cell>
          <cell r="EQ16">
            <v>0</v>
          </cell>
          <cell r="ER16">
            <v>16677</v>
          </cell>
          <cell r="ES16">
            <v>414475</v>
          </cell>
          <cell r="ET16">
            <v>7722</v>
          </cell>
          <cell r="EU16">
            <v>0</v>
          </cell>
          <cell r="EV16">
            <v>7722</v>
          </cell>
          <cell r="EW16">
            <v>7722</v>
          </cell>
          <cell r="EX16">
            <v>7722</v>
          </cell>
          <cell r="EY16">
            <v>0</v>
          </cell>
          <cell r="EZ16">
            <v>7722</v>
          </cell>
          <cell r="FA16">
            <v>0</v>
          </cell>
          <cell r="FB16">
            <v>0</v>
          </cell>
          <cell r="FC16">
            <v>7727</v>
          </cell>
          <cell r="FD16">
            <v>0</v>
          </cell>
          <cell r="FE16">
            <v>0</v>
          </cell>
          <cell r="FF16">
            <v>7722</v>
          </cell>
          <cell r="FG16">
            <v>7722</v>
          </cell>
          <cell r="FH16">
            <v>13624</v>
          </cell>
          <cell r="FI16">
            <v>7722</v>
          </cell>
          <cell r="FJ16">
            <v>345</v>
          </cell>
          <cell r="FK16">
            <v>0</v>
          </cell>
          <cell r="FL16">
            <v>10522</v>
          </cell>
          <cell r="FM16">
            <v>0</v>
          </cell>
          <cell r="FN16">
            <v>0</v>
          </cell>
          <cell r="FO16">
            <v>10202</v>
          </cell>
          <cell r="FP16">
            <v>0</v>
          </cell>
          <cell r="FQ16">
            <v>0</v>
          </cell>
          <cell r="FR16">
            <v>10202</v>
          </cell>
          <cell r="FS16">
            <v>10202</v>
          </cell>
          <cell r="FT16">
            <v>0</v>
          </cell>
          <cell r="FU16">
            <v>10120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4316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8100</v>
          </cell>
          <cell r="BT17">
            <v>14842</v>
          </cell>
          <cell r="BU17">
            <v>10970</v>
          </cell>
          <cell r="BV17">
            <v>11765</v>
          </cell>
          <cell r="BW17">
            <v>11455</v>
          </cell>
          <cell r="BX17">
            <v>0</v>
          </cell>
          <cell r="BY17">
            <v>5291</v>
          </cell>
          <cell r="BZ17">
            <v>5769</v>
          </cell>
          <cell r="CA17">
            <v>6120</v>
          </cell>
          <cell r="CB17">
            <v>16168</v>
          </cell>
          <cell r="CC17">
            <v>10560</v>
          </cell>
          <cell r="CD17">
            <v>39038</v>
          </cell>
          <cell r="CE17">
            <v>48743</v>
          </cell>
          <cell r="CF17">
            <v>30219</v>
          </cell>
          <cell r="CG17">
            <v>38413</v>
          </cell>
          <cell r="CH17">
            <v>95394</v>
          </cell>
          <cell r="CI17">
            <v>66823</v>
          </cell>
          <cell r="CJ17">
            <v>63718</v>
          </cell>
          <cell r="CK17">
            <v>5800</v>
          </cell>
          <cell r="CL17">
            <v>0</v>
          </cell>
          <cell r="CM17">
            <v>5796</v>
          </cell>
          <cell r="CN17">
            <v>24034</v>
          </cell>
          <cell r="CO17">
            <v>43487</v>
          </cell>
          <cell r="CP17">
            <v>51247</v>
          </cell>
          <cell r="CQ17">
            <v>93329</v>
          </cell>
          <cell r="CR17">
            <v>60640</v>
          </cell>
          <cell r="CS17">
            <v>91509</v>
          </cell>
          <cell r="CT17">
            <v>115827</v>
          </cell>
          <cell r="CU17">
            <v>69349</v>
          </cell>
          <cell r="CV17">
            <v>95609</v>
          </cell>
          <cell r="CW17">
            <v>48239</v>
          </cell>
          <cell r="CX17">
            <v>10042</v>
          </cell>
          <cell r="CY17">
            <v>42376</v>
          </cell>
          <cell r="CZ17">
            <v>84821</v>
          </cell>
          <cell r="DA17">
            <v>163267</v>
          </cell>
          <cell r="DB17">
            <v>136340</v>
          </cell>
          <cell r="DC17">
            <v>248261</v>
          </cell>
          <cell r="DD17">
            <v>235518</v>
          </cell>
          <cell r="DE17">
            <v>179700</v>
          </cell>
          <cell r="DF17">
            <v>139666</v>
          </cell>
          <cell r="DG17">
            <v>167017</v>
          </cell>
          <cell r="DH17">
            <v>72071</v>
          </cell>
          <cell r="DI17">
            <v>24984</v>
          </cell>
          <cell r="DJ17">
            <v>55374</v>
          </cell>
          <cell r="DK17">
            <v>117153</v>
          </cell>
          <cell r="DL17">
            <v>101757</v>
          </cell>
          <cell r="DM17">
            <v>123955</v>
          </cell>
          <cell r="DN17">
            <v>211122</v>
          </cell>
          <cell r="DO17">
            <v>200942</v>
          </cell>
          <cell r="DP17">
            <v>133361</v>
          </cell>
          <cell r="DQ17">
            <v>223308</v>
          </cell>
          <cell r="DR17">
            <v>152368</v>
          </cell>
          <cell r="DS17">
            <v>67277</v>
          </cell>
          <cell r="DT17">
            <v>116978</v>
          </cell>
          <cell r="DU17">
            <v>54419</v>
          </cell>
          <cell r="DV17">
            <v>17166</v>
          </cell>
          <cell r="DW17">
            <v>42001</v>
          </cell>
          <cell r="DX17">
            <v>57552</v>
          </cell>
          <cell r="DY17">
            <v>130177</v>
          </cell>
          <cell r="DZ17">
            <v>145985</v>
          </cell>
          <cell r="EA17">
            <v>149239</v>
          </cell>
          <cell r="EB17">
            <v>249011</v>
          </cell>
          <cell r="EC17">
            <v>162425</v>
          </cell>
          <cell r="ED17">
            <v>5074</v>
          </cell>
          <cell r="EE17">
            <v>2035</v>
          </cell>
          <cell r="EF17">
            <v>13606</v>
          </cell>
          <cell r="EG17">
            <v>7214</v>
          </cell>
          <cell r="EH17">
            <v>1675</v>
          </cell>
          <cell r="EI17">
            <v>6751</v>
          </cell>
          <cell r="EJ17">
            <v>3385</v>
          </cell>
          <cell r="EK17">
            <v>4970</v>
          </cell>
          <cell r="EL17">
            <v>6618</v>
          </cell>
          <cell r="EM17">
            <v>2052</v>
          </cell>
          <cell r="EN17">
            <v>7184</v>
          </cell>
          <cell r="EO17">
            <v>4612</v>
          </cell>
          <cell r="EP17">
            <v>3926</v>
          </cell>
          <cell r="EQ17">
            <v>17107</v>
          </cell>
          <cell r="ER17">
            <v>2069</v>
          </cell>
          <cell r="ES17">
            <v>7229</v>
          </cell>
          <cell r="ET17">
            <v>2716</v>
          </cell>
          <cell r="EU17">
            <v>13058</v>
          </cell>
          <cell r="EV17">
            <v>1958</v>
          </cell>
          <cell r="EW17">
            <v>5549</v>
          </cell>
          <cell r="EX17">
            <v>5891</v>
          </cell>
          <cell r="EY17">
            <v>0</v>
          </cell>
          <cell r="EZ17">
            <v>6997</v>
          </cell>
          <cell r="FA17">
            <v>73267</v>
          </cell>
          <cell r="FB17">
            <v>1560</v>
          </cell>
          <cell r="FC17">
            <v>4233</v>
          </cell>
          <cell r="FD17">
            <v>23895</v>
          </cell>
          <cell r="FE17">
            <v>2498</v>
          </cell>
          <cell r="FF17">
            <v>4272</v>
          </cell>
          <cell r="FG17">
            <v>1416</v>
          </cell>
          <cell r="FH17">
            <v>2800</v>
          </cell>
          <cell r="FI17">
            <v>0</v>
          </cell>
          <cell r="FJ17">
            <v>2896</v>
          </cell>
          <cell r="FK17">
            <v>0</v>
          </cell>
          <cell r="FL17">
            <v>945</v>
          </cell>
          <cell r="FM17">
            <v>11233</v>
          </cell>
          <cell r="FN17">
            <v>1817</v>
          </cell>
          <cell r="FO17">
            <v>2912</v>
          </cell>
          <cell r="FP17">
            <v>2418</v>
          </cell>
          <cell r="FQ17">
            <v>946</v>
          </cell>
          <cell r="FR17">
            <v>7080</v>
          </cell>
          <cell r="FS17">
            <v>1440</v>
          </cell>
          <cell r="FT17">
            <v>3119</v>
          </cell>
          <cell r="FU17">
            <v>0</v>
          </cell>
          <cell r="FV17">
            <v>3087</v>
          </cell>
          <cell r="FW17">
            <v>7905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19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77381</v>
          </cell>
          <cell r="C20">
            <v>78210</v>
          </cell>
          <cell r="D20">
            <v>131587</v>
          </cell>
          <cell r="E20">
            <v>12</v>
          </cell>
          <cell r="F20">
            <v>13</v>
          </cell>
          <cell r="G20">
            <v>0</v>
          </cell>
          <cell r="H20">
            <v>18</v>
          </cell>
          <cell r="I20">
            <v>18</v>
          </cell>
          <cell r="J20">
            <v>0</v>
          </cell>
          <cell r="K20">
            <v>9</v>
          </cell>
          <cell r="L20">
            <v>0</v>
          </cell>
          <cell r="M20">
            <v>0</v>
          </cell>
          <cell r="N20">
            <v>0</v>
          </cell>
          <cell r="O20">
            <v>16</v>
          </cell>
          <cell r="P20">
            <v>0</v>
          </cell>
          <cell r="Q20">
            <v>0</v>
          </cell>
          <cell r="R20">
            <v>4</v>
          </cell>
          <cell r="S20">
            <v>9</v>
          </cell>
          <cell r="T20">
            <v>4</v>
          </cell>
          <cell r="U20">
            <v>9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129823</v>
          </cell>
          <cell r="AA20">
            <v>123937</v>
          </cell>
          <cell r="AB20">
            <v>111363</v>
          </cell>
          <cell r="AC20">
            <v>98861</v>
          </cell>
          <cell r="AD20">
            <v>119012</v>
          </cell>
          <cell r="AE20">
            <v>95271</v>
          </cell>
          <cell r="AF20">
            <v>78232</v>
          </cell>
          <cell r="AG20">
            <v>118310</v>
          </cell>
          <cell r="AH20">
            <v>107088</v>
          </cell>
          <cell r="AI20">
            <v>122581</v>
          </cell>
          <cell r="AJ20">
            <v>80756</v>
          </cell>
          <cell r="AK20">
            <v>116655</v>
          </cell>
          <cell r="AL20">
            <v>83083</v>
          </cell>
          <cell r="AM20">
            <v>123606</v>
          </cell>
          <cell r="AN20">
            <v>142429</v>
          </cell>
          <cell r="AO20">
            <v>83622</v>
          </cell>
          <cell r="AP20">
            <v>69431</v>
          </cell>
          <cell r="AQ20">
            <v>119173</v>
          </cell>
          <cell r="AR20">
            <v>75741</v>
          </cell>
          <cell r="AS20">
            <v>92641</v>
          </cell>
          <cell r="AT20">
            <v>68018</v>
          </cell>
          <cell r="AU20">
            <v>75539</v>
          </cell>
          <cell r="AV20">
            <v>68936</v>
          </cell>
          <cell r="AW20">
            <v>80168</v>
          </cell>
          <cell r="AX20">
            <v>62637</v>
          </cell>
          <cell r="AY20">
            <v>69224</v>
          </cell>
          <cell r="AZ20">
            <v>87315</v>
          </cell>
          <cell r="BA20">
            <v>55271</v>
          </cell>
          <cell r="BB20">
            <v>77908</v>
          </cell>
          <cell r="BC20">
            <v>55981</v>
          </cell>
          <cell r="BD20">
            <v>51953</v>
          </cell>
          <cell r="BE20">
            <v>58131</v>
          </cell>
          <cell r="BF20">
            <v>85050</v>
          </cell>
          <cell r="BG20">
            <v>58391</v>
          </cell>
          <cell r="BH20">
            <v>85210</v>
          </cell>
          <cell r="BI20">
            <v>78586</v>
          </cell>
          <cell r="BJ20">
            <v>5</v>
          </cell>
          <cell r="BK20">
            <v>55</v>
          </cell>
          <cell r="BL20">
            <v>21</v>
          </cell>
          <cell r="BM20">
            <v>47</v>
          </cell>
          <cell r="BN20">
            <v>24</v>
          </cell>
          <cell r="BO20">
            <v>109</v>
          </cell>
          <cell r="BP20">
            <v>201</v>
          </cell>
          <cell r="BQ20">
            <v>138</v>
          </cell>
          <cell r="BR20">
            <v>2850</v>
          </cell>
          <cell r="BS20">
            <v>1288</v>
          </cell>
          <cell r="BT20">
            <v>705</v>
          </cell>
          <cell r="BU20">
            <v>1199</v>
          </cell>
          <cell r="BV20">
            <v>2824</v>
          </cell>
          <cell r="BW20">
            <v>10559</v>
          </cell>
          <cell r="BX20">
            <v>581</v>
          </cell>
          <cell r="BY20">
            <v>3705</v>
          </cell>
          <cell r="BZ20">
            <v>1148</v>
          </cell>
          <cell r="CA20">
            <v>2652</v>
          </cell>
          <cell r="CB20">
            <v>3034</v>
          </cell>
          <cell r="CC20">
            <v>9308</v>
          </cell>
          <cell r="CD20">
            <v>11158</v>
          </cell>
          <cell r="CE20">
            <v>98562</v>
          </cell>
          <cell r="CF20">
            <v>70415</v>
          </cell>
          <cell r="CG20">
            <v>80216</v>
          </cell>
          <cell r="CH20">
            <v>214941</v>
          </cell>
          <cell r="CI20">
            <v>248325</v>
          </cell>
          <cell r="CJ20">
            <v>277996</v>
          </cell>
          <cell r="CK20">
            <v>190351</v>
          </cell>
          <cell r="CL20">
            <v>238003</v>
          </cell>
          <cell r="CM20">
            <v>267983</v>
          </cell>
          <cell r="CN20">
            <v>283836</v>
          </cell>
          <cell r="CO20">
            <v>223978</v>
          </cell>
          <cell r="CP20">
            <v>341080</v>
          </cell>
          <cell r="CQ20">
            <v>300905</v>
          </cell>
          <cell r="CR20">
            <v>303172</v>
          </cell>
          <cell r="CS20">
            <v>304898</v>
          </cell>
          <cell r="CT20">
            <v>296035</v>
          </cell>
          <cell r="CU20">
            <v>280345</v>
          </cell>
          <cell r="CV20">
            <v>363666</v>
          </cell>
          <cell r="CW20">
            <v>259339</v>
          </cell>
          <cell r="CX20">
            <v>299302</v>
          </cell>
          <cell r="CY20">
            <v>420871</v>
          </cell>
          <cell r="CZ20">
            <v>240721</v>
          </cell>
          <cell r="DA20">
            <v>302942</v>
          </cell>
          <cell r="DB20">
            <v>401686</v>
          </cell>
          <cell r="DC20">
            <v>403554</v>
          </cell>
          <cell r="DD20">
            <v>469789</v>
          </cell>
          <cell r="DE20">
            <v>482735</v>
          </cell>
          <cell r="DF20">
            <v>237390</v>
          </cell>
          <cell r="DG20">
            <v>482183</v>
          </cell>
          <cell r="DH20">
            <v>462421</v>
          </cell>
          <cell r="DI20">
            <v>462008</v>
          </cell>
          <cell r="DJ20">
            <v>146125</v>
          </cell>
          <cell r="DK20">
            <v>152130</v>
          </cell>
          <cell r="DL20">
            <v>146202</v>
          </cell>
          <cell r="DM20">
            <v>379105</v>
          </cell>
          <cell r="DN20">
            <v>187992</v>
          </cell>
          <cell r="DO20">
            <v>251046</v>
          </cell>
          <cell r="DP20">
            <v>259337</v>
          </cell>
          <cell r="DQ20">
            <v>173202</v>
          </cell>
          <cell r="DR20">
            <v>194000</v>
          </cell>
          <cell r="DS20">
            <v>261030</v>
          </cell>
          <cell r="DT20">
            <v>431598</v>
          </cell>
          <cell r="DU20">
            <v>227396</v>
          </cell>
          <cell r="DV20">
            <v>208849</v>
          </cell>
          <cell r="DW20">
            <v>192681</v>
          </cell>
          <cell r="DX20">
            <v>333276</v>
          </cell>
          <cell r="DY20">
            <v>283847</v>
          </cell>
          <cell r="DZ20">
            <v>244842</v>
          </cell>
          <cell r="EA20">
            <v>394456</v>
          </cell>
          <cell r="EB20">
            <v>353738</v>
          </cell>
          <cell r="EC20">
            <v>257970</v>
          </cell>
          <cell r="ED20">
            <v>598963</v>
          </cell>
          <cell r="EE20">
            <v>541161</v>
          </cell>
          <cell r="EF20">
            <v>654614</v>
          </cell>
          <cell r="EG20">
            <v>343824</v>
          </cell>
          <cell r="EH20">
            <v>163700</v>
          </cell>
          <cell r="EI20">
            <v>224883</v>
          </cell>
          <cell r="EJ20">
            <v>152189</v>
          </cell>
          <cell r="EK20">
            <v>209391</v>
          </cell>
          <cell r="EL20">
            <v>236988</v>
          </cell>
          <cell r="EM20">
            <v>225869</v>
          </cell>
          <cell r="EN20">
            <v>244537</v>
          </cell>
          <cell r="EO20">
            <v>290891</v>
          </cell>
          <cell r="EP20">
            <v>348060</v>
          </cell>
          <cell r="EQ20">
            <v>287863</v>
          </cell>
          <cell r="ER20">
            <v>494389</v>
          </cell>
          <cell r="ES20">
            <v>400605</v>
          </cell>
          <cell r="ET20">
            <v>375655</v>
          </cell>
          <cell r="EU20">
            <v>178208</v>
          </cell>
          <cell r="EV20">
            <v>248571</v>
          </cell>
          <cell r="EW20">
            <v>396351</v>
          </cell>
          <cell r="EX20">
            <v>484243</v>
          </cell>
          <cell r="EY20">
            <v>347909</v>
          </cell>
          <cell r="EZ20">
            <v>441453</v>
          </cell>
          <cell r="FA20">
            <v>453199</v>
          </cell>
          <cell r="FB20">
            <v>404902</v>
          </cell>
          <cell r="FC20">
            <v>335101</v>
          </cell>
          <cell r="FD20">
            <v>1872671</v>
          </cell>
          <cell r="FE20">
            <v>2259430</v>
          </cell>
          <cell r="FF20">
            <v>433941</v>
          </cell>
          <cell r="FG20">
            <v>320634</v>
          </cell>
          <cell r="FH20">
            <v>271716</v>
          </cell>
          <cell r="FI20">
            <v>391360</v>
          </cell>
          <cell r="FJ20">
            <v>412084</v>
          </cell>
          <cell r="FK20">
            <v>347204</v>
          </cell>
          <cell r="FL20">
            <v>417828</v>
          </cell>
          <cell r="FM20">
            <v>381503</v>
          </cell>
          <cell r="FN20">
            <v>418802</v>
          </cell>
          <cell r="FO20">
            <v>349287</v>
          </cell>
          <cell r="FP20">
            <v>336951</v>
          </cell>
          <cell r="FQ20">
            <v>370230</v>
          </cell>
          <cell r="FR20">
            <v>384813</v>
          </cell>
          <cell r="FS20">
            <v>383618</v>
          </cell>
          <cell r="FT20">
            <v>339695</v>
          </cell>
          <cell r="FU20">
            <v>322156</v>
          </cell>
          <cell r="FV20">
            <v>464640</v>
          </cell>
          <cell r="FW20">
            <v>542397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4498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178</v>
          </cell>
          <cell r="T21">
            <v>333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199</v>
          </cell>
          <cell r="AC21">
            <v>0</v>
          </cell>
          <cell r="AD21">
            <v>0</v>
          </cell>
          <cell r="AE21">
            <v>1047</v>
          </cell>
          <cell r="AF21">
            <v>225</v>
          </cell>
          <cell r="AG21">
            <v>0</v>
          </cell>
          <cell r="AH21">
            <v>0</v>
          </cell>
          <cell r="AI21">
            <v>267</v>
          </cell>
          <cell r="AJ21">
            <v>96221</v>
          </cell>
          <cell r="AK21">
            <v>68034</v>
          </cell>
          <cell r="AL21">
            <v>0</v>
          </cell>
          <cell r="AM21">
            <v>0</v>
          </cell>
          <cell r="AN21">
            <v>0</v>
          </cell>
          <cell r="AO21">
            <v>138</v>
          </cell>
          <cell r="AP21">
            <v>98</v>
          </cell>
          <cell r="AQ21">
            <v>35</v>
          </cell>
          <cell r="AR21">
            <v>31372</v>
          </cell>
          <cell r="AS21">
            <v>32326</v>
          </cell>
          <cell r="AT21">
            <v>48758</v>
          </cell>
          <cell r="AU21">
            <v>8384</v>
          </cell>
          <cell r="AV21">
            <v>42117</v>
          </cell>
          <cell r="AW21">
            <v>52034</v>
          </cell>
          <cell r="AX21">
            <v>44257</v>
          </cell>
          <cell r="AY21">
            <v>0</v>
          </cell>
          <cell r="AZ21">
            <v>56974</v>
          </cell>
          <cell r="BA21">
            <v>0</v>
          </cell>
          <cell r="BB21">
            <v>10903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33249</v>
          </cell>
          <cell r="BH21">
            <v>8250</v>
          </cell>
          <cell r="BI21">
            <v>16079</v>
          </cell>
          <cell r="BJ21">
            <v>334</v>
          </cell>
          <cell r="BK21">
            <v>4021</v>
          </cell>
          <cell r="BL21">
            <v>0</v>
          </cell>
          <cell r="BM21">
            <v>13179</v>
          </cell>
          <cell r="BN21">
            <v>0</v>
          </cell>
          <cell r="BO21">
            <v>18710</v>
          </cell>
          <cell r="BP21">
            <v>17629</v>
          </cell>
          <cell r="BQ21">
            <v>16698</v>
          </cell>
          <cell r="BR21">
            <v>27922</v>
          </cell>
          <cell r="BS21">
            <v>29187</v>
          </cell>
          <cell r="BT21">
            <v>29820</v>
          </cell>
          <cell r="BU21">
            <v>18666</v>
          </cell>
          <cell r="BV21">
            <v>18930</v>
          </cell>
          <cell r="BW21">
            <v>7894</v>
          </cell>
          <cell r="BX21">
            <v>26951</v>
          </cell>
          <cell r="BY21">
            <v>96341</v>
          </cell>
          <cell r="BZ21">
            <v>23925</v>
          </cell>
          <cell r="CA21">
            <v>6729</v>
          </cell>
          <cell r="CB21">
            <v>16353</v>
          </cell>
          <cell r="CC21">
            <v>24839</v>
          </cell>
          <cell r="CD21">
            <v>12505</v>
          </cell>
          <cell r="CE21">
            <v>5021</v>
          </cell>
          <cell r="CF21">
            <v>9364</v>
          </cell>
          <cell r="CG21">
            <v>7464</v>
          </cell>
          <cell r="CH21">
            <v>38729</v>
          </cell>
          <cell r="CI21">
            <v>12282</v>
          </cell>
          <cell r="CJ21">
            <v>40262</v>
          </cell>
          <cell r="CK21">
            <v>17189</v>
          </cell>
          <cell r="CL21">
            <v>7935</v>
          </cell>
          <cell r="CM21">
            <v>23306</v>
          </cell>
          <cell r="CN21">
            <v>27761</v>
          </cell>
          <cell r="CO21">
            <v>37675</v>
          </cell>
          <cell r="CP21">
            <v>28073</v>
          </cell>
          <cell r="CQ21">
            <v>70454</v>
          </cell>
          <cell r="CR21">
            <v>76207</v>
          </cell>
          <cell r="CS21">
            <v>52402</v>
          </cell>
          <cell r="CT21">
            <v>87983</v>
          </cell>
          <cell r="CU21">
            <v>44607</v>
          </cell>
          <cell r="CV21">
            <v>26782</v>
          </cell>
          <cell r="CW21">
            <v>15653</v>
          </cell>
          <cell r="CX21">
            <v>0</v>
          </cell>
          <cell r="CY21">
            <v>10348</v>
          </cell>
          <cell r="CZ21">
            <v>1585</v>
          </cell>
          <cell r="DA21">
            <v>5</v>
          </cell>
          <cell r="DB21">
            <v>0</v>
          </cell>
          <cell r="DC21">
            <v>2139</v>
          </cell>
          <cell r="DD21">
            <v>215</v>
          </cell>
          <cell r="DE21">
            <v>0</v>
          </cell>
          <cell r="DF21">
            <v>46299</v>
          </cell>
          <cell r="DG21">
            <v>25011</v>
          </cell>
          <cell r="DH21">
            <v>2179</v>
          </cell>
          <cell r="DI21">
            <v>19378</v>
          </cell>
          <cell r="DJ21">
            <v>6851</v>
          </cell>
          <cell r="DK21">
            <v>12278</v>
          </cell>
          <cell r="DL21">
            <v>121</v>
          </cell>
          <cell r="DM21">
            <v>0</v>
          </cell>
          <cell r="DN21">
            <v>370</v>
          </cell>
          <cell r="DO21">
            <v>5412</v>
          </cell>
          <cell r="DP21">
            <v>2350</v>
          </cell>
          <cell r="DQ21">
            <v>826</v>
          </cell>
          <cell r="DR21">
            <v>22909</v>
          </cell>
          <cell r="DS21">
            <v>8887</v>
          </cell>
          <cell r="DT21">
            <v>22953</v>
          </cell>
          <cell r="DU21">
            <v>22748</v>
          </cell>
          <cell r="DV21">
            <v>14876</v>
          </cell>
          <cell r="DW21">
            <v>29702</v>
          </cell>
          <cell r="DX21">
            <v>25656</v>
          </cell>
          <cell r="DY21">
            <v>990</v>
          </cell>
          <cell r="DZ21">
            <v>1641</v>
          </cell>
          <cell r="EA21">
            <v>1307</v>
          </cell>
          <cell r="EB21">
            <v>103420</v>
          </cell>
          <cell r="EC21">
            <v>41820</v>
          </cell>
          <cell r="ED21">
            <v>9450</v>
          </cell>
          <cell r="EE21">
            <v>24159</v>
          </cell>
          <cell r="EF21">
            <v>23463</v>
          </cell>
          <cell r="EG21">
            <v>8373</v>
          </cell>
          <cell r="EH21">
            <v>36774</v>
          </cell>
          <cell r="EI21">
            <v>26463</v>
          </cell>
          <cell r="EJ21">
            <v>48145</v>
          </cell>
          <cell r="EK21">
            <v>31910</v>
          </cell>
          <cell r="EL21">
            <v>576</v>
          </cell>
          <cell r="EM21">
            <v>21798</v>
          </cell>
          <cell r="EN21">
            <v>3588</v>
          </cell>
          <cell r="EO21">
            <v>92</v>
          </cell>
          <cell r="EP21">
            <v>34673</v>
          </cell>
          <cell r="EQ21">
            <v>16768</v>
          </cell>
          <cell r="ER21">
            <v>59843</v>
          </cell>
          <cell r="ES21">
            <v>6542</v>
          </cell>
          <cell r="ET21">
            <v>6153</v>
          </cell>
          <cell r="EU21">
            <v>1057</v>
          </cell>
          <cell r="EV21">
            <v>1693</v>
          </cell>
          <cell r="EW21">
            <v>11344</v>
          </cell>
          <cell r="EX21">
            <v>7025</v>
          </cell>
          <cell r="EY21">
            <v>4673</v>
          </cell>
          <cell r="EZ21">
            <v>9410</v>
          </cell>
          <cell r="FA21">
            <v>6401</v>
          </cell>
          <cell r="FB21">
            <v>28728</v>
          </cell>
          <cell r="FC21">
            <v>32277</v>
          </cell>
          <cell r="FD21">
            <v>5103</v>
          </cell>
          <cell r="FE21">
            <v>24972</v>
          </cell>
          <cell r="FF21">
            <v>12339</v>
          </cell>
          <cell r="FG21">
            <v>43557</v>
          </cell>
          <cell r="FH21">
            <v>5679</v>
          </cell>
          <cell r="FI21">
            <v>4918</v>
          </cell>
          <cell r="FJ21">
            <v>0</v>
          </cell>
          <cell r="FK21">
            <v>595</v>
          </cell>
          <cell r="FL21">
            <v>5961</v>
          </cell>
          <cell r="FM21">
            <v>1775</v>
          </cell>
          <cell r="FN21">
            <v>13237</v>
          </cell>
          <cell r="FO21">
            <v>14335</v>
          </cell>
          <cell r="FP21">
            <v>23765</v>
          </cell>
          <cell r="FQ21">
            <v>54422</v>
          </cell>
          <cell r="FR21">
            <v>10317</v>
          </cell>
          <cell r="FS21">
            <v>13684</v>
          </cell>
          <cell r="FT21">
            <v>1359</v>
          </cell>
          <cell r="FU21">
            <v>1713</v>
          </cell>
          <cell r="FV21">
            <v>1603</v>
          </cell>
          <cell r="FW21">
            <v>10311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97</v>
          </cell>
          <cell r="AM22">
            <v>0</v>
          </cell>
          <cell r="AN22">
            <v>4219</v>
          </cell>
          <cell r="AO22">
            <v>1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3248</v>
          </cell>
          <cell r="AV22">
            <v>2</v>
          </cell>
          <cell r="AW22">
            <v>3277</v>
          </cell>
          <cell r="AX22">
            <v>0</v>
          </cell>
          <cell r="AY22">
            <v>0</v>
          </cell>
          <cell r="AZ22">
            <v>0</v>
          </cell>
          <cell r="BA22">
            <v>10897</v>
          </cell>
          <cell r="BB22">
            <v>955206</v>
          </cell>
          <cell r="BC22">
            <v>3277</v>
          </cell>
          <cell r="BD22">
            <v>0</v>
          </cell>
          <cell r="BE22">
            <v>931</v>
          </cell>
          <cell r="BF22">
            <v>3233</v>
          </cell>
          <cell r="BG22">
            <v>0</v>
          </cell>
          <cell r="BH22">
            <v>3247</v>
          </cell>
          <cell r="BI22">
            <v>0</v>
          </cell>
          <cell r="BJ22">
            <v>0</v>
          </cell>
          <cell r="BK22">
            <v>3247</v>
          </cell>
          <cell r="BL22">
            <v>0</v>
          </cell>
          <cell r="BM22">
            <v>5042</v>
          </cell>
          <cell r="BN22">
            <v>0</v>
          </cell>
          <cell r="BO22">
            <v>0</v>
          </cell>
          <cell r="BP22">
            <v>3313</v>
          </cell>
          <cell r="BQ22">
            <v>3262</v>
          </cell>
          <cell r="BR22">
            <v>0</v>
          </cell>
          <cell r="BS22">
            <v>3203</v>
          </cell>
          <cell r="BT22">
            <v>0</v>
          </cell>
          <cell r="BU22">
            <v>3262</v>
          </cell>
          <cell r="BV22">
            <v>0</v>
          </cell>
          <cell r="BW22">
            <v>3510</v>
          </cell>
          <cell r="BX22">
            <v>0</v>
          </cell>
          <cell r="BY22">
            <v>3490</v>
          </cell>
          <cell r="BZ22">
            <v>0</v>
          </cell>
          <cell r="CA22">
            <v>3604</v>
          </cell>
          <cell r="CB22">
            <v>0</v>
          </cell>
          <cell r="CC22">
            <v>3503</v>
          </cell>
          <cell r="CD22">
            <v>0</v>
          </cell>
          <cell r="CE22">
            <v>3526</v>
          </cell>
          <cell r="CF22">
            <v>0</v>
          </cell>
          <cell r="CG22">
            <v>3417</v>
          </cell>
          <cell r="CH22">
            <v>0</v>
          </cell>
          <cell r="CI22">
            <v>0</v>
          </cell>
          <cell r="CJ22">
            <v>3494</v>
          </cell>
          <cell r="CK22">
            <v>0</v>
          </cell>
          <cell r="CL22">
            <v>56728</v>
          </cell>
          <cell r="CM22">
            <v>56112</v>
          </cell>
          <cell r="CN22">
            <v>37363</v>
          </cell>
          <cell r="CO22">
            <v>73433</v>
          </cell>
          <cell r="CP22">
            <v>14577</v>
          </cell>
          <cell r="CQ22">
            <v>3432</v>
          </cell>
          <cell r="CR22">
            <v>29974</v>
          </cell>
          <cell r="CS22">
            <v>11366</v>
          </cell>
          <cell r="CT22">
            <v>31297</v>
          </cell>
          <cell r="CU22">
            <v>21662</v>
          </cell>
          <cell r="CV22">
            <v>23851</v>
          </cell>
          <cell r="CW22">
            <v>1740</v>
          </cell>
          <cell r="CX22">
            <v>17831</v>
          </cell>
          <cell r="CY22">
            <v>29899</v>
          </cell>
          <cell r="CZ22">
            <v>43514</v>
          </cell>
          <cell r="DA22">
            <v>45528</v>
          </cell>
          <cell r="DB22">
            <v>18616</v>
          </cell>
          <cell r="DC22">
            <v>50593</v>
          </cell>
          <cell r="DD22">
            <v>30770</v>
          </cell>
          <cell r="DE22">
            <v>43900</v>
          </cell>
          <cell r="DF22">
            <v>60947</v>
          </cell>
          <cell r="DG22">
            <v>27640</v>
          </cell>
          <cell r="DH22">
            <v>106443</v>
          </cell>
          <cell r="DI22">
            <v>10259</v>
          </cell>
          <cell r="DJ22">
            <v>10763</v>
          </cell>
          <cell r="DK22">
            <v>11670</v>
          </cell>
          <cell r="DL22">
            <v>22319</v>
          </cell>
          <cell r="DM22">
            <v>21827</v>
          </cell>
          <cell r="DN22">
            <v>211510</v>
          </cell>
          <cell r="DO22">
            <v>227287</v>
          </cell>
          <cell r="DP22">
            <v>473862</v>
          </cell>
          <cell r="DQ22">
            <v>21653</v>
          </cell>
          <cell r="DR22">
            <v>413676</v>
          </cell>
          <cell r="DS22">
            <v>388973</v>
          </cell>
          <cell r="DT22">
            <v>467834</v>
          </cell>
          <cell r="DU22">
            <v>149414</v>
          </cell>
          <cell r="DV22">
            <v>671936</v>
          </cell>
          <cell r="DW22">
            <v>455376</v>
          </cell>
          <cell r="DX22">
            <v>208027</v>
          </cell>
          <cell r="DY22">
            <v>466447</v>
          </cell>
          <cell r="DZ22">
            <v>508394</v>
          </cell>
          <cell r="EA22">
            <v>433555</v>
          </cell>
          <cell r="EB22">
            <v>101977</v>
          </cell>
          <cell r="EC22">
            <v>711867</v>
          </cell>
          <cell r="ED22">
            <v>225083</v>
          </cell>
          <cell r="EE22">
            <v>250064</v>
          </cell>
          <cell r="EF22">
            <v>205847</v>
          </cell>
          <cell r="EG22">
            <v>0</v>
          </cell>
          <cell r="EH22">
            <v>0</v>
          </cell>
          <cell r="EI22">
            <v>164398</v>
          </cell>
          <cell r="EJ22">
            <v>0</v>
          </cell>
          <cell r="EK22">
            <v>3744</v>
          </cell>
          <cell r="EL22">
            <v>12090</v>
          </cell>
          <cell r="EM22">
            <v>12028</v>
          </cell>
          <cell r="EN22">
            <v>20546</v>
          </cell>
          <cell r="EO22">
            <v>19329</v>
          </cell>
          <cell r="EP22">
            <v>72447</v>
          </cell>
          <cell r="EQ22">
            <v>26837</v>
          </cell>
          <cell r="ER22">
            <v>54521</v>
          </cell>
          <cell r="ES22">
            <v>151769</v>
          </cell>
          <cell r="ET22">
            <v>0</v>
          </cell>
          <cell r="EU22">
            <v>169793</v>
          </cell>
          <cell r="EV22">
            <v>0</v>
          </cell>
          <cell r="EW22">
            <v>6601</v>
          </cell>
          <cell r="EX22">
            <v>0</v>
          </cell>
          <cell r="EY22">
            <v>0</v>
          </cell>
          <cell r="EZ22">
            <v>0</v>
          </cell>
          <cell r="FA22">
            <v>1170</v>
          </cell>
          <cell r="FB22">
            <v>0</v>
          </cell>
          <cell r="FC22">
            <v>0</v>
          </cell>
          <cell r="FD22">
            <v>0</v>
          </cell>
          <cell r="FE22">
            <v>48079</v>
          </cell>
          <cell r="FF22">
            <v>18028</v>
          </cell>
          <cell r="FG22">
            <v>7236</v>
          </cell>
          <cell r="FH22">
            <v>14758</v>
          </cell>
          <cell r="FI22">
            <v>7236</v>
          </cell>
          <cell r="FJ22">
            <v>0</v>
          </cell>
          <cell r="FK22">
            <v>4716</v>
          </cell>
          <cell r="FL22">
            <v>31907</v>
          </cell>
          <cell r="FM22">
            <v>12840</v>
          </cell>
          <cell r="FN22">
            <v>0</v>
          </cell>
          <cell r="FO22">
            <v>88467</v>
          </cell>
          <cell r="FP22">
            <v>36417</v>
          </cell>
          <cell r="FQ22">
            <v>63636</v>
          </cell>
          <cell r="FR22">
            <v>40779</v>
          </cell>
          <cell r="FS22">
            <v>8790</v>
          </cell>
          <cell r="FT22">
            <v>8775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218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14</v>
          </cell>
          <cell r="AZ23">
            <v>31</v>
          </cell>
          <cell r="BA23">
            <v>26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32</v>
          </cell>
          <cell r="BG23">
            <v>21</v>
          </cell>
          <cell r="BH23">
            <v>0</v>
          </cell>
          <cell r="BI23">
            <v>21</v>
          </cell>
          <cell r="BJ23">
            <v>0</v>
          </cell>
          <cell r="BK23">
            <v>0</v>
          </cell>
          <cell r="BL23">
            <v>34</v>
          </cell>
          <cell r="BM23">
            <v>0</v>
          </cell>
          <cell r="BN23">
            <v>0</v>
          </cell>
          <cell r="BO23">
            <v>33</v>
          </cell>
          <cell r="BP23">
            <v>0</v>
          </cell>
          <cell r="BQ23">
            <v>22</v>
          </cell>
          <cell r="BR23">
            <v>0</v>
          </cell>
          <cell r="BS23">
            <v>22</v>
          </cell>
          <cell r="BT23">
            <v>0</v>
          </cell>
          <cell r="BU23">
            <v>28</v>
          </cell>
          <cell r="BV23">
            <v>12</v>
          </cell>
          <cell r="BW23">
            <v>0</v>
          </cell>
          <cell r="BX23">
            <v>16</v>
          </cell>
          <cell r="BY23">
            <v>9</v>
          </cell>
          <cell r="BZ23">
            <v>0</v>
          </cell>
          <cell r="CA23">
            <v>0</v>
          </cell>
          <cell r="CB23">
            <v>41</v>
          </cell>
          <cell r="CC23">
            <v>41</v>
          </cell>
          <cell r="CD23">
            <v>0</v>
          </cell>
          <cell r="CE23">
            <v>49</v>
          </cell>
          <cell r="CF23">
            <v>24</v>
          </cell>
          <cell r="CG23">
            <v>0</v>
          </cell>
          <cell r="CH23">
            <v>0</v>
          </cell>
          <cell r="CI23">
            <v>0</v>
          </cell>
          <cell r="CJ23">
            <v>225</v>
          </cell>
          <cell r="CK23">
            <v>0</v>
          </cell>
          <cell r="CL23">
            <v>0</v>
          </cell>
          <cell r="CM23">
            <v>40</v>
          </cell>
          <cell r="CN23">
            <v>9</v>
          </cell>
          <cell r="CO23">
            <v>0</v>
          </cell>
          <cell r="CP23">
            <v>0</v>
          </cell>
          <cell r="CQ23">
            <v>78</v>
          </cell>
          <cell r="CR23">
            <v>0</v>
          </cell>
          <cell r="CS23">
            <v>0</v>
          </cell>
          <cell r="CT23">
            <v>0</v>
          </cell>
          <cell r="CU23">
            <v>58</v>
          </cell>
          <cell r="CV23">
            <v>42</v>
          </cell>
          <cell r="CW23">
            <v>0</v>
          </cell>
          <cell r="CX23">
            <v>155</v>
          </cell>
          <cell r="CY23">
            <v>0</v>
          </cell>
          <cell r="CZ23">
            <v>154</v>
          </cell>
          <cell r="DA23">
            <v>0</v>
          </cell>
          <cell r="DB23">
            <v>0</v>
          </cell>
          <cell r="DC23">
            <v>1</v>
          </cell>
          <cell r="DD23">
            <v>0</v>
          </cell>
          <cell r="DE23">
            <v>0</v>
          </cell>
          <cell r="DF23">
            <v>0</v>
          </cell>
          <cell r="DG23">
            <v>280</v>
          </cell>
          <cell r="DH23">
            <v>0</v>
          </cell>
          <cell r="DI23">
            <v>0</v>
          </cell>
          <cell r="DJ23">
            <v>0</v>
          </cell>
          <cell r="DK23">
            <v>270</v>
          </cell>
          <cell r="DL23">
            <v>2</v>
          </cell>
          <cell r="DM23">
            <v>0</v>
          </cell>
          <cell r="DN23">
            <v>0</v>
          </cell>
          <cell r="DO23">
            <v>273</v>
          </cell>
          <cell r="DP23">
            <v>21306</v>
          </cell>
          <cell r="DQ23">
            <v>0</v>
          </cell>
          <cell r="DR23">
            <v>1488</v>
          </cell>
          <cell r="DS23">
            <v>0</v>
          </cell>
          <cell r="DT23">
            <v>2073</v>
          </cell>
          <cell r="DU23">
            <v>0</v>
          </cell>
          <cell r="DV23">
            <v>270</v>
          </cell>
          <cell r="DW23">
            <v>3344</v>
          </cell>
          <cell r="DX23">
            <v>18</v>
          </cell>
          <cell r="DY23">
            <v>0</v>
          </cell>
          <cell r="DZ23">
            <v>236</v>
          </cell>
          <cell r="EA23">
            <v>1</v>
          </cell>
          <cell r="EB23">
            <v>3205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271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36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5</v>
          </cell>
          <cell r="DU24">
            <v>7</v>
          </cell>
          <cell r="DV24">
            <v>13</v>
          </cell>
          <cell r="DW24">
            <v>70</v>
          </cell>
          <cell r="DX24">
            <v>0</v>
          </cell>
          <cell r="DY24">
            <v>0</v>
          </cell>
          <cell r="DZ24">
            <v>0</v>
          </cell>
          <cell r="EA24">
            <v>7</v>
          </cell>
          <cell r="EB24">
            <v>0</v>
          </cell>
          <cell r="EC24">
            <v>16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1394</v>
          </cell>
          <cell r="DV25">
            <v>801</v>
          </cell>
          <cell r="DW25">
            <v>316</v>
          </cell>
          <cell r="DX25">
            <v>2</v>
          </cell>
          <cell r="DY25">
            <v>147</v>
          </cell>
          <cell r="DZ25">
            <v>122</v>
          </cell>
          <cell r="EA25">
            <v>712</v>
          </cell>
          <cell r="EB25">
            <v>208</v>
          </cell>
          <cell r="EC25">
            <v>1005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222741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213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648</v>
          </cell>
          <cell r="BG26">
            <v>5374</v>
          </cell>
          <cell r="BH26">
            <v>0</v>
          </cell>
          <cell r="BI26">
            <v>118</v>
          </cell>
          <cell r="BJ26">
            <v>0</v>
          </cell>
          <cell r="BK26">
            <v>2238</v>
          </cell>
          <cell r="BL26">
            <v>937</v>
          </cell>
          <cell r="BM26">
            <v>3128</v>
          </cell>
          <cell r="BN26">
            <v>0</v>
          </cell>
          <cell r="BO26">
            <v>3797</v>
          </cell>
          <cell r="BP26">
            <v>0</v>
          </cell>
          <cell r="BQ26">
            <v>2152</v>
          </cell>
          <cell r="BR26">
            <v>0</v>
          </cell>
          <cell r="BS26">
            <v>0</v>
          </cell>
          <cell r="BT26">
            <v>0</v>
          </cell>
          <cell r="BU26">
            <v>2316</v>
          </cell>
          <cell r="BV26">
            <v>3744</v>
          </cell>
          <cell r="BW26">
            <v>2008</v>
          </cell>
          <cell r="BX26">
            <v>20992</v>
          </cell>
          <cell r="BY26">
            <v>14311</v>
          </cell>
          <cell r="BZ26">
            <v>19614</v>
          </cell>
          <cell r="CA26">
            <v>4239</v>
          </cell>
          <cell r="CB26">
            <v>0</v>
          </cell>
          <cell r="CC26">
            <v>0</v>
          </cell>
          <cell r="CD26">
            <v>5838</v>
          </cell>
          <cell r="CE26">
            <v>6791</v>
          </cell>
          <cell r="CF26">
            <v>0</v>
          </cell>
          <cell r="CG26">
            <v>0</v>
          </cell>
          <cell r="CH26">
            <v>0</v>
          </cell>
          <cell r="CI26">
            <v>4649</v>
          </cell>
          <cell r="CJ26">
            <v>5261</v>
          </cell>
          <cell r="CK26">
            <v>0</v>
          </cell>
          <cell r="CL26">
            <v>22743</v>
          </cell>
          <cell r="CM26">
            <v>0</v>
          </cell>
          <cell r="CN26">
            <v>2204</v>
          </cell>
          <cell r="CO26">
            <v>7601</v>
          </cell>
          <cell r="CP26">
            <v>2502</v>
          </cell>
          <cell r="CQ26">
            <v>0</v>
          </cell>
          <cell r="CR26">
            <v>5802</v>
          </cell>
          <cell r="CS26">
            <v>0</v>
          </cell>
          <cell r="CT26">
            <v>0</v>
          </cell>
          <cell r="CU26">
            <v>8215</v>
          </cell>
          <cell r="CV26">
            <v>5619</v>
          </cell>
          <cell r="CW26">
            <v>0</v>
          </cell>
          <cell r="CX26">
            <v>11309</v>
          </cell>
          <cell r="CY26">
            <v>0</v>
          </cell>
          <cell r="CZ26">
            <v>3870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1131</v>
          </cell>
          <cell r="DH26">
            <v>1174</v>
          </cell>
          <cell r="DI26">
            <v>1218</v>
          </cell>
          <cell r="DJ26">
            <v>0</v>
          </cell>
          <cell r="DK26">
            <v>0</v>
          </cell>
          <cell r="DL26">
            <v>3461</v>
          </cell>
          <cell r="DM26">
            <v>3674</v>
          </cell>
          <cell r="DN26">
            <v>6937</v>
          </cell>
          <cell r="DO26">
            <v>82</v>
          </cell>
          <cell r="DP26">
            <v>2685</v>
          </cell>
          <cell r="DQ26">
            <v>44</v>
          </cell>
          <cell r="DR26">
            <v>1118</v>
          </cell>
          <cell r="DS26">
            <v>9</v>
          </cell>
          <cell r="DT26">
            <v>317</v>
          </cell>
          <cell r="DU26">
            <v>4759</v>
          </cell>
          <cell r="DV26">
            <v>8340</v>
          </cell>
          <cell r="DW26">
            <v>38565</v>
          </cell>
          <cell r="DX26">
            <v>25418</v>
          </cell>
          <cell r="DY26">
            <v>20763</v>
          </cell>
          <cell r="DZ26">
            <v>1372</v>
          </cell>
          <cell r="EA26">
            <v>23727</v>
          </cell>
          <cell r="EB26">
            <v>436</v>
          </cell>
          <cell r="EC26">
            <v>17425</v>
          </cell>
          <cell r="ED26">
            <v>281</v>
          </cell>
          <cell r="EE26">
            <v>550</v>
          </cell>
          <cell r="EF26">
            <v>426</v>
          </cell>
          <cell r="EG26">
            <v>3829</v>
          </cell>
          <cell r="EH26">
            <v>2408</v>
          </cell>
          <cell r="EI26">
            <v>5556</v>
          </cell>
          <cell r="EJ26">
            <v>10</v>
          </cell>
          <cell r="EK26">
            <v>5497</v>
          </cell>
          <cell r="EL26">
            <v>8875</v>
          </cell>
          <cell r="EM26">
            <v>135</v>
          </cell>
          <cell r="EN26">
            <v>129</v>
          </cell>
          <cell r="EO26">
            <v>412</v>
          </cell>
          <cell r="EP26">
            <v>220</v>
          </cell>
          <cell r="EQ26">
            <v>15155</v>
          </cell>
          <cell r="ER26">
            <v>191</v>
          </cell>
          <cell r="ES26">
            <v>14355</v>
          </cell>
          <cell r="ET26">
            <v>22179</v>
          </cell>
          <cell r="EU26">
            <v>1362</v>
          </cell>
          <cell r="EV26">
            <v>1113</v>
          </cell>
          <cell r="EW26">
            <v>648</v>
          </cell>
          <cell r="EX26">
            <v>4688</v>
          </cell>
          <cell r="EY26">
            <v>219</v>
          </cell>
          <cell r="EZ26">
            <v>124</v>
          </cell>
          <cell r="FA26">
            <v>18</v>
          </cell>
          <cell r="FB26">
            <v>34</v>
          </cell>
          <cell r="FC26">
            <v>80</v>
          </cell>
          <cell r="FD26">
            <v>72</v>
          </cell>
          <cell r="FE26">
            <v>12</v>
          </cell>
          <cell r="FF26">
            <v>125</v>
          </cell>
          <cell r="FG26">
            <v>1389</v>
          </cell>
          <cell r="FH26">
            <v>732</v>
          </cell>
          <cell r="FI26">
            <v>5585</v>
          </cell>
          <cell r="FJ26">
            <v>93</v>
          </cell>
          <cell r="FK26">
            <v>3534</v>
          </cell>
          <cell r="FL26">
            <v>230</v>
          </cell>
          <cell r="FM26">
            <v>1095</v>
          </cell>
          <cell r="FN26">
            <v>419</v>
          </cell>
          <cell r="FO26">
            <v>5037</v>
          </cell>
          <cell r="FP26">
            <v>443</v>
          </cell>
          <cell r="FQ26">
            <v>5354</v>
          </cell>
          <cell r="FR26">
            <v>6253</v>
          </cell>
          <cell r="FS26">
            <v>1525</v>
          </cell>
          <cell r="FT26">
            <v>1361</v>
          </cell>
          <cell r="FU26">
            <v>1077</v>
          </cell>
          <cell r="FV26">
            <v>1353</v>
          </cell>
          <cell r="FW26">
            <v>1057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662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119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171</v>
          </cell>
          <cell r="W27">
            <v>0</v>
          </cell>
          <cell r="X27">
            <v>0</v>
          </cell>
          <cell r="Y27">
            <v>0</v>
          </cell>
          <cell r="Z27">
            <v>218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110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776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4</v>
          </cell>
          <cell r="AS27">
            <v>6</v>
          </cell>
          <cell r="AT27">
            <v>4</v>
          </cell>
          <cell r="AU27">
            <v>5</v>
          </cell>
          <cell r="AV27">
            <v>4</v>
          </cell>
          <cell r="AW27">
            <v>3382</v>
          </cell>
          <cell r="AX27">
            <v>123</v>
          </cell>
          <cell r="AY27">
            <v>45</v>
          </cell>
          <cell r="AZ27">
            <v>37</v>
          </cell>
          <cell r="BA27">
            <v>57</v>
          </cell>
          <cell r="BB27">
            <v>816</v>
          </cell>
          <cell r="BC27">
            <v>24</v>
          </cell>
          <cell r="BD27">
            <v>23</v>
          </cell>
          <cell r="BE27">
            <v>19</v>
          </cell>
          <cell r="BF27">
            <v>4</v>
          </cell>
          <cell r="BG27">
            <v>2</v>
          </cell>
          <cell r="BH27">
            <v>2</v>
          </cell>
          <cell r="BI27">
            <v>7848</v>
          </cell>
          <cell r="BJ27">
            <v>3</v>
          </cell>
          <cell r="BK27">
            <v>12</v>
          </cell>
          <cell r="BL27">
            <v>4351</v>
          </cell>
          <cell r="BM27">
            <v>1748</v>
          </cell>
          <cell r="BN27">
            <v>18</v>
          </cell>
          <cell r="BO27">
            <v>22</v>
          </cell>
          <cell r="BP27">
            <v>25</v>
          </cell>
          <cell r="BQ27">
            <v>20</v>
          </cell>
          <cell r="BR27">
            <v>19</v>
          </cell>
          <cell r="BS27">
            <v>7</v>
          </cell>
          <cell r="BT27">
            <v>1</v>
          </cell>
          <cell r="BU27">
            <v>3</v>
          </cell>
          <cell r="BV27">
            <v>105937</v>
          </cell>
          <cell r="BW27">
            <v>104800</v>
          </cell>
          <cell r="BX27">
            <v>16</v>
          </cell>
          <cell r="BY27">
            <v>19</v>
          </cell>
          <cell r="BZ27">
            <v>9</v>
          </cell>
          <cell r="CA27">
            <v>34</v>
          </cell>
          <cell r="CB27">
            <v>14</v>
          </cell>
          <cell r="CC27">
            <v>1</v>
          </cell>
          <cell r="CD27">
            <v>0</v>
          </cell>
          <cell r="CE27">
            <v>1</v>
          </cell>
          <cell r="CF27">
            <v>1</v>
          </cell>
          <cell r="CG27">
            <v>29</v>
          </cell>
          <cell r="CH27">
            <v>1</v>
          </cell>
          <cell r="CI27">
            <v>3772</v>
          </cell>
          <cell r="CJ27">
            <v>7</v>
          </cell>
          <cell r="CK27">
            <v>2</v>
          </cell>
          <cell r="CL27">
            <v>6</v>
          </cell>
          <cell r="CM27">
            <v>152</v>
          </cell>
          <cell r="CN27">
            <v>8</v>
          </cell>
          <cell r="CO27">
            <v>6</v>
          </cell>
          <cell r="CP27">
            <v>1</v>
          </cell>
          <cell r="CQ27">
            <v>0</v>
          </cell>
          <cell r="CR27">
            <v>1417</v>
          </cell>
          <cell r="CS27">
            <v>6142</v>
          </cell>
          <cell r="CT27">
            <v>10288</v>
          </cell>
          <cell r="CU27">
            <v>4802</v>
          </cell>
          <cell r="CV27">
            <v>34</v>
          </cell>
          <cell r="CW27">
            <v>27</v>
          </cell>
          <cell r="CX27">
            <v>1679</v>
          </cell>
          <cell r="CY27">
            <v>14</v>
          </cell>
          <cell r="CZ27">
            <v>2276</v>
          </cell>
          <cell r="DA27">
            <v>3</v>
          </cell>
          <cell r="DB27">
            <v>0</v>
          </cell>
          <cell r="DC27">
            <v>920</v>
          </cell>
          <cell r="DD27">
            <v>594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17</v>
          </cell>
          <cell r="DJ27">
            <v>0</v>
          </cell>
          <cell r="DK27">
            <v>0</v>
          </cell>
          <cell r="DL27">
            <v>2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8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118204</v>
          </cell>
          <cell r="EC27">
            <v>0</v>
          </cell>
          <cell r="ED27">
            <v>0</v>
          </cell>
          <cell r="EE27">
            <v>1</v>
          </cell>
          <cell r="EF27">
            <v>2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604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3276</v>
          </cell>
          <cell r="EQ27">
            <v>0</v>
          </cell>
          <cell r="ER27">
            <v>0</v>
          </cell>
          <cell r="ES27">
            <v>0</v>
          </cell>
          <cell r="ET27">
            <v>77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191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>
        <row r="1">
          <cell r="B1">
            <v>0</v>
          </cell>
        </row>
      </sheetData>
      <sheetData sheetId="1">
        <row r="1">
          <cell r="B1">
            <v>319825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0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0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3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0</v>
          </cell>
        </row>
      </sheetData>
      <sheetData sheetId="12">
        <row r="1">
          <cell r="B1">
            <v>7296</v>
          </cell>
        </row>
      </sheetData>
      <sheetData sheetId="13">
        <row r="1">
          <cell r="B1">
            <v>0</v>
          </cell>
        </row>
      </sheetData>
      <sheetData sheetId="14">
        <row r="1">
          <cell r="B1">
            <v>0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301450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0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41</v>
          </cell>
        </row>
      </sheetData>
      <sheetData sheetId="26">
        <row r="1">
          <cell r="B1">
            <v>11035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0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0</v>
          </cell>
          <cell r="CA1">
            <v>0</v>
          </cell>
          <cell r="CB1">
            <v>0</v>
          </cell>
          <cell r="CC1">
            <v>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24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26</v>
          </cell>
          <cell r="EP1">
            <v>0</v>
          </cell>
          <cell r="EQ1">
            <v>0</v>
          </cell>
          <cell r="ER1">
            <v>0</v>
          </cell>
          <cell r="ES1">
            <v>0</v>
          </cell>
          <cell r="ET1">
            <v>0</v>
          </cell>
          <cell r="EU1">
            <v>15</v>
          </cell>
          <cell r="EV1">
            <v>0</v>
          </cell>
          <cell r="EW1">
            <v>0</v>
          </cell>
          <cell r="EX1">
            <v>0</v>
          </cell>
          <cell r="EY1">
            <v>18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0</v>
          </cell>
          <cell r="FF1">
            <v>0</v>
          </cell>
          <cell r="FG1">
            <v>0</v>
          </cell>
          <cell r="FH1">
            <v>0</v>
          </cell>
          <cell r="FI1">
            <v>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41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1658</v>
          </cell>
          <cell r="BD2">
            <v>0</v>
          </cell>
          <cell r="BE2">
            <v>0</v>
          </cell>
          <cell r="BF2">
            <v>55441</v>
          </cell>
          <cell r="BG2">
            <v>43674</v>
          </cell>
          <cell r="BH2">
            <v>39468</v>
          </cell>
          <cell r="BI2">
            <v>56476</v>
          </cell>
          <cell r="BJ2">
            <v>27373</v>
          </cell>
          <cell r="BK2">
            <v>26232</v>
          </cell>
          <cell r="BL2">
            <v>265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1499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554</v>
          </cell>
          <cell r="CK2">
            <v>906</v>
          </cell>
          <cell r="CL2">
            <v>43</v>
          </cell>
          <cell r="CM2">
            <v>0</v>
          </cell>
          <cell r="CN2">
            <v>0</v>
          </cell>
          <cell r="CO2">
            <v>22</v>
          </cell>
          <cell r="CP2">
            <v>0</v>
          </cell>
          <cell r="CQ2">
            <v>0</v>
          </cell>
          <cell r="CR2">
            <v>1411</v>
          </cell>
          <cell r="CS2">
            <v>1120</v>
          </cell>
          <cell r="CT2">
            <v>661</v>
          </cell>
          <cell r="CU2">
            <v>427</v>
          </cell>
          <cell r="CV2">
            <v>0</v>
          </cell>
          <cell r="CW2">
            <v>815</v>
          </cell>
          <cell r="CX2">
            <v>0</v>
          </cell>
          <cell r="CY2">
            <v>0</v>
          </cell>
          <cell r="CZ2">
            <v>0</v>
          </cell>
          <cell r="DA2">
            <v>0</v>
          </cell>
          <cell r="DB2">
            <v>0</v>
          </cell>
          <cell r="DC2">
            <v>0</v>
          </cell>
          <cell r="DD2">
            <v>932</v>
          </cell>
          <cell r="DE2">
            <v>950</v>
          </cell>
          <cell r="DF2">
            <v>79</v>
          </cell>
          <cell r="DG2">
            <v>238</v>
          </cell>
          <cell r="DH2">
            <v>239</v>
          </cell>
          <cell r="DI2">
            <v>93</v>
          </cell>
          <cell r="DJ2">
            <v>0</v>
          </cell>
          <cell r="DK2">
            <v>0</v>
          </cell>
          <cell r="DL2">
            <v>0</v>
          </cell>
          <cell r="DM2">
            <v>0</v>
          </cell>
          <cell r="DN2">
            <v>0</v>
          </cell>
          <cell r="DO2">
            <v>441</v>
          </cell>
          <cell r="DP2">
            <v>1235</v>
          </cell>
          <cell r="DQ2">
            <v>524</v>
          </cell>
          <cell r="DR2">
            <v>0</v>
          </cell>
          <cell r="DS2">
            <v>580</v>
          </cell>
          <cell r="DT2">
            <v>378</v>
          </cell>
          <cell r="DU2">
            <v>0</v>
          </cell>
          <cell r="DV2">
            <v>0</v>
          </cell>
          <cell r="DW2">
            <v>0</v>
          </cell>
          <cell r="DX2">
            <v>0</v>
          </cell>
          <cell r="DY2">
            <v>0</v>
          </cell>
          <cell r="DZ2">
            <v>93</v>
          </cell>
          <cell r="EA2">
            <v>0</v>
          </cell>
          <cell r="EB2">
            <v>606</v>
          </cell>
          <cell r="EC2">
            <v>2022</v>
          </cell>
          <cell r="ED2">
            <v>0</v>
          </cell>
          <cell r="EE2">
            <v>924</v>
          </cell>
          <cell r="EF2">
            <v>1008</v>
          </cell>
          <cell r="EG2">
            <v>0</v>
          </cell>
          <cell r="EH2">
            <v>0</v>
          </cell>
          <cell r="EI2">
            <v>0</v>
          </cell>
          <cell r="EJ2">
            <v>0</v>
          </cell>
          <cell r="EK2">
            <v>0</v>
          </cell>
          <cell r="EL2">
            <v>258</v>
          </cell>
          <cell r="EM2">
            <v>54</v>
          </cell>
          <cell r="EN2">
            <v>0</v>
          </cell>
          <cell r="EO2">
            <v>294</v>
          </cell>
          <cell r="EP2">
            <v>544</v>
          </cell>
          <cell r="EQ2">
            <v>0</v>
          </cell>
          <cell r="ER2">
            <v>0</v>
          </cell>
          <cell r="ES2">
            <v>0</v>
          </cell>
          <cell r="ET2">
            <v>0</v>
          </cell>
          <cell r="EU2">
            <v>0</v>
          </cell>
          <cell r="EV2">
            <v>0</v>
          </cell>
          <cell r="EW2">
            <v>0</v>
          </cell>
          <cell r="EX2">
            <v>0</v>
          </cell>
          <cell r="EY2">
            <v>0</v>
          </cell>
          <cell r="EZ2">
            <v>0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18794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22141</v>
          </cell>
          <cell r="FO2">
            <v>6781</v>
          </cell>
          <cell r="FP2">
            <v>6099</v>
          </cell>
          <cell r="FQ2">
            <v>0</v>
          </cell>
          <cell r="FR2">
            <v>8674</v>
          </cell>
          <cell r="FS2">
            <v>0</v>
          </cell>
          <cell r="FT2">
            <v>13640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1020</v>
          </cell>
          <cell r="L3">
            <v>1105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2963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7943</v>
          </cell>
          <cell r="BE3">
            <v>0</v>
          </cell>
          <cell r="BF3">
            <v>0</v>
          </cell>
          <cell r="BG3">
            <v>18332</v>
          </cell>
          <cell r="BH3">
            <v>14338</v>
          </cell>
          <cell r="BI3">
            <v>0</v>
          </cell>
          <cell r="BJ3">
            <v>4558</v>
          </cell>
          <cell r="BK3">
            <v>8494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7202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  <cell r="CT3">
            <v>0</v>
          </cell>
          <cell r="CU3">
            <v>0</v>
          </cell>
          <cell r="CV3">
            <v>0</v>
          </cell>
          <cell r="CW3">
            <v>0</v>
          </cell>
          <cell r="CX3">
            <v>0</v>
          </cell>
          <cell r="CY3">
            <v>0</v>
          </cell>
          <cell r="CZ3">
            <v>0</v>
          </cell>
          <cell r="DA3">
            <v>0</v>
          </cell>
          <cell r="DB3">
            <v>0</v>
          </cell>
          <cell r="DC3">
            <v>0</v>
          </cell>
          <cell r="DD3">
            <v>0</v>
          </cell>
          <cell r="DE3">
            <v>0</v>
          </cell>
          <cell r="DF3">
            <v>0</v>
          </cell>
          <cell r="DG3">
            <v>0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0</v>
          </cell>
          <cell r="DN3">
            <v>0</v>
          </cell>
          <cell r="DO3">
            <v>0</v>
          </cell>
          <cell r="DP3">
            <v>0</v>
          </cell>
          <cell r="DQ3">
            <v>0</v>
          </cell>
          <cell r="DR3">
            <v>0</v>
          </cell>
          <cell r="DS3">
            <v>0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0</v>
          </cell>
          <cell r="DZ3">
            <v>0</v>
          </cell>
          <cell r="EA3">
            <v>0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7826</v>
          </cell>
          <cell r="EK3">
            <v>0</v>
          </cell>
          <cell r="EL3">
            <v>0</v>
          </cell>
          <cell r="EM3">
            <v>0</v>
          </cell>
          <cell r="EN3">
            <v>4935</v>
          </cell>
          <cell r="EO3">
            <v>4328</v>
          </cell>
          <cell r="EP3">
            <v>0</v>
          </cell>
          <cell r="EQ3">
            <v>0</v>
          </cell>
          <cell r="ER3">
            <v>0</v>
          </cell>
          <cell r="ES3">
            <v>1986</v>
          </cell>
          <cell r="ET3">
            <v>2270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777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0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608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406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751</v>
          </cell>
          <cell r="CB5">
            <v>0</v>
          </cell>
          <cell r="CC5">
            <v>0</v>
          </cell>
          <cell r="CD5">
            <v>0</v>
          </cell>
          <cell r="CE5">
            <v>291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4</v>
          </cell>
          <cell r="CF6">
            <v>183</v>
          </cell>
          <cell r="CG6">
            <v>0</v>
          </cell>
          <cell r="CH6">
            <v>0</v>
          </cell>
          <cell r="CI6">
            <v>6</v>
          </cell>
          <cell r="CJ6">
            <v>0</v>
          </cell>
          <cell r="CK6">
            <v>3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13</v>
          </cell>
          <cell r="CQ6">
            <v>0</v>
          </cell>
          <cell r="CR6">
            <v>14</v>
          </cell>
          <cell r="CS6">
            <v>186</v>
          </cell>
          <cell r="CT6">
            <v>31</v>
          </cell>
          <cell r="CU6">
            <v>120</v>
          </cell>
          <cell r="CV6">
            <v>25</v>
          </cell>
          <cell r="CW6">
            <v>283</v>
          </cell>
          <cell r="CX6">
            <v>1425</v>
          </cell>
          <cell r="CY6">
            <v>180</v>
          </cell>
          <cell r="CZ6">
            <v>0</v>
          </cell>
          <cell r="DA6">
            <v>35</v>
          </cell>
          <cell r="DB6">
            <v>0</v>
          </cell>
          <cell r="DC6">
            <v>15</v>
          </cell>
          <cell r="DD6">
            <v>0</v>
          </cell>
          <cell r="DE6">
            <v>5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5</v>
          </cell>
          <cell r="DM6">
            <v>10</v>
          </cell>
          <cell r="DN6">
            <v>0</v>
          </cell>
          <cell r="DO6">
            <v>45</v>
          </cell>
          <cell r="DP6">
            <v>5</v>
          </cell>
          <cell r="DQ6">
            <v>0</v>
          </cell>
          <cell r="DR6">
            <v>0</v>
          </cell>
          <cell r="DS6">
            <v>0</v>
          </cell>
          <cell r="DT6">
            <v>9</v>
          </cell>
          <cell r="DU6">
            <v>1</v>
          </cell>
          <cell r="DV6">
            <v>0</v>
          </cell>
          <cell r="DW6">
            <v>0</v>
          </cell>
          <cell r="DX6">
            <v>13</v>
          </cell>
          <cell r="DY6">
            <v>0</v>
          </cell>
          <cell r="DZ6">
            <v>0</v>
          </cell>
          <cell r="EA6">
            <v>0</v>
          </cell>
          <cell r="EB6">
            <v>2</v>
          </cell>
          <cell r="EC6">
            <v>0</v>
          </cell>
          <cell r="ED6">
            <v>0</v>
          </cell>
          <cell r="EE6">
            <v>1948</v>
          </cell>
          <cell r="EF6">
            <v>0</v>
          </cell>
          <cell r="EG6">
            <v>0</v>
          </cell>
          <cell r="EH6">
            <v>0</v>
          </cell>
          <cell r="EI6">
            <v>0</v>
          </cell>
          <cell r="EJ6">
            <v>0</v>
          </cell>
          <cell r="EK6">
            <v>0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0</v>
          </cell>
          <cell r="FC6">
            <v>203</v>
          </cell>
          <cell r="FD6">
            <v>7017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24</v>
          </cell>
          <cell r="AA7">
            <v>21</v>
          </cell>
          <cell r="AB7">
            <v>31</v>
          </cell>
          <cell r="AC7">
            <v>27</v>
          </cell>
          <cell r="AD7">
            <v>31</v>
          </cell>
          <cell r="AE7">
            <v>28</v>
          </cell>
          <cell r="AF7">
            <v>194</v>
          </cell>
          <cell r="AG7">
            <v>230</v>
          </cell>
          <cell r="AH7">
            <v>198</v>
          </cell>
          <cell r="AI7">
            <v>231</v>
          </cell>
          <cell r="AJ7">
            <v>230</v>
          </cell>
          <cell r="AK7">
            <v>179</v>
          </cell>
          <cell r="AL7">
            <v>0</v>
          </cell>
          <cell r="AM7">
            <v>0</v>
          </cell>
          <cell r="AN7">
            <v>0</v>
          </cell>
          <cell r="AO7">
            <v>1</v>
          </cell>
          <cell r="AP7">
            <v>1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34160</v>
          </cell>
          <cell r="BK7">
            <v>32327</v>
          </cell>
          <cell r="BL7">
            <v>38562</v>
          </cell>
          <cell r="BM7">
            <v>11217</v>
          </cell>
          <cell r="BN7">
            <v>8874</v>
          </cell>
          <cell r="BO7">
            <v>11576</v>
          </cell>
          <cell r="BP7">
            <v>3214</v>
          </cell>
          <cell r="BQ7">
            <v>11123</v>
          </cell>
          <cell r="BR7">
            <v>11560</v>
          </cell>
          <cell r="BS7">
            <v>10589</v>
          </cell>
          <cell r="BT7">
            <v>11506</v>
          </cell>
          <cell r="BU7">
            <v>10811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0</v>
          </cell>
          <cell r="CY7">
            <v>0</v>
          </cell>
          <cell r="CZ7">
            <v>0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0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0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0</v>
          </cell>
          <cell r="EF7">
            <v>0</v>
          </cell>
          <cell r="EG7">
            <v>0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0</v>
          </cell>
          <cell r="ER7">
            <v>0</v>
          </cell>
          <cell r="ES7">
            <v>5915</v>
          </cell>
          <cell r="ET7">
            <v>0</v>
          </cell>
          <cell r="EU7">
            <v>383</v>
          </cell>
          <cell r="EV7">
            <v>0</v>
          </cell>
          <cell r="EW7">
            <v>8688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5475</v>
          </cell>
          <cell r="FF7">
            <v>0</v>
          </cell>
          <cell r="FG7">
            <v>0</v>
          </cell>
          <cell r="FH7">
            <v>0</v>
          </cell>
          <cell r="FI7">
            <v>13838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3014</v>
          </cell>
          <cell r="FP7">
            <v>0</v>
          </cell>
          <cell r="FQ7">
            <v>10479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6137</v>
          </cell>
          <cell r="K8">
            <v>0</v>
          </cell>
          <cell r="L8">
            <v>4449</v>
          </cell>
          <cell r="M8">
            <v>0</v>
          </cell>
          <cell r="N8">
            <v>6154</v>
          </cell>
          <cell r="O8">
            <v>0</v>
          </cell>
          <cell r="P8">
            <v>0</v>
          </cell>
          <cell r="Q8">
            <v>2832</v>
          </cell>
          <cell r="R8">
            <v>1748</v>
          </cell>
          <cell r="S8">
            <v>0</v>
          </cell>
          <cell r="T8">
            <v>1957</v>
          </cell>
          <cell r="U8">
            <v>24422</v>
          </cell>
          <cell r="V8">
            <v>20760</v>
          </cell>
          <cell r="W8">
            <v>19717</v>
          </cell>
          <cell r="X8">
            <v>74202</v>
          </cell>
          <cell r="Y8">
            <v>48359</v>
          </cell>
          <cell r="Z8">
            <v>3220</v>
          </cell>
          <cell r="AA8">
            <v>0</v>
          </cell>
          <cell r="AB8">
            <v>0</v>
          </cell>
          <cell r="AC8">
            <v>0</v>
          </cell>
          <cell r="AD8">
            <v>5290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20640</v>
          </cell>
          <cell r="AJ8">
            <v>53841</v>
          </cell>
          <cell r="AK8">
            <v>62834</v>
          </cell>
          <cell r="AL8">
            <v>32998</v>
          </cell>
          <cell r="AM8">
            <v>9936</v>
          </cell>
          <cell r="AN8">
            <v>20001</v>
          </cell>
          <cell r="AO8">
            <v>21876</v>
          </cell>
          <cell r="AP8">
            <v>0</v>
          </cell>
          <cell r="AQ8">
            <v>9867</v>
          </cell>
          <cell r="AR8">
            <v>17880</v>
          </cell>
          <cell r="AS8">
            <v>24686</v>
          </cell>
          <cell r="AT8">
            <v>61749</v>
          </cell>
          <cell r="AU8">
            <v>82770</v>
          </cell>
          <cell r="AV8">
            <v>111427</v>
          </cell>
          <cell r="AW8">
            <v>73424</v>
          </cell>
          <cell r="AX8">
            <v>147909</v>
          </cell>
          <cell r="AY8">
            <v>97395</v>
          </cell>
          <cell r="AZ8">
            <v>41429</v>
          </cell>
          <cell r="BA8">
            <v>11308</v>
          </cell>
          <cell r="BB8">
            <v>20707</v>
          </cell>
          <cell r="BC8">
            <v>26064</v>
          </cell>
          <cell r="BD8">
            <v>78753</v>
          </cell>
          <cell r="BE8">
            <v>95719</v>
          </cell>
          <cell r="BF8">
            <v>145371</v>
          </cell>
          <cell r="BG8">
            <v>172963</v>
          </cell>
          <cell r="BH8">
            <v>95384</v>
          </cell>
          <cell r="BI8">
            <v>177727</v>
          </cell>
          <cell r="BJ8">
            <v>70681</v>
          </cell>
          <cell r="BK8">
            <v>130304</v>
          </cell>
          <cell r="BL8">
            <v>54503</v>
          </cell>
          <cell r="BM8">
            <v>27294</v>
          </cell>
          <cell r="BN8">
            <v>21454</v>
          </cell>
          <cell r="BO8">
            <v>85475</v>
          </cell>
          <cell r="BP8">
            <v>97729</v>
          </cell>
          <cell r="BQ8">
            <v>78364</v>
          </cell>
          <cell r="BR8">
            <v>155101</v>
          </cell>
          <cell r="BS8">
            <v>153609</v>
          </cell>
          <cell r="BT8">
            <v>154240</v>
          </cell>
          <cell r="BU8">
            <v>180313</v>
          </cell>
          <cell r="BV8">
            <v>128184</v>
          </cell>
          <cell r="BW8">
            <v>204198</v>
          </cell>
          <cell r="BX8">
            <v>68177</v>
          </cell>
          <cell r="BY8">
            <v>41378</v>
          </cell>
          <cell r="BZ8">
            <v>61313</v>
          </cell>
          <cell r="CA8">
            <v>146826</v>
          </cell>
          <cell r="CB8">
            <v>38690</v>
          </cell>
          <cell r="CC8">
            <v>41344</v>
          </cell>
          <cell r="CD8">
            <v>392287</v>
          </cell>
          <cell r="CE8">
            <v>111278</v>
          </cell>
          <cell r="CF8">
            <v>202872</v>
          </cell>
          <cell r="CG8">
            <v>237131</v>
          </cell>
          <cell r="CH8">
            <v>182582</v>
          </cell>
          <cell r="CI8">
            <v>232070</v>
          </cell>
          <cell r="CJ8">
            <v>152168</v>
          </cell>
          <cell r="CK8">
            <v>102876</v>
          </cell>
          <cell r="CL8">
            <v>18299</v>
          </cell>
          <cell r="CM8">
            <v>0</v>
          </cell>
          <cell r="CN8">
            <v>43349</v>
          </cell>
          <cell r="CO8">
            <v>76487</v>
          </cell>
          <cell r="CP8">
            <v>102082</v>
          </cell>
          <cell r="CQ8">
            <v>229318</v>
          </cell>
          <cell r="CR8">
            <v>79414</v>
          </cell>
          <cell r="CS8">
            <v>213702</v>
          </cell>
          <cell r="CT8">
            <v>107051</v>
          </cell>
          <cell r="CU8">
            <v>100414</v>
          </cell>
          <cell r="CV8">
            <v>30528</v>
          </cell>
          <cell r="CW8">
            <v>201835</v>
          </cell>
          <cell r="CX8">
            <v>223514</v>
          </cell>
          <cell r="CY8">
            <v>187257</v>
          </cell>
          <cell r="CZ8">
            <v>409735</v>
          </cell>
          <cell r="DA8">
            <v>367192</v>
          </cell>
          <cell r="DB8">
            <v>189053</v>
          </cell>
          <cell r="DC8">
            <v>394065</v>
          </cell>
          <cell r="DD8">
            <v>541605</v>
          </cell>
          <cell r="DE8">
            <v>455977</v>
          </cell>
          <cell r="DF8">
            <v>525066</v>
          </cell>
          <cell r="DG8">
            <v>355160</v>
          </cell>
          <cell r="DH8">
            <v>62622</v>
          </cell>
          <cell r="DI8">
            <v>610166</v>
          </cell>
          <cell r="DJ8">
            <v>538367</v>
          </cell>
          <cell r="DK8">
            <v>203608</v>
          </cell>
          <cell r="DL8">
            <v>44375</v>
          </cell>
          <cell r="DM8">
            <v>260246</v>
          </cell>
          <cell r="DN8">
            <v>286896</v>
          </cell>
          <cell r="DO8">
            <v>110911</v>
          </cell>
          <cell r="DP8">
            <v>394512</v>
          </cell>
          <cell r="DQ8">
            <v>57268</v>
          </cell>
          <cell r="DR8">
            <v>421315</v>
          </cell>
          <cell r="DS8">
            <v>347001</v>
          </cell>
          <cell r="DT8">
            <v>189535</v>
          </cell>
          <cell r="DU8">
            <v>149870</v>
          </cell>
          <cell r="DV8">
            <v>3721</v>
          </cell>
          <cell r="DW8">
            <v>178235</v>
          </cell>
          <cell r="DX8">
            <v>36347</v>
          </cell>
          <cell r="DY8">
            <v>226907</v>
          </cell>
          <cell r="DZ8">
            <v>113219</v>
          </cell>
          <cell r="EA8">
            <v>213703</v>
          </cell>
          <cell r="EB8">
            <v>314607</v>
          </cell>
          <cell r="EC8">
            <v>100945</v>
          </cell>
          <cell r="ED8">
            <v>226979</v>
          </cell>
          <cell r="EE8">
            <v>154728</v>
          </cell>
          <cell r="EF8">
            <v>181945</v>
          </cell>
          <cell r="EG8">
            <v>65688</v>
          </cell>
          <cell r="EH8">
            <v>48350</v>
          </cell>
          <cell r="EI8">
            <v>71354</v>
          </cell>
          <cell r="EJ8">
            <v>146665</v>
          </cell>
          <cell r="EK8">
            <v>182459</v>
          </cell>
          <cell r="EL8">
            <v>210776</v>
          </cell>
          <cell r="EM8">
            <v>201644</v>
          </cell>
          <cell r="EN8">
            <v>161536</v>
          </cell>
          <cell r="EO8">
            <v>75396</v>
          </cell>
          <cell r="EP8">
            <v>135973</v>
          </cell>
          <cell r="EQ8">
            <v>86628</v>
          </cell>
          <cell r="ER8">
            <v>113202</v>
          </cell>
          <cell r="ES8">
            <v>59303</v>
          </cell>
          <cell r="ET8">
            <v>83815</v>
          </cell>
          <cell r="EU8">
            <v>57400</v>
          </cell>
          <cell r="EV8">
            <v>39398</v>
          </cell>
          <cell r="EW8">
            <v>123247</v>
          </cell>
          <cell r="EX8">
            <v>192254</v>
          </cell>
          <cell r="EY8">
            <v>184121</v>
          </cell>
          <cell r="EZ8">
            <v>190833</v>
          </cell>
          <cell r="FA8">
            <v>193698</v>
          </cell>
          <cell r="FB8">
            <v>143272</v>
          </cell>
          <cell r="FC8">
            <v>148992</v>
          </cell>
          <cell r="FD8">
            <v>144272</v>
          </cell>
          <cell r="FE8">
            <v>70296</v>
          </cell>
          <cell r="FF8">
            <v>38159</v>
          </cell>
          <cell r="FG8">
            <v>65098</v>
          </cell>
          <cell r="FH8">
            <v>148484</v>
          </cell>
          <cell r="FI8">
            <v>59165</v>
          </cell>
          <cell r="FJ8">
            <v>134601</v>
          </cell>
          <cell r="FK8">
            <v>169120</v>
          </cell>
          <cell r="FL8">
            <v>261257</v>
          </cell>
          <cell r="FM8">
            <v>236116</v>
          </cell>
          <cell r="FN8">
            <v>206606</v>
          </cell>
          <cell r="FO8">
            <v>92883</v>
          </cell>
          <cell r="FP8">
            <v>127215</v>
          </cell>
          <cell r="FQ8">
            <v>121980</v>
          </cell>
          <cell r="FR8">
            <v>60139</v>
          </cell>
          <cell r="FS8">
            <v>112320</v>
          </cell>
          <cell r="FT8">
            <v>86336</v>
          </cell>
          <cell r="FU8">
            <v>108594</v>
          </cell>
          <cell r="FV8">
            <v>114940</v>
          </cell>
          <cell r="FW8">
            <v>257273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4378</v>
          </cell>
          <cell r="DA9">
            <v>0</v>
          </cell>
          <cell r="DB9">
            <v>0</v>
          </cell>
          <cell r="DC9">
            <v>309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69427</v>
          </cell>
          <cell r="EE9">
            <v>76399</v>
          </cell>
          <cell r="EF9">
            <v>43</v>
          </cell>
          <cell r="EG9">
            <v>0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2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33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</row>
        <row r="10">
          <cell r="B10">
            <v>0</v>
          </cell>
          <cell r="C10">
            <v>4522</v>
          </cell>
          <cell r="D10">
            <v>81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4497</v>
          </cell>
          <cell r="J10">
            <v>83</v>
          </cell>
          <cell r="K10">
            <v>0</v>
          </cell>
          <cell r="L10">
            <v>4478</v>
          </cell>
          <cell r="M10">
            <v>0</v>
          </cell>
          <cell r="N10">
            <v>4478</v>
          </cell>
          <cell r="O10">
            <v>4478</v>
          </cell>
          <cell r="P10">
            <v>4708</v>
          </cell>
          <cell r="Q10">
            <v>0</v>
          </cell>
          <cell r="R10">
            <v>0</v>
          </cell>
          <cell r="S10">
            <v>0</v>
          </cell>
          <cell r="T10">
            <v>784</v>
          </cell>
          <cell r="U10">
            <v>4012</v>
          </cell>
          <cell r="V10">
            <v>3085</v>
          </cell>
          <cell r="W10">
            <v>299</v>
          </cell>
          <cell r="X10">
            <v>1472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345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1055</v>
          </cell>
          <cell r="AO10">
            <v>1333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2529</v>
          </cell>
          <cell r="AU10">
            <v>0</v>
          </cell>
          <cell r="AV10">
            <v>0</v>
          </cell>
          <cell r="AW10">
            <v>6018</v>
          </cell>
          <cell r="AX10">
            <v>1966</v>
          </cell>
          <cell r="AY10">
            <v>0</v>
          </cell>
          <cell r="AZ10">
            <v>0</v>
          </cell>
          <cell r="BA10">
            <v>1618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3332</v>
          </cell>
          <cell r="BG10">
            <v>2868</v>
          </cell>
          <cell r="BH10">
            <v>6060</v>
          </cell>
          <cell r="BI10">
            <v>1938</v>
          </cell>
          <cell r="BJ10">
            <v>1608</v>
          </cell>
          <cell r="BK10">
            <v>5735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5078</v>
          </cell>
          <cell r="BT10">
            <v>0</v>
          </cell>
          <cell r="BU10">
            <v>0</v>
          </cell>
          <cell r="BV10">
            <v>3065</v>
          </cell>
          <cell r="BW10">
            <v>0</v>
          </cell>
          <cell r="BX10">
            <v>0</v>
          </cell>
          <cell r="BY10">
            <v>1572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7323</v>
          </cell>
          <cell r="CF10">
            <v>6005</v>
          </cell>
          <cell r="CG10">
            <v>8205</v>
          </cell>
          <cell r="CH10">
            <v>3568</v>
          </cell>
          <cell r="CI10">
            <v>0</v>
          </cell>
          <cell r="CJ10">
            <v>3614</v>
          </cell>
          <cell r="CK10">
            <v>9477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8345</v>
          </cell>
          <cell r="CQ10">
            <v>4866</v>
          </cell>
          <cell r="CR10">
            <v>0</v>
          </cell>
          <cell r="CS10">
            <v>3614</v>
          </cell>
          <cell r="CT10">
            <v>3614</v>
          </cell>
          <cell r="CU10">
            <v>3721</v>
          </cell>
          <cell r="CV10">
            <v>3614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12</v>
          </cell>
          <cell r="DD10">
            <v>5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7537</v>
          </cell>
          <cell r="DJ10">
            <v>0</v>
          </cell>
          <cell r="DK10">
            <v>0</v>
          </cell>
          <cell r="DL10">
            <v>42</v>
          </cell>
          <cell r="DM10">
            <v>82</v>
          </cell>
          <cell r="DN10">
            <v>66</v>
          </cell>
          <cell r="DO10">
            <v>116</v>
          </cell>
          <cell r="DP10">
            <v>2</v>
          </cell>
          <cell r="DQ10">
            <v>15</v>
          </cell>
          <cell r="DR10">
            <v>4</v>
          </cell>
          <cell r="DS10">
            <v>255</v>
          </cell>
          <cell r="DT10">
            <v>14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10</v>
          </cell>
          <cell r="DZ10">
            <v>4</v>
          </cell>
          <cell r="EA10">
            <v>24</v>
          </cell>
          <cell r="EB10">
            <v>136</v>
          </cell>
          <cell r="EC10">
            <v>2</v>
          </cell>
          <cell r="ED10">
            <v>10498</v>
          </cell>
          <cell r="EE10">
            <v>14640</v>
          </cell>
          <cell r="EF10">
            <v>32563</v>
          </cell>
          <cell r="EG10">
            <v>21408</v>
          </cell>
          <cell r="EH10">
            <v>8487</v>
          </cell>
          <cell r="EI10">
            <v>15398</v>
          </cell>
          <cell r="EJ10">
            <v>6988</v>
          </cell>
          <cell r="EK10">
            <v>14778</v>
          </cell>
          <cell r="EL10">
            <v>9203</v>
          </cell>
          <cell r="EM10">
            <v>40729</v>
          </cell>
          <cell r="EN10">
            <v>25133</v>
          </cell>
          <cell r="EO10">
            <v>23805</v>
          </cell>
          <cell r="EP10">
            <v>38589</v>
          </cell>
          <cell r="EQ10">
            <v>8377</v>
          </cell>
          <cell r="ER10">
            <v>564</v>
          </cell>
          <cell r="ES10">
            <v>19375</v>
          </cell>
          <cell r="ET10">
            <v>27910</v>
          </cell>
          <cell r="EU10">
            <v>17137</v>
          </cell>
          <cell r="EV10">
            <v>10057</v>
          </cell>
          <cell r="EW10">
            <v>9844</v>
          </cell>
          <cell r="EX10">
            <v>38829</v>
          </cell>
          <cell r="EY10">
            <v>41706</v>
          </cell>
          <cell r="EZ10">
            <v>43604</v>
          </cell>
          <cell r="FA10">
            <v>27997</v>
          </cell>
          <cell r="FB10">
            <v>14609</v>
          </cell>
          <cell r="FC10">
            <v>13538</v>
          </cell>
          <cell r="FD10">
            <v>13755</v>
          </cell>
          <cell r="FE10">
            <v>22306</v>
          </cell>
          <cell r="FF10">
            <v>940</v>
          </cell>
          <cell r="FG10">
            <v>708</v>
          </cell>
          <cell r="FH10">
            <v>639</v>
          </cell>
          <cell r="FI10">
            <v>3702</v>
          </cell>
          <cell r="FJ10">
            <v>24792</v>
          </cell>
          <cell r="FK10">
            <v>45209</v>
          </cell>
          <cell r="FL10">
            <v>59253</v>
          </cell>
          <cell r="FM10">
            <v>13110</v>
          </cell>
          <cell r="FN10">
            <v>34586</v>
          </cell>
          <cell r="FO10">
            <v>24959</v>
          </cell>
          <cell r="FP10">
            <v>693</v>
          </cell>
          <cell r="FQ10">
            <v>11725</v>
          </cell>
          <cell r="FR10">
            <v>976</v>
          </cell>
          <cell r="FS10">
            <v>12498</v>
          </cell>
          <cell r="FT10">
            <v>13314</v>
          </cell>
          <cell r="FU10">
            <v>746</v>
          </cell>
          <cell r="FV10">
            <v>607</v>
          </cell>
          <cell r="FW10">
            <v>46466</v>
          </cell>
          <cell r="FX10">
            <v>0</v>
          </cell>
          <cell r="FY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546</v>
          </cell>
          <cell r="AY11">
            <v>436</v>
          </cell>
          <cell r="AZ11">
            <v>557</v>
          </cell>
          <cell r="BA11">
            <v>573</v>
          </cell>
          <cell r="BB11">
            <v>587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474</v>
          </cell>
          <cell r="BJ11">
            <v>0</v>
          </cell>
          <cell r="BK11">
            <v>0</v>
          </cell>
          <cell r="BL11">
            <v>0</v>
          </cell>
          <cell r="BM11">
            <v>21</v>
          </cell>
          <cell r="BN11">
            <v>5</v>
          </cell>
          <cell r="BO11">
            <v>0</v>
          </cell>
          <cell r="BP11">
            <v>70</v>
          </cell>
          <cell r="BQ11">
            <v>33</v>
          </cell>
          <cell r="BR11">
            <v>131</v>
          </cell>
          <cell r="BS11">
            <v>157</v>
          </cell>
          <cell r="BT11">
            <v>96</v>
          </cell>
          <cell r="BU11">
            <v>96</v>
          </cell>
          <cell r="BV11">
            <v>58</v>
          </cell>
          <cell r="BW11">
            <v>40</v>
          </cell>
          <cell r="BX11">
            <v>0</v>
          </cell>
          <cell r="BY11">
            <v>214</v>
          </cell>
          <cell r="BZ11">
            <v>106</v>
          </cell>
          <cell r="CA11">
            <v>32</v>
          </cell>
          <cell r="CB11">
            <v>73</v>
          </cell>
          <cell r="CC11">
            <v>59</v>
          </cell>
          <cell r="CD11">
            <v>97</v>
          </cell>
          <cell r="CE11">
            <v>12</v>
          </cell>
          <cell r="CF11">
            <v>39</v>
          </cell>
          <cell r="CG11">
            <v>4</v>
          </cell>
          <cell r="CH11">
            <v>125</v>
          </cell>
          <cell r="CI11">
            <v>85</v>
          </cell>
          <cell r="CJ11">
            <v>56</v>
          </cell>
          <cell r="CK11">
            <v>49</v>
          </cell>
          <cell r="CL11">
            <v>110</v>
          </cell>
          <cell r="CM11">
            <v>353</v>
          </cell>
          <cell r="CN11">
            <v>52</v>
          </cell>
          <cell r="CO11">
            <v>182</v>
          </cell>
          <cell r="CP11">
            <v>212</v>
          </cell>
          <cell r="CQ11">
            <v>102</v>
          </cell>
          <cell r="CR11">
            <v>0</v>
          </cell>
          <cell r="CS11">
            <v>314</v>
          </cell>
          <cell r="CT11">
            <v>292</v>
          </cell>
          <cell r="CU11">
            <v>0</v>
          </cell>
          <cell r="CV11">
            <v>21</v>
          </cell>
          <cell r="CW11">
            <v>45</v>
          </cell>
          <cell r="CX11">
            <v>112</v>
          </cell>
          <cell r="CY11">
            <v>45</v>
          </cell>
          <cell r="CZ11">
            <v>68</v>
          </cell>
          <cell r="DA11">
            <v>105</v>
          </cell>
          <cell r="DB11">
            <v>0</v>
          </cell>
          <cell r="DC11">
            <v>28</v>
          </cell>
          <cell r="DD11">
            <v>114</v>
          </cell>
          <cell r="DE11">
            <v>223</v>
          </cell>
          <cell r="DF11">
            <v>204</v>
          </cell>
          <cell r="DG11">
            <v>188</v>
          </cell>
          <cell r="DH11">
            <v>358</v>
          </cell>
          <cell r="DI11">
            <v>0</v>
          </cell>
          <cell r="DJ11">
            <v>280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536</v>
          </cell>
          <cell r="DP11">
            <v>50</v>
          </cell>
          <cell r="DQ11">
            <v>6</v>
          </cell>
          <cell r="DR11">
            <v>0</v>
          </cell>
          <cell r="DS11">
            <v>314</v>
          </cell>
          <cell r="DT11">
            <v>106</v>
          </cell>
          <cell r="DU11">
            <v>282</v>
          </cell>
          <cell r="DV11">
            <v>53</v>
          </cell>
          <cell r="DW11">
            <v>0</v>
          </cell>
          <cell r="DX11">
            <v>704</v>
          </cell>
          <cell r="DY11">
            <v>98</v>
          </cell>
          <cell r="DZ11">
            <v>232</v>
          </cell>
          <cell r="EA11">
            <v>0</v>
          </cell>
          <cell r="EB11">
            <v>111</v>
          </cell>
          <cell r="EC11">
            <v>129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5209</v>
          </cell>
          <cell r="EO11">
            <v>0</v>
          </cell>
          <cell r="EP11">
            <v>45</v>
          </cell>
          <cell r="EQ11">
            <v>0</v>
          </cell>
          <cell r="ER11">
            <v>74</v>
          </cell>
          <cell r="ES11">
            <v>0</v>
          </cell>
          <cell r="ET11">
            <v>27</v>
          </cell>
          <cell r="EU11">
            <v>54</v>
          </cell>
          <cell r="EV11">
            <v>0</v>
          </cell>
          <cell r="EW11">
            <v>0</v>
          </cell>
          <cell r="EX11">
            <v>12</v>
          </cell>
          <cell r="EY11">
            <v>2052</v>
          </cell>
          <cell r="EZ11">
            <v>1111</v>
          </cell>
          <cell r="FA11">
            <v>889</v>
          </cell>
          <cell r="FB11">
            <v>0</v>
          </cell>
          <cell r="FC11">
            <v>0</v>
          </cell>
          <cell r="FD11">
            <v>250</v>
          </cell>
          <cell r="FE11">
            <v>1300</v>
          </cell>
          <cell r="FF11">
            <v>52</v>
          </cell>
          <cell r="FG11">
            <v>156</v>
          </cell>
          <cell r="FH11">
            <v>0</v>
          </cell>
          <cell r="FI11">
            <v>316</v>
          </cell>
          <cell r="FJ11">
            <v>79</v>
          </cell>
          <cell r="FK11">
            <v>0</v>
          </cell>
          <cell r="FL11">
            <v>52</v>
          </cell>
          <cell r="FM11">
            <v>0</v>
          </cell>
          <cell r="FN11">
            <v>87</v>
          </cell>
          <cell r="FO11">
            <v>1700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29</v>
          </cell>
          <cell r="FU11">
            <v>232</v>
          </cell>
          <cell r="FV11">
            <v>29</v>
          </cell>
          <cell r="FW11">
            <v>1848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3600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6392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23308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507</v>
          </cell>
          <cell r="EH13">
            <v>0</v>
          </cell>
          <cell r="EI13">
            <v>0</v>
          </cell>
          <cell r="EJ13">
            <v>978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0</v>
          </cell>
          <cell r="C14">
            <v>1119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1322</v>
          </cell>
          <cell r="O14">
            <v>918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4195</v>
          </cell>
          <cell r="X14">
            <v>0</v>
          </cell>
          <cell r="Y14">
            <v>0</v>
          </cell>
          <cell r="Z14">
            <v>1473</v>
          </cell>
          <cell r="AA14">
            <v>1501</v>
          </cell>
          <cell r="AB14">
            <v>1357</v>
          </cell>
          <cell r="AC14">
            <v>10292</v>
          </cell>
          <cell r="AD14">
            <v>5852</v>
          </cell>
          <cell r="AE14">
            <v>514</v>
          </cell>
          <cell r="AF14">
            <v>945</v>
          </cell>
          <cell r="AG14">
            <v>0</v>
          </cell>
          <cell r="AH14">
            <v>0</v>
          </cell>
          <cell r="AI14">
            <v>0</v>
          </cell>
          <cell r="AJ14">
            <v>684</v>
          </cell>
          <cell r="AK14">
            <v>8325</v>
          </cell>
          <cell r="AL14">
            <v>5759</v>
          </cell>
          <cell r="AM14">
            <v>5750</v>
          </cell>
          <cell r="AN14">
            <v>12083</v>
          </cell>
          <cell r="AO14">
            <v>7736</v>
          </cell>
          <cell r="AP14">
            <v>4084</v>
          </cell>
          <cell r="AQ14">
            <v>4149</v>
          </cell>
          <cell r="AR14">
            <v>423</v>
          </cell>
          <cell r="AS14">
            <v>612</v>
          </cell>
          <cell r="AT14">
            <v>2696</v>
          </cell>
          <cell r="AU14">
            <v>3683</v>
          </cell>
          <cell r="AV14">
            <v>13026</v>
          </cell>
          <cell r="AW14">
            <v>9881</v>
          </cell>
          <cell r="AX14">
            <v>9762</v>
          </cell>
          <cell r="AY14">
            <v>7872</v>
          </cell>
          <cell r="AZ14">
            <v>5461</v>
          </cell>
          <cell r="BA14">
            <v>8511</v>
          </cell>
          <cell r="BB14">
            <v>1419</v>
          </cell>
          <cell r="BC14">
            <v>637</v>
          </cell>
          <cell r="BD14">
            <v>0</v>
          </cell>
          <cell r="BE14">
            <v>0</v>
          </cell>
          <cell r="BF14">
            <v>1986</v>
          </cell>
          <cell r="BG14">
            <v>3583</v>
          </cell>
          <cell r="BH14">
            <v>9999</v>
          </cell>
          <cell r="BI14">
            <v>7887</v>
          </cell>
          <cell r="BJ14">
            <v>100777</v>
          </cell>
          <cell r="BK14">
            <v>60596</v>
          </cell>
          <cell r="BL14">
            <v>5711</v>
          </cell>
          <cell r="BM14">
            <v>1597</v>
          </cell>
          <cell r="BN14">
            <v>1323</v>
          </cell>
          <cell r="BO14">
            <v>2325</v>
          </cell>
          <cell r="BP14">
            <v>799</v>
          </cell>
          <cell r="BQ14">
            <v>3174</v>
          </cell>
          <cell r="BR14">
            <v>10725</v>
          </cell>
          <cell r="BS14">
            <v>14751</v>
          </cell>
          <cell r="BT14">
            <v>9237</v>
          </cell>
          <cell r="BU14">
            <v>13044</v>
          </cell>
          <cell r="BV14">
            <v>30679</v>
          </cell>
          <cell r="BW14">
            <v>24490</v>
          </cell>
          <cell r="BX14">
            <v>14071</v>
          </cell>
          <cell r="BY14">
            <v>3156</v>
          </cell>
          <cell r="BZ14">
            <v>20214</v>
          </cell>
          <cell r="CA14">
            <v>9894</v>
          </cell>
          <cell r="CB14">
            <v>12239</v>
          </cell>
          <cell r="CC14">
            <v>24801</v>
          </cell>
          <cell r="CD14">
            <v>10858</v>
          </cell>
          <cell r="CE14">
            <v>10831</v>
          </cell>
          <cell r="CF14">
            <v>20728</v>
          </cell>
          <cell r="CG14">
            <v>29523</v>
          </cell>
          <cell r="CH14">
            <v>16009</v>
          </cell>
          <cell r="CI14">
            <v>24489</v>
          </cell>
          <cell r="CJ14">
            <v>20690</v>
          </cell>
          <cell r="CK14">
            <v>12720</v>
          </cell>
          <cell r="CL14">
            <v>12661</v>
          </cell>
          <cell r="CM14">
            <v>11566</v>
          </cell>
          <cell r="CN14">
            <v>10242</v>
          </cell>
          <cell r="CO14">
            <v>17152</v>
          </cell>
          <cell r="CP14">
            <v>15867</v>
          </cell>
          <cell r="CQ14">
            <v>13406</v>
          </cell>
          <cell r="CR14">
            <v>18709</v>
          </cell>
          <cell r="CS14">
            <v>9118</v>
          </cell>
          <cell r="CT14">
            <v>119806</v>
          </cell>
          <cell r="CU14">
            <v>143847</v>
          </cell>
          <cell r="CV14">
            <v>120381</v>
          </cell>
          <cell r="CW14">
            <v>109038</v>
          </cell>
          <cell r="CX14">
            <v>28095</v>
          </cell>
          <cell r="CY14">
            <v>6458</v>
          </cell>
          <cell r="CZ14">
            <v>83651</v>
          </cell>
          <cell r="DA14">
            <v>92084</v>
          </cell>
          <cell r="DB14">
            <v>101581</v>
          </cell>
          <cell r="DC14">
            <v>92652</v>
          </cell>
          <cell r="DD14">
            <v>92540</v>
          </cell>
          <cell r="DE14">
            <v>103830</v>
          </cell>
          <cell r="DF14">
            <v>20253</v>
          </cell>
          <cell r="DG14">
            <v>67690</v>
          </cell>
          <cell r="DH14">
            <v>154862</v>
          </cell>
          <cell r="DI14">
            <v>57960</v>
          </cell>
          <cell r="DJ14">
            <v>32127</v>
          </cell>
          <cell r="DK14">
            <v>84358</v>
          </cell>
          <cell r="DL14">
            <v>19735</v>
          </cell>
          <cell r="DM14">
            <v>17618</v>
          </cell>
          <cell r="DN14">
            <v>37089</v>
          </cell>
          <cell r="DO14">
            <v>102625</v>
          </cell>
          <cell r="DP14">
            <v>174003</v>
          </cell>
          <cell r="DQ14">
            <v>136287</v>
          </cell>
          <cell r="DR14">
            <v>131025</v>
          </cell>
          <cell r="DS14">
            <v>118641</v>
          </cell>
          <cell r="DT14">
            <v>100437</v>
          </cell>
          <cell r="DU14">
            <v>63698</v>
          </cell>
          <cell r="DV14">
            <v>45856</v>
          </cell>
          <cell r="DW14">
            <v>52581</v>
          </cell>
          <cell r="DX14">
            <v>35733</v>
          </cell>
          <cell r="DY14">
            <v>123119</v>
          </cell>
          <cell r="DZ14">
            <v>77174</v>
          </cell>
          <cell r="EA14">
            <v>59396</v>
          </cell>
          <cell r="EB14">
            <v>67529</v>
          </cell>
          <cell r="EC14">
            <v>28952</v>
          </cell>
          <cell r="ED14">
            <v>65074</v>
          </cell>
          <cell r="EE14">
            <v>141009</v>
          </cell>
          <cell r="EF14">
            <v>159406</v>
          </cell>
          <cell r="EG14">
            <v>111245</v>
          </cell>
          <cell r="EH14">
            <v>88144</v>
          </cell>
          <cell r="EI14">
            <v>112905</v>
          </cell>
          <cell r="EJ14">
            <v>94702</v>
          </cell>
          <cell r="EK14">
            <v>165657</v>
          </cell>
          <cell r="EL14">
            <v>196567</v>
          </cell>
          <cell r="EM14">
            <v>209910</v>
          </cell>
          <cell r="EN14">
            <v>294393</v>
          </cell>
          <cell r="EO14">
            <v>276278</v>
          </cell>
          <cell r="EP14">
            <v>158442</v>
          </cell>
          <cell r="EQ14">
            <v>117053</v>
          </cell>
          <cell r="ER14">
            <v>132358</v>
          </cell>
          <cell r="ES14">
            <v>81402</v>
          </cell>
          <cell r="ET14">
            <v>117465</v>
          </cell>
          <cell r="EU14">
            <v>68483</v>
          </cell>
          <cell r="EV14">
            <v>153211</v>
          </cell>
          <cell r="EW14">
            <v>162925</v>
          </cell>
          <cell r="EX14">
            <v>192028</v>
          </cell>
          <cell r="EY14">
            <v>124270</v>
          </cell>
          <cell r="EZ14">
            <v>188134</v>
          </cell>
          <cell r="FA14">
            <v>175403</v>
          </cell>
          <cell r="FB14">
            <v>102036</v>
          </cell>
          <cell r="FC14">
            <v>119790</v>
          </cell>
          <cell r="FD14">
            <v>127592</v>
          </cell>
          <cell r="FE14">
            <v>86626</v>
          </cell>
          <cell r="FF14">
            <v>103692</v>
          </cell>
          <cell r="FG14">
            <v>90608</v>
          </cell>
          <cell r="FH14">
            <v>55093</v>
          </cell>
          <cell r="FI14">
            <v>41698</v>
          </cell>
          <cell r="FJ14">
            <v>82099</v>
          </cell>
          <cell r="FK14">
            <v>86863</v>
          </cell>
          <cell r="FL14">
            <v>66816</v>
          </cell>
          <cell r="FM14">
            <v>105677</v>
          </cell>
          <cell r="FN14">
            <v>187120</v>
          </cell>
          <cell r="FO14">
            <v>156288</v>
          </cell>
          <cell r="FP14">
            <v>183652</v>
          </cell>
          <cell r="FQ14">
            <v>115592</v>
          </cell>
          <cell r="FR14">
            <v>140395</v>
          </cell>
          <cell r="FS14">
            <v>91445</v>
          </cell>
          <cell r="FT14">
            <v>119557</v>
          </cell>
          <cell r="FU14">
            <v>199996</v>
          </cell>
          <cell r="FV14">
            <v>168243</v>
          </cell>
          <cell r="FW14">
            <v>182650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1147</v>
          </cell>
          <cell r="Z15">
            <v>344</v>
          </cell>
          <cell r="AA15">
            <v>739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9054</v>
          </cell>
          <cell r="BE15">
            <v>0</v>
          </cell>
          <cell r="BF15">
            <v>0</v>
          </cell>
          <cell r="BG15">
            <v>277</v>
          </cell>
          <cell r="BH15">
            <v>0</v>
          </cell>
          <cell r="BI15">
            <v>0</v>
          </cell>
          <cell r="BJ15">
            <v>120</v>
          </cell>
          <cell r="BK15">
            <v>0</v>
          </cell>
          <cell r="BL15">
            <v>0</v>
          </cell>
          <cell r="BM15">
            <v>0</v>
          </cell>
          <cell r="BN15">
            <v>67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45</v>
          </cell>
          <cell r="BY15">
            <v>0</v>
          </cell>
          <cell r="BZ15">
            <v>2</v>
          </cell>
          <cell r="CA15">
            <v>525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2385</v>
          </cell>
          <cell r="CK15">
            <v>855</v>
          </cell>
          <cell r="CL15">
            <v>5152</v>
          </cell>
          <cell r="CM15">
            <v>0</v>
          </cell>
          <cell r="CN15">
            <v>264</v>
          </cell>
          <cell r="CO15">
            <v>0</v>
          </cell>
          <cell r="CP15">
            <v>2834</v>
          </cell>
          <cell r="CQ15">
            <v>0</v>
          </cell>
          <cell r="CR15">
            <v>969</v>
          </cell>
          <cell r="CS15">
            <v>477</v>
          </cell>
          <cell r="CT15">
            <v>0</v>
          </cell>
          <cell r="CU15">
            <v>9</v>
          </cell>
          <cell r="CV15">
            <v>0</v>
          </cell>
          <cell r="CW15">
            <v>0</v>
          </cell>
          <cell r="CX15">
            <v>0</v>
          </cell>
          <cell r="CY15">
            <v>342</v>
          </cell>
          <cell r="CZ15">
            <v>342</v>
          </cell>
          <cell r="DA15">
            <v>342</v>
          </cell>
          <cell r="DB15">
            <v>352</v>
          </cell>
          <cell r="DC15">
            <v>342</v>
          </cell>
          <cell r="DD15">
            <v>348</v>
          </cell>
          <cell r="DE15">
            <v>342</v>
          </cell>
          <cell r="DF15">
            <v>0</v>
          </cell>
          <cell r="DG15">
            <v>342</v>
          </cell>
          <cell r="DH15">
            <v>532</v>
          </cell>
          <cell r="DI15">
            <v>684</v>
          </cell>
          <cell r="DJ15">
            <v>684</v>
          </cell>
          <cell r="DK15">
            <v>684</v>
          </cell>
          <cell r="DL15">
            <v>1167</v>
          </cell>
          <cell r="DM15">
            <v>1748</v>
          </cell>
          <cell r="DN15">
            <v>750</v>
          </cell>
          <cell r="DO15">
            <v>18535</v>
          </cell>
          <cell r="DP15">
            <v>2518</v>
          </cell>
          <cell r="DQ15">
            <v>4193</v>
          </cell>
          <cell r="DR15">
            <v>1289</v>
          </cell>
          <cell r="DS15">
            <v>1974</v>
          </cell>
          <cell r="DT15">
            <v>1200</v>
          </cell>
          <cell r="DU15">
            <v>572</v>
          </cell>
          <cell r="DV15">
            <v>1188</v>
          </cell>
          <cell r="DW15">
            <v>675</v>
          </cell>
          <cell r="DX15">
            <v>22</v>
          </cell>
          <cell r="DY15">
            <v>9541</v>
          </cell>
          <cell r="DZ15">
            <v>0</v>
          </cell>
          <cell r="EA15">
            <v>0</v>
          </cell>
          <cell r="EB15">
            <v>1153</v>
          </cell>
          <cell r="EC15">
            <v>0</v>
          </cell>
          <cell r="ED15">
            <v>0</v>
          </cell>
          <cell r="EE15">
            <v>17105</v>
          </cell>
          <cell r="EF15">
            <v>2713</v>
          </cell>
          <cell r="EG15">
            <v>10152</v>
          </cell>
          <cell r="EH15">
            <v>0</v>
          </cell>
          <cell r="EI15">
            <v>0</v>
          </cell>
          <cell r="EJ15">
            <v>0</v>
          </cell>
          <cell r="EK15">
            <v>1854</v>
          </cell>
          <cell r="EL15">
            <v>1416</v>
          </cell>
          <cell r="EM15">
            <v>3014</v>
          </cell>
          <cell r="EN15">
            <v>3540</v>
          </cell>
          <cell r="EO15">
            <v>8315</v>
          </cell>
          <cell r="EP15">
            <v>5919</v>
          </cell>
          <cell r="EQ15">
            <v>1625</v>
          </cell>
          <cell r="ER15">
            <v>15557</v>
          </cell>
          <cell r="ES15">
            <v>4329</v>
          </cell>
          <cell r="ET15">
            <v>3154</v>
          </cell>
          <cell r="EU15">
            <v>3499</v>
          </cell>
          <cell r="EV15">
            <v>5069</v>
          </cell>
          <cell r="EW15">
            <v>13104</v>
          </cell>
          <cell r="EX15">
            <v>11318</v>
          </cell>
          <cell r="EY15">
            <v>3370</v>
          </cell>
          <cell r="EZ15">
            <v>15788</v>
          </cell>
          <cell r="FA15">
            <v>11341</v>
          </cell>
          <cell r="FB15">
            <v>7454</v>
          </cell>
          <cell r="FC15">
            <v>15274</v>
          </cell>
          <cell r="FD15">
            <v>11360</v>
          </cell>
          <cell r="FE15">
            <v>11383</v>
          </cell>
          <cell r="FF15">
            <v>18078</v>
          </cell>
          <cell r="FG15">
            <v>11499</v>
          </cell>
          <cell r="FH15">
            <v>9743</v>
          </cell>
          <cell r="FI15">
            <v>13283</v>
          </cell>
          <cell r="FJ15">
            <v>7521</v>
          </cell>
          <cell r="FK15">
            <v>10595</v>
          </cell>
          <cell r="FL15">
            <v>15893</v>
          </cell>
          <cell r="FM15">
            <v>12981</v>
          </cell>
          <cell r="FN15">
            <v>31095</v>
          </cell>
          <cell r="FO15">
            <v>11017</v>
          </cell>
          <cell r="FP15">
            <v>46609</v>
          </cell>
          <cell r="FQ15">
            <v>14154</v>
          </cell>
          <cell r="FR15">
            <v>26813</v>
          </cell>
          <cell r="FS15">
            <v>18178</v>
          </cell>
          <cell r="FT15">
            <v>15800</v>
          </cell>
          <cell r="FU15">
            <v>17672</v>
          </cell>
          <cell r="FV15">
            <v>8164</v>
          </cell>
          <cell r="FW15">
            <v>21805</v>
          </cell>
          <cell r="FX15">
            <v>0</v>
          </cell>
          <cell r="FY15">
            <v>0</v>
          </cell>
        </row>
        <row r="16">
          <cell r="B16">
            <v>36994</v>
          </cell>
          <cell r="C16">
            <v>26347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15973</v>
          </cell>
          <cell r="I16">
            <v>11355</v>
          </cell>
          <cell r="J16">
            <v>4788</v>
          </cell>
          <cell r="K16">
            <v>13681</v>
          </cell>
          <cell r="L16">
            <v>61504</v>
          </cell>
          <cell r="M16">
            <v>39084</v>
          </cell>
          <cell r="N16">
            <v>59274</v>
          </cell>
          <cell r="O16">
            <v>56602</v>
          </cell>
          <cell r="P16">
            <v>24030</v>
          </cell>
          <cell r="Q16">
            <v>27466</v>
          </cell>
          <cell r="R16">
            <v>31348</v>
          </cell>
          <cell r="S16">
            <v>19456</v>
          </cell>
          <cell r="T16">
            <v>12810</v>
          </cell>
          <cell r="U16">
            <v>39249</v>
          </cell>
          <cell r="V16">
            <v>62539</v>
          </cell>
          <cell r="W16">
            <v>89082</v>
          </cell>
          <cell r="X16">
            <v>83860</v>
          </cell>
          <cell r="Y16">
            <v>32505</v>
          </cell>
          <cell r="Z16">
            <v>32495</v>
          </cell>
          <cell r="AA16">
            <v>19755</v>
          </cell>
          <cell r="AB16">
            <v>0</v>
          </cell>
          <cell r="AC16">
            <v>0</v>
          </cell>
          <cell r="AD16">
            <v>3563</v>
          </cell>
          <cell r="AE16">
            <v>0</v>
          </cell>
          <cell r="AF16">
            <v>17128</v>
          </cell>
          <cell r="AG16">
            <v>67095</v>
          </cell>
          <cell r="AH16">
            <v>64335</v>
          </cell>
          <cell r="AI16">
            <v>47371</v>
          </cell>
          <cell r="AJ16">
            <v>95905</v>
          </cell>
          <cell r="AK16">
            <v>86761</v>
          </cell>
          <cell r="AL16">
            <v>58548</v>
          </cell>
          <cell r="AM16">
            <v>63149</v>
          </cell>
          <cell r="AN16">
            <v>109458</v>
          </cell>
          <cell r="AO16">
            <v>49807</v>
          </cell>
          <cell r="AP16">
            <v>17164</v>
          </cell>
          <cell r="AQ16">
            <v>4404</v>
          </cell>
          <cell r="AR16">
            <v>20454</v>
          </cell>
          <cell r="AS16">
            <v>78933</v>
          </cell>
          <cell r="AT16">
            <v>154937</v>
          </cell>
          <cell r="AU16">
            <v>51611</v>
          </cell>
          <cell r="AV16">
            <v>100545</v>
          </cell>
          <cell r="AW16">
            <v>94962</v>
          </cell>
          <cell r="AX16">
            <v>234257</v>
          </cell>
          <cell r="AY16">
            <v>204963</v>
          </cell>
          <cell r="AZ16">
            <v>119636</v>
          </cell>
          <cell r="BA16">
            <v>56779</v>
          </cell>
          <cell r="BB16">
            <v>71966</v>
          </cell>
          <cell r="BC16">
            <v>98691</v>
          </cell>
          <cell r="BD16">
            <v>170728</v>
          </cell>
          <cell r="BE16">
            <v>298198</v>
          </cell>
          <cell r="BF16">
            <v>397273</v>
          </cell>
          <cell r="BG16">
            <v>544540</v>
          </cell>
          <cell r="BH16">
            <v>497486</v>
          </cell>
          <cell r="BI16">
            <v>456646</v>
          </cell>
          <cell r="BJ16">
            <v>513559</v>
          </cell>
          <cell r="BK16">
            <v>424889</v>
          </cell>
          <cell r="BL16">
            <v>325520</v>
          </cell>
          <cell r="BM16">
            <v>122189</v>
          </cell>
          <cell r="BN16">
            <v>108218</v>
          </cell>
          <cell r="BO16">
            <v>145631</v>
          </cell>
          <cell r="BP16">
            <v>238364</v>
          </cell>
          <cell r="BQ16">
            <v>300794</v>
          </cell>
          <cell r="BR16">
            <v>680570</v>
          </cell>
          <cell r="BS16">
            <v>680270</v>
          </cell>
          <cell r="BT16">
            <v>824731</v>
          </cell>
          <cell r="BU16">
            <v>1114805</v>
          </cell>
          <cell r="BV16">
            <v>953671</v>
          </cell>
          <cell r="BW16">
            <v>545417</v>
          </cell>
          <cell r="BX16">
            <v>620343</v>
          </cell>
          <cell r="BY16">
            <v>329651</v>
          </cell>
          <cell r="BZ16">
            <v>313259</v>
          </cell>
          <cell r="CA16">
            <v>313254</v>
          </cell>
          <cell r="CB16">
            <v>408552</v>
          </cell>
          <cell r="CC16">
            <v>714227</v>
          </cell>
          <cell r="CD16">
            <v>1041443</v>
          </cell>
          <cell r="CE16">
            <v>1188209</v>
          </cell>
          <cell r="CF16">
            <v>1626983</v>
          </cell>
          <cell r="CG16">
            <v>1191552</v>
          </cell>
          <cell r="CH16">
            <v>1678631</v>
          </cell>
          <cell r="CI16">
            <v>1174604</v>
          </cell>
          <cell r="CJ16">
            <v>593059</v>
          </cell>
          <cell r="CK16">
            <v>216080</v>
          </cell>
          <cell r="CL16">
            <v>211943</v>
          </cell>
          <cell r="CM16">
            <v>198151</v>
          </cell>
          <cell r="CN16">
            <v>594152</v>
          </cell>
          <cell r="CO16">
            <v>888716</v>
          </cell>
          <cell r="CP16">
            <v>1020246</v>
          </cell>
          <cell r="CQ16">
            <v>887744</v>
          </cell>
          <cell r="CR16">
            <v>1938052</v>
          </cell>
          <cell r="CS16">
            <v>2081346</v>
          </cell>
          <cell r="CT16">
            <v>1604439</v>
          </cell>
          <cell r="CU16">
            <v>1664034</v>
          </cell>
          <cell r="CV16">
            <v>1406572</v>
          </cell>
          <cell r="CW16">
            <v>623953</v>
          </cell>
          <cell r="CX16">
            <v>551107</v>
          </cell>
          <cell r="CY16">
            <v>449633</v>
          </cell>
          <cell r="CZ16">
            <v>591620</v>
          </cell>
          <cell r="DA16">
            <v>1756862</v>
          </cell>
          <cell r="DB16">
            <v>1971778</v>
          </cell>
          <cell r="DC16">
            <v>2639323</v>
          </cell>
          <cell r="DD16">
            <v>2219497</v>
          </cell>
          <cell r="DE16">
            <v>1983281</v>
          </cell>
          <cell r="DF16">
            <v>3276041</v>
          </cell>
          <cell r="DG16">
            <v>1874488</v>
          </cell>
          <cell r="DH16">
            <v>1145797</v>
          </cell>
          <cell r="DI16">
            <v>483745</v>
          </cell>
          <cell r="DJ16">
            <v>625937</v>
          </cell>
          <cell r="DK16">
            <v>578540</v>
          </cell>
          <cell r="DL16">
            <v>808845</v>
          </cell>
          <cell r="DM16">
            <v>1576691</v>
          </cell>
          <cell r="DN16">
            <v>2326708</v>
          </cell>
          <cell r="DO16">
            <v>3831282</v>
          </cell>
          <cell r="DP16">
            <v>3845703</v>
          </cell>
          <cell r="DQ16">
            <v>2975482</v>
          </cell>
          <cell r="DR16">
            <v>2718437</v>
          </cell>
          <cell r="DS16">
            <v>1723129</v>
          </cell>
          <cell r="DT16">
            <v>1680385</v>
          </cell>
          <cell r="DU16">
            <v>1029585</v>
          </cell>
          <cell r="DV16">
            <v>847832</v>
          </cell>
          <cell r="DW16">
            <v>1089377</v>
          </cell>
          <cell r="DX16">
            <v>1641572</v>
          </cell>
          <cell r="DY16">
            <v>1876873</v>
          </cell>
          <cell r="DZ16">
            <v>2864240</v>
          </cell>
          <cell r="EA16">
            <v>3779432</v>
          </cell>
          <cell r="EB16">
            <v>3375922</v>
          </cell>
          <cell r="EC16">
            <v>3994694</v>
          </cell>
          <cell r="ED16">
            <v>3493770</v>
          </cell>
          <cell r="EE16">
            <v>3183362</v>
          </cell>
          <cell r="EF16">
            <v>3241423</v>
          </cell>
          <cell r="EG16">
            <v>2509806</v>
          </cell>
          <cell r="EH16">
            <v>2248614</v>
          </cell>
          <cell r="EI16">
            <v>1783962</v>
          </cell>
          <cell r="EJ16">
            <v>2531529</v>
          </cell>
          <cell r="EK16">
            <v>3404884</v>
          </cell>
          <cell r="EL16">
            <v>4543836</v>
          </cell>
          <cell r="EM16">
            <v>6058654</v>
          </cell>
          <cell r="EN16">
            <v>5025844</v>
          </cell>
          <cell r="EO16">
            <v>5114456</v>
          </cell>
          <cell r="EP16">
            <v>4022953</v>
          </cell>
          <cell r="EQ16">
            <v>2544862</v>
          </cell>
          <cell r="ER16">
            <v>2721833</v>
          </cell>
          <cell r="ES16">
            <v>2783920</v>
          </cell>
          <cell r="ET16">
            <v>1622992</v>
          </cell>
          <cell r="EU16">
            <v>1682861</v>
          </cell>
          <cell r="EV16">
            <v>2456842</v>
          </cell>
          <cell r="EW16">
            <v>4006336</v>
          </cell>
          <cell r="EX16">
            <v>7337482</v>
          </cell>
          <cell r="EY16">
            <v>7785138</v>
          </cell>
          <cell r="EZ16">
            <v>7623519</v>
          </cell>
          <cell r="FA16">
            <v>8922341</v>
          </cell>
          <cell r="FB16">
            <v>6953812</v>
          </cell>
          <cell r="FC16">
            <v>3553658</v>
          </cell>
          <cell r="FD16">
            <v>3161486</v>
          </cell>
          <cell r="FE16">
            <v>1847634</v>
          </cell>
          <cell r="FF16">
            <v>1604752</v>
          </cell>
          <cell r="FG16">
            <v>2048766</v>
          </cell>
          <cell r="FH16">
            <v>3845911</v>
          </cell>
          <cell r="FI16">
            <v>5512767</v>
          </cell>
          <cell r="FJ16">
            <v>5936760</v>
          </cell>
          <cell r="FK16">
            <v>7326225</v>
          </cell>
          <cell r="FL16">
            <v>8113964</v>
          </cell>
          <cell r="FM16">
            <v>7255717</v>
          </cell>
          <cell r="FN16">
            <v>7171388</v>
          </cell>
          <cell r="FO16">
            <v>3614471</v>
          </cell>
          <cell r="FP16">
            <v>2482637</v>
          </cell>
          <cell r="FQ16">
            <v>2335343</v>
          </cell>
          <cell r="FR16">
            <v>1105116</v>
          </cell>
          <cell r="FS16">
            <v>1486775</v>
          </cell>
          <cell r="FT16">
            <v>3037213</v>
          </cell>
          <cell r="FU16">
            <v>3796731</v>
          </cell>
          <cell r="FV16">
            <v>7185875</v>
          </cell>
          <cell r="FW16">
            <v>8927189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2904</v>
          </cell>
          <cell r="K17">
            <v>21510</v>
          </cell>
          <cell r="L17">
            <v>12577</v>
          </cell>
          <cell r="M17">
            <v>5460</v>
          </cell>
          <cell r="N17">
            <v>11961</v>
          </cell>
          <cell r="O17">
            <v>0</v>
          </cell>
          <cell r="P17">
            <v>5460</v>
          </cell>
          <cell r="Q17">
            <v>259</v>
          </cell>
          <cell r="R17">
            <v>3053</v>
          </cell>
          <cell r="S17">
            <v>25043</v>
          </cell>
          <cell r="T17">
            <v>9135</v>
          </cell>
          <cell r="U17">
            <v>16459</v>
          </cell>
          <cell r="V17">
            <v>31138</v>
          </cell>
          <cell r="W17">
            <v>62285</v>
          </cell>
          <cell r="X17">
            <v>48338</v>
          </cell>
          <cell r="Y17">
            <v>64869</v>
          </cell>
          <cell r="Z17">
            <v>47274</v>
          </cell>
          <cell r="AA17">
            <v>33485</v>
          </cell>
          <cell r="AB17">
            <v>25122</v>
          </cell>
          <cell r="AC17">
            <v>4861</v>
          </cell>
          <cell r="AD17">
            <v>27538</v>
          </cell>
          <cell r="AE17">
            <v>5032</v>
          </cell>
          <cell r="AF17">
            <v>18615</v>
          </cell>
          <cell r="AG17">
            <v>47173</v>
          </cell>
          <cell r="AH17">
            <v>113049</v>
          </cell>
          <cell r="AI17">
            <v>117136</v>
          </cell>
          <cell r="AJ17">
            <v>143451</v>
          </cell>
          <cell r="AK17">
            <v>125951</v>
          </cell>
          <cell r="AL17">
            <v>104775</v>
          </cell>
          <cell r="AM17">
            <v>92828</v>
          </cell>
          <cell r="AN17">
            <v>101226</v>
          </cell>
          <cell r="AO17">
            <v>93721</v>
          </cell>
          <cell r="AP17">
            <v>35052</v>
          </cell>
          <cell r="AQ17">
            <v>13981</v>
          </cell>
          <cell r="AR17">
            <v>76150</v>
          </cell>
          <cell r="AS17">
            <v>124211</v>
          </cell>
          <cell r="AT17">
            <v>215658</v>
          </cell>
          <cell r="AU17">
            <v>310763</v>
          </cell>
          <cell r="AV17">
            <v>277135</v>
          </cell>
          <cell r="AW17">
            <v>283049</v>
          </cell>
          <cell r="AX17">
            <v>264567</v>
          </cell>
          <cell r="AY17">
            <v>278965</v>
          </cell>
          <cell r="AZ17">
            <v>208038</v>
          </cell>
          <cell r="BA17">
            <v>79063</v>
          </cell>
          <cell r="BB17">
            <v>79402</v>
          </cell>
          <cell r="BC17">
            <v>57878</v>
          </cell>
          <cell r="BD17">
            <v>126498</v>
          </cell>
          <cell r="BE17">
            <v>234609</v>
          </cell>
          <cell r="BF17">
            <v>308150</v>
          </cell>
          <cell r="BG17">
            <v>377104</v>
          </cell>
          <cell r="BH17">
            <v>264118</v>
          </cell>
          <cell r="BI17">
            <v>420265</v>
          </cell>
          <cell r="BJ17">
            <v>478886</v>
          </cell>
          <cell r="BK17">
            <v>291185</v>
          </cell>
          <cell r="BL17">
            <v>181791</v>
          </cell>
          <cell r="BM17">
            <v>78364</v>
          </cell>
          <cell r="BN17">
            <v>90438</v>
          </cell>
          <cell r="BO17">
            <v>102204</v>
          </cell>
          <cell r="BP17">
            <v>142492</v>
          </cell>
          <cell r="BQ17">
            <v>222657</v>
          </cell>
          <cell r="BR17">
            <v>442991</v>
          </cell>
          <cell r="BS17">
            <v>711862</v>
          </cell>
          <cell r="BT17">
            <v>567572</v>
          </cell>
          <cell r="BU17">
            <v>440145</v>
          </cell>
          <cell r="BV17">
            <v>388785</v>
          </cell>
          <cell r="BW17">
            <v>461222</v>
          </cell>
          <cell r="BX17">
            <v>291685</v>
          </cell>
          <cell r="BY17">
            <v>183155</v>
          </cell>
          <cell r="BZ17">
            <v>216833</v>
          </cell>
          <cell r="CA17">
            <v>160917</v>
          </cell>
          <cell r="CB17">
            <v>137010</v>
          </cell>
          <cell r="CC17">
            <v>441173</v>
          </cell>
          <cell r="CD17">
            <v>455803</v>
          </cell>
          <cell r="CE17">
            <v>616437</v>
          </cell>
          <cell r="CF17">
            <v>855083</v>
          </cell>
          <cell r="CG17">
            <v>736764</v>
          </cell>
          <cell r="CH17">
            <v>419246</v>
          </cell>
          <cell r="CI17">
            <v>431886</v>
          </cell>
          <cell r="CJ17">
            <v>357310</v>
          </cell>
          <cell r="CK17">
            <v>199540</v>
          </cell>
          <cell r="CL17">
            <v>194396</v>
          </cell>
          <cell r="CM17">
            <v>108759</v>
          </cell>
          <cell r="CN17">
            <v>180393</v>
          </cell>
          <cell r="CO17">
            <v>332918</v>
          </cell>
          <cell r="CP17">
            <v>537736</v>
          </cell>
          <cell r="CQ17">
            <v>574467</v>
          </cell>
          <cell r="CR17">
            <v>604709</v>
          </cell>
          <cell r="CS17">
            <v>543126</v>
          </cell>
          <cell r="CT17">
            <v>638829</v>
          </cell>
          <cell r="CU17">
            <v>531731</v>
          </cell>
          <cell r="CV17">
            <v>677617</v>
          </cell>
          <cell r="CW17">
            <v>376010</v>
          </cell>
          <cell r="CX17">
            <v>204356</v>
          </cell>
          <cell r="CY17">
            <v>190670</v>
          </cell>
          <cell r="CZ17">
            <v>440545</v>
          </cell>
          <cell r="DA17">
            <v>538683</v>
          </cell>
          <cell r="DB17">
            <v>595684</v>
          </cell>
          <cell r="DC17">
            <v>936657</v>
          </cell>
          <cell r="DD17">
            <v>890103</v>
          </cell>
          <cell r="DE17">
            <v>742468</v>
          </cell>
          <cell r="DF17">
            <v>926238</v>
          </cell>
          <cell r="DG17">
            <v>830601</v>
          </cell>
          <cell r="DH17">
            <v>475969</v>
          </cell>
          <cell r="DI17">
            <v>78688</v>
          </cell>
          <cell r="DJ17">
            <v>50915</v>
          </cell>
          <cell r="DK17">
            <v>259249</v>
          </cell>
          <cell r="DL17">
            <v>326228</v>
          </cell>
          <cell r="DM17">
            <v>637431</v>
          </cell>
          <cell r="DN17">
            <v>894570</v>
          </cell>
          <cell r="DO17">
            <v>1045264</v>
          </cell>
          <cell r="DP17">
            <v>1100569</v>
          </cell>
          <cell r="DQ17">
            <v>1019769</v>
          </cell>
          <cell r="DR17">
            <v>782796</v>
          </cell>
          <cell r="DS17">
            <v>679510</v>
          </cell>
          <cell r="DT17">
            <v>791255</v>
          </cell>
          <cell r="DU17">
            <v>420320</v>
          </cell>
          <cell r="DV17">
            <v>254484</v>
          </cell>
          <cell r="DW17">
            <v>440243</v>
          </cell>
          <cell r="DX17">
            <v>610560</v>
          </cell>
          <cell r="DY17">
            <v>869445</v>
          </cell>
          <cell r="DZ17">
            <v>1571807</v>
          </cell>
          <cell r="EA17">
            <v>1774478</v>
          </cell>
          <cell r="EB17">
            <v>1609308</v>
          </cell>
          <cell r="EC17">
            <v>1263323</v>
          </cell>
          <cell r="ED17">
            <v>1967535</v>
          </cell>
          <cell r="EE17">
            <v>2375591</v>
          </cell>
          <cell r="EF17">
            <v>2080947</v>
          </cell>
          <cell r="EG17">
            <v>1088418</v>
          </cell>
          <cell r="EH17">
            <v>1237780</v>
          </cell>
          <cell r="EI17">
            <v>1249304</v>
          </cell>
          <cell r="EJ17">
            <v>1557458</v>
          </cell>
          <cell r="EK17">
            <v>1494855</v>
          </cell>
          <cell r="EL17">
            <v>2380042</v>
          </cell>
          <cell r="EM17">
            <v>2676498</v>
          </cell>
          <cell r="EN17">
            <v>2503271</v>
          </cell>
          <cell r="EO17">
            <v>2247376</v>
          </cell>
          <cell r="EP17">
            <v>1522096</v>
          </cell>
          <cell r="EQ17">
            <v>1715869</v>
          </cell>
          <cell r="ER17">
            <v>1239081</v>
          </cell>
          <cell r="ES17">
            <v>938882</v>
          </cell>
          <cell r="ET17">
            <v>798506</v>
          </cell>
          <cell r="EU17">
            <v>920683</v>
          </cell>
          <cell r="EV17">
            <v>1378215</v>
          </cell>
          <cell r="EW17">
            <v>1675804</v>
          </cell>
          <cell r="EX17">
            <v>2722602</v>
          </cell>
          <cell r="EY17">
            <v>2909814</v>
          </cell>
          <cell r="EZ17">
            <v>3004425</v>
          </cell>
          <cell r="FA17">
            <v>3349703</v>
          </cell>
          <cell r="FB17">
            <v>3056388</v>
          </cell>
          <cell r="FC17">
            <v>2519911</v>
          </cell>
          <cell r="FD17">
            <v>1839056</v>
          </cell>
          <cell r="FE17">
            <v>1278054</v>
          </cell>
          <cell r="FF17">
            <v>888585</v>
          </cell>
          <cell r="FG17">
            <v>956787</v>
          </cell>
          <cell r="FH17">
            <v>1278187</v>
          </cell>
          <cell r="FI17">
            <v>2211108</v>
          </cell>
          <cell r="FJ17">
            <v>2504200</v>
          </cell>
          <cell r="FK17">
            <v>3028204</v>
          </cell>
          <cell r="FL17">
            <v>2599200</v>
          </cell>
          <cell r="FM17">
            <v>2521433</v>
          </cell>
          <cell r="FN17">
            <v>2664651</v>
          </cell>
          <cell r="FO17">
            <v>1715445</v>
          </cell>
          <cell r="FP17">
            <v>667825</v>
          </cell>
          <cell r="FQ17">
            <v>550042</v>
          </cell>
          <cell r="FR17">
            <v>462536</v>
          </cell>
          <cell r="FS17">
            <v>695145</v>
          </cell>
          <cell r="FT17">
            <v>1200920</v>
          </cell>
          <cell r="FU17">
            <v>1547024</v>
          </cell>
          <cell r="FV17">
            <v>2312174</v>
          </cell>
          <cell r="FW17">
            <v>3121467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0</v>
          </cell>
          <cell r="C20">
            <v>604</v>
          </cell>
          <cell r="D20">
            <v>0</v>
          </cell>
          <cell r="E20">
            <v>547</v>
          </cell>
          <cell r="F20">
            <v>0</v>
          </cell>
          <cell r="G20">
            <v>193</v>
          </cell>
          <cell r="H20">
            <v>0</v>
          </cell>
          <cell r="I20">
            <v>10692</v>
          </cell>
          <cell r="J20">
            <v>319</v>
          </cell>
          <cell r="K20">
            <v>117</v>
          </cell>
          <cell r="L20">
            <v>55251</v>
          </cell>
          <cell r="M20">
            <v>5206</v>
          </cell>
          <cell r="N20">
            <v>20117</v>
          </cell>
          <cell r="O20">
            <v>4596</v>
          </cell>
          <cell r="P20">
            <v>193</v>
          </cell>
          <cell r="Q20">
            <v>6020</v>
          </cell>
          <cell r="R20">
            <v>636</v>
          </cell>
          <cell r="S20">
            <v>1349</v>
          </cell>
          <cell r="T20">
            <v>614</v>
          </cell>
          <cell r="U20">
            <v>10</v>
          </cell>
          <cell r="V20">
            <v>193</v>
          </cell>
          <cell r="W20">
            <v>417</v>
          </cell>
          <cell r="X20">
            <v>29</v>
          </cell>
          <cell r="Y20">
            <v>394</v>
          </cell>
          <cell r="Z20">
            <v>2104</v>
          </cell>
          <cell r="AA20">
            <v>2723</v>
          </cell>
          <cell r="AB20">
            <v>1643</v>
          </cell>
          <cell r="AC20">
            <v>38</v>
          </cell>
          <cell r="AD20">
            <v>0</v>
          </cell>
          <cell r="AE20">
            <v>42</v>
          </cell>
          <cell r="AF20">
            <v>695</v>
          </cell>
          <cell r="AG20">
            <v>7</v>
          </cell>
          <cell r="AH20">
            <v>941</v>
          </cell>
          <cell r="AI20">
            <v>1152</v>
          </cell>
          <cell r="AJ20">
            <v>8032</v>
          </cell>
          <cell r="AK20">
            <v>796</v>
          </cell>
          <cell r="AL20">
            <v>2208</v>
          </cell>
          <cell r="AM20">
            <v>3542</v>
          </cell>
          <cell r="AN20">
            <v>4943</v>
          </cell>
          <cell r="AO20">
            <v>2080</v>
          </cell>
          <cell r="AP20">
            <v>3920</v>
          </cell>
          <cell r="AQ20">
            <v>0</v>
          </cell>
          <cell r="AR20">
            <v>0</v>
          </cell>
          <cell r="AS20">
            <v>3119</v>
          </cell>
          <cell r="AT20">
            <v>8870</v>
          </cell>
          <cell r="AU20">
            <v>1023</v>
          </cell>
          <cell r="AV20">
            <v>360</v>
          </cell>
          <cell r="AW20">
            <v>2117</v>
          </cell>
          <cell r="AX20">
            <v>379</v>
          </cell>
          <cell r="AY20">
            <v>2137</v>
          </cell>
          <cell r="AZ20">
            <v>1731</v>
          </cell>
          <cell r="BA20">
            <v>596</v>
          </cell>
          <cell r="BB20">
            <v>454</v>
          </cell>
          <cell r="BC20">
            <v>894</v>
          </cell>
          <cell r="BD20">
            <v>842</v>
          </cell>
          <cell r="BE20">
            <v>327</v>
          </cell>
          <cell r="BF20">
            <v>2045</v>
          </cell>
          <cell r="BG20">
            <v>1902</v>
          </cell>
          <cell r="BH20">
            <v>1006</v>
          </cell>
          <cell r="BI20">
            <v>2212</v>
          </cell>
          <cell r="BJ20">
            <v>262</v>
          </cell>
          <cell r="BK20">
            <v>1253</v>
          </cell>
          <cell r="BL20">
            <v>592</v>
          </cell>
          <cell r="BM20">
            <v>41</v>
          </cell>
          <cell r="BN20">
            <v>540</v>
          </cell>
          <cell r="BO20">
            <v>6047</v>
          </cell>
          <cell r="BP20">
            <v>970</v>
          </cell>
          <cell r="BQ20">
            <v>3484</v>
          </cell>
          <cell r="BR20">
            <v>2241</v>
          </cell>
          <cell r="BS20">
            <v>3294</v>
          </cell>
          <cell r="BT20">
            <v>2048</v>
          </cell>
          <cell r="BU20">
            <v>530</v>
          </cell>
          <cell r="BV20">
            <v>773</v>
          </cell>
          <cell r="BW20">
            <v>4204</v>
          </cell>
          <cell r="BX20">
            <v>35545</v>
          </cell>
          <cell r="BY20">
            <v>21130</v>
          </cell>
          <cell r="BZ20">
            <v>11393</v>
          </cell>
          <cell r="CA20">
            <v>8063</v>
          </cell>
          <cell r="CB20">
            <v>9185</v>
          </cell>
          <cell r="CC20">
            <v>4151</v>
          </cell>
          <cell r="CD20">
            <v>3034</v>
          </cell>
          <cell r="CE20">
            <v>1838</v>
          </cell>
          <cell r="CF20">
            <v>22677</v>
          </cell>
          <cell r="CG20">
            <v>18515</v>
          </cell>
          <cell r="CH20">
            <v>15571</v>
          </cell>
          <cell r="CI20">
            <v>27008</v>
          </cell>
          <cell r="CJ20">
            <v>28847</v>
          </cell>
          <cell r="CK20">
            <v>22958</v>
          </cell>
          <cell r="CL20">
            <v>31544</v>
          </cell>
          <cell r="CM20">
            <v>32100</v>
          </cell>
          <cell r="CN20">
            <v>33589</v>
          </cell>
          <cell r="CO20">
            <v>27656</v>
          </cell>
          <cell r="CP20">
            <v>20861</v>
          </cell>
          <cell r="CQ20">
            <v>28542</v>
          </cell>
          <cell r="CR20">
            <v>26629</v>
          </cell>
          <cell r="CS20">
            <v>21429</v>
          </cell>
          <cell r="CT20">
            <v>132729</v>
          </cell>
          <cell r="CU20">
            <v>4627</v>
          </cell>
          <cell r="CV20">
            <v>3975</v>
          </cell>
          <cell r="CW20">
            <v>13173</v>
          </cell>
          <cell r="CX20">
            <v>8358</v>
          </cell>
          <cell r="CY20">
            <v>7224</v>
          </cell>
          <cell r="CZ20">
            <v>5285</v>
          </cell>
          <cell r="DA20">
            <v>5938</v>
          </cell>
          <cell r="DB20">
            <v>4689</v>
          </cell>
          <cell r="DC20">
            <v>81474</v>
          </cell>
          <cell r="DD20">
            <v>9228</v>
          </cell>
          <cell r="DE20">
            <v>152742</v>
          </cell>
          <cell r="DF20">
            <v>44532</v>
          </cell>
          <cell r="DG20">
            <v>6537</v>
          </cell>
          <cell r="DH20">
            <v>7007</v>
          </cell>
          <cell r="DI20">
            <v>9933</v>
          </cell>
          <cell r="DJ20">
            <v>6819</v>
          </cell>
          <cell r="DK20">
            <v>5776</v>
          </cell>
          <cell r="DL20">
            <v>3139</v>
          </cell>
          <cell r="DM20">
            <v>95577</v>
          </cell>
          <cell r="DN20">
            <v>9972</v>
          </cell>
          <cell r="DO20">
            <v>32359</v>
          </cell>
          <cell r="DP20">
            <v>26380</v>
          </cell>
          <cell r="DQ20">
            <v>605</v>
          </cell>
          <cell r="DR20">
            <v>0</v>
          </cell>
          <cell r="DS20">
            <v>0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1642</v>
          </cell>
          <cell r="EE20">
            <v>424</v>
          </cell>
          <cell r="EF20">
            <v>11469</v>
          </cell>
          <cell r="EG20">
            <v>4994</v>
          </cell>
          <cell r="EH20">
            <v>18309</v>
          </cell>
          <cell r="EI20">
            <v>1891</v>
          </cell>
          <cell r="EJ20">
            <v>885</v>
          </cell>
          <cell r="EK20">
            <v>1354</v>
          </cell>
          <cell r="EL20">
            <v>1845</v>
          </cell>
          <cell r="EM20">
            <v>9478</v>
          </cell>
          <cell r="EN20">
            <v>2715</v>
          </cell>
          <cell r="EO20">
            <v>377</v>
          </cell>
          <cell r="EP20">
            <v>10</v>
          </cell>
          <cell r="EQ20">
            <v>1625</v>
          </cell>
          <cell r="ER20">
            <v>909</v>
          </cell>
          <cell r="ES20">
            <v>1500</v>
          </cell>
          <cell r="ET20">
            <v>1934</v>
          </cell>
          <cell r="EU20">
            <v>2019</v>
          </cell>
          <cell r="EV20">
            <v>341</v>
          </cell>
          <cell r="EW20">
            <v>1043</v>
          </cell>
          <cell r="EX20">
            <v>5</v>
          </cell>
          <cell r="EY20">
            <v>41</v>
          </cell>
          <cell r="EZ20">
            <v>4154</v>
          </cell>
          <cell r="FA20">
            <v>12</v>
          </cell>
          <cell r="FB20">
            <v>382</v>
          </cell>
          <cell r="FC20">
            <v>538</v>
          </cell>
          <cell r="FD20">
            <v>1606</v>
          </cell>
          <cell r="FE20">
            <v>2907</v>
          </cell>
          <cell r="FF20">
            <v>8</v>
          </cell>
          <cell r="FG20">
            <v>29618</v>
          </cell>
          <cell r="FH20">
            <v>344</v>
          </cell>
          <cell r="FI20">
            <v>66</v>
          </cell>
          <cell r="FJ20">
            <v>315</v>
          </cell>
          <cell r="FK20">
            <v>314</v>
          </cell>
          <cell r="FL20">
            <v>136</v>
          </cell>
          <cell r="FM20">
            <v>976</v>
          </cell>
          <cell r="FN20">
            <v>11470</v>
          </cell>
          <cell r="FO20">
            <v>681</v>
          </cell>
          <cell r="FP20">
            <v>319</v>
          </cell>
          <cell r="FQ20">
            <v>1006</v>
          </cell>
          <cell r="FR20">
            <v>297</v>
          </cell>
          <cell r="FS20">
            <v>66</v>
          </cell>
          <cell r="FT20">
            <v>343</v>
          </cell>
          <cell r="FU20">
            <v>1099</v>
          </cell>
          <cell r="FV20">
            <v>27</v>
          </cell>
          <cell r="FW20">
            <v>7133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3980</v>
          </cell>
          <cell r="I21">
            <v>0</v>
          </cell>
          <cell r="J21">
            <v>0</v>
          </cell>
          <cell r="K21">
            <v>5168</v>
          </cell>
          <cell r="L21">
            <v>456</v>
          </cell>
          <cell r="M21">
            <v>691</v>
          </cell>
          <cell r="N21">
            <v>3373</v>
          </cell>
          <cell r="O21">
            <v>8313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2998</v>
          </cell>
          <cell r="W21">
            <v>0</v>
          </cell>
          <cell r="X21">
            <v>0</v>
          </cell>
          <cell r="Y21">
            <v>2921</v>
          </cell>
          <cell r="Z21">
            <v>3521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4595</v>
          </cell>
          <cell r="AJ21">
            <v>0</v>
          </cell>
          <cell r="AK21">
            <v>2373</v>
          </cell>
          <cell r="AL21">
            <v>0</v>
          </cell>
          <cell r="AM21">
            <v>3069</v>
          </cell>
          <cell r="AN21">
            <v>5679</v>
          </cell>
          <cell r="AO21">
            <v>0</v>
          </cell>
          <cell r="AP21">
            <v>0</v>
          </cell>
          <cell r="AQ21">
            <v>0</v>
          </cell>
          <cell r="AR21">
            <v>1382</v>
          </cell>
          <cell r="AS21">
            <v>0</v>
          </cell>
          <cell r="AT21">
            <v>0</v>
          </cell>
          <cell r="AU21">
            <v>0</v>
          </cell>
          <cell r="AV21">
            <v>710</v>
          </cell>
          <cell r="AW21">
            <v>0</v>
          </cell>
          <cell r="AX21">
            <v>58215</v>
          </cell>
          <cell r="AY21">
            <v>74216</v>
          </cell>
          <cell r="AZ21">
            <v>40831</v>
          </cell>
          <cell r="BA21">
            <v>9442</v>
          </cell>
          <cell r="BB21">
            <v>0</v>
          </cell>
          <cell r="BC21">
            <v>8509</v>
          </cell>
          <cell r="BD21">
            <v>68178</v>
          </cell>
          <cell r="BE21">
            <v>140485</v>
          </cell>
          <cell r="BF21">
            <v>78598</v>
          </cell>
          <cell r="BG21">
            <v>79407</v>
          </cell>
          <cell r="BH21">
            <v>97497</v>
          </cell>
          <cell r="BI21">
            <v>117451</v>
          </cell>
          <cell r="BJ21">
            <v>152842</v>
          </cell>
          <cell r="BK21">
            <v>110416</v>
          </cell>
          <cell r="BL21">
            <v>12199</v>
          </cell>
          <cell r="BM21">
            <v>50723</v>
          </cell>
          <cell r="BN21">
            <v>13740</v>
          </cell>
          <cell r="BO21">
            <v>154725</v>
          </cell>
          <cell r="BP21">
            <v>142416</v>
          </cell>
          <cell r="BQ21">
            <v>156171</v>
          </cell>
          <cell r="BR21">
            <v>138682</v>
          </cell>
          <cell r="BS21">
            <v>175701</v>
          </cell>
          <cell r="BT21">
            <v>186324</v>
          </cell>
          <cell r="BU21">
            <v>220886</v>
          </cell>
          <cell r="BV21">
            <v>138551</v>
          </cell>
          <cell r="BW21">
            <v>104245</v>
          </cell>
          <cell r="BX21">
            <v>42213</v>
          </cell>
          <cell r="BY21">
            <v>59891</v>
          </cell>
          <cell r="BZ21">
            <v>48640</v>
          </cell>
          <cell r="CA21">
            <v>146282</v>
          </cell>
          <cell r="CB21">
            <v>91610</v>
          </cell>
          <cell r="CC21">
            <v>215167</v>
          </cell>
          <cell r="CD21">
            <v>346994</v>
          </cell>
          <cell r="CE21">
            <v>187612</v>
          </cell>
          <cell r="CF21">
            <v>179235</v>
          </cell>
          <cell r="CG21">
            <v>308441</v>
          </cell>
          <cell r="CH21">
            <v>69973</v>
          </cell>
          <cell r="CI21">
            <v>110951</v>
          </cell>
          <cell r="CJ21">
            <v>8084</v>
          </cell>
          <cell r="CK21">
            <v>6886</v>
          </cell>
          <cell r="CL21">
            <v>12168</v>
          </cell>
          <cell r="CM21">
            <v>51757</v>
          </cell>
          <cell r="CN21">
            <v>104844</v>
          </cell>
          <cell r="CO21">
            <v>139410</v>
          </cell>
          <cell r="CP21">
            <v>192244</v>
          </cell>
          <cell r="CQ21">
            <v>220771</v>
          </cell>
          <cell r="CR21">
            <v>236842</v>
          </cell>
          <cell r="CS21">
            <v>62916</v>
          </cell>
          <cell r="CT21">
            <v>256317</v>
          </cell>
          <cell r="CU21">
            <v>205713</v>
          </cell>
          <cell r="CV21">
            <v>136855</v>
          </cell>
          <cell r="CW21">
            <v>121992</v>
          </cell>
          <cell r="CX21">
            <v>82056</v>
          </cell>
          <cell r="CY21">
            <v>136003</v>
          </cell>
          <cell r="CZ21">
            <v>72058</v>
          </cell>
          <cell r="DA21">
            <v>168074</v>
          </cell>
          <cell r="DB21">
            <v>75612</v>
          </cell>
          <cell r="DC21">
            <v>334022</v>
          </cell>
          <cell r="DD21">
            <v>0</v>
          </cell>
          <cell r="DE21">
            <v>132459</v>
          </cell>
          <cell r="DF21">
            <v>231571</v>
          </cell>
          <cell r="DG21">
            <v>196860</v>
          </cell>
          <cell r="DH21">
            <v>140568</v>
          </cell>
          <cell r="DI21">
            <v>127418</v>
          </cell>
          <cell r="DJ21">
            <v>53125</v>
          </cell>
          <cell r="DK21">
            <v>67560</v>
          </cell>
          <cell r="DL21">
            <v>122467</v>
          </cell>
          <cell r="DM21">
            <v>138382</v>
          </cell>
          <cell r="DN21">
            <v>190685</v>
          </cell>
          <cell r="DO21">
            <v>493437</v>
          </cell>
          <cell r="DP21">
            <v>378151</v>
          </cell>
          <cell r="DQ21">
            <v>313721</v>
          </cell>
          <cell r="DR21">
            <v>333192</v>
          </cell>
          <cell r="DS21">
            <v>202773</v>
          </cell>
          <cell r="DT21">
            <v>160701</v>
          </cell>
          <cell r="DU21">
            <v>20619</v>
          </cell>
          <cell r="DV21">
            <v>8017</v>
          </cell>
          <cell r="DW21">
            <v>62601</v>
          </cell>
          <cell r="DX21">
            <v>203882</v>
          </cell>
          <cell r="DY21">
            <v>190447</v>
          </cell>
          <cell r="DZ21">
            <v>401513</v>
          </cell>
          <cell r="EA21">
            <v>485478</v>
          </cell>
          <cell r="EB21">
            <v>364763</v>
          </cell>
          <cell r="EC21">
            <v>320733</v>
          </cell>
          <cell r="ED21">
            <v>320275</v>
          </cell>
          <cell r="EE21">
            <v>214545</v>
          </cell>
          <cell r="EF21">
            <v>275008</v>
          </cell>
          <cell r="EG21">
            <v>238349</v>
          </cell>
          <cell r="EH21">
            <v>243372</v>
          </cell>
          <cell r="EI21">
            <v>237229</v>
          </cell>
          <cell r="EJ21">
            <v>202175</v>
          </cell>
          <cell r="EK21">
            <v>332372</v>
          </cell>
          <cell r="EL21">
            <v>520484</v>
          </cell>
          <cell r="EM21">
            <v>403537</v>
          </cell>
          <cell r="EN21">
            <v>416667</v>
          </cell>
          <cell r="EO21">
            <v>287524</v>
          </cell>
          <cell r="EP21">
            <v>273514</v>
          </cell>
          <cell r="EQ21">
            <v>334425</v>
          </cell>
          <cell r="ER21">
            <v>230603</v>
          </cell>
          <cell r="ES21">
            <v>292581</v>
          </cell>
          <cell r="ET21">
            <v>323871</v>
          </cell>
          <cell r="EU21">
            <v>432255</v>
          </cell>
          <cell r="EV21">
            <v>179012</v>
          </cell>
          <cell r="EW21">
            <v>511949</v>
          </cell>
          <cell r="EX21">
            <v>484195</v>
          </cell>
          <cell r="EY21">
            <v>469294</v>
          </cell>
          <cell r="EZ21">
            <v>327092</v>
          </cell>
          <cell r="FA21">
            <v>328110</v>
          </cell>
          <cell r="FB21">
            <v>449883</v>
          </cell>
          <cell r="FC21">
            <v>320853</v>
          </cell>
          <cell r="FD21">
            <v>315681</v>
          </cell>
          <cell r="FE21">
            <v>144427</v>
          </cell>
          <cell r="FF21">
            <v>57657</v>
          </cell>
          <cell r="FG21">
            <v>210123</v>
          </cell>
          <cell r="FH21">
            <v>296265</v>
          </cell>
          <cell r="FI21">
            <v>386353</v>
          </cell>
          <cell r="FJ21">
            <v>463223</v>
          </cell>
          <cell r="FK21">
            <v>434612</v>
          </cell>
          <cell r="FL21">
            <v>364251</v>
          </cell>
          <cell r="FM21">
            <v>340375</v>
          </cell>
          <cell r="FN21">
            <v>473528</v>
          </cell>
          <cell r="FO21">
            <v>293162</v>
          </cell>
          <cell r="FP21">
            <v>207800</v>
          </cell>
          <cell r="FQ21">
            <v>148229</v>
          </cell>
          <cell r="FR21">
            <v>150300</v>
          </cell>
          <cell r="FS21">
            <v>156915</v>
          </cell>
          <cell r="FT21">
            <v>200734</v>
          </cell>
          <cell r="FU21">
            <v>393304</v>
          </cell>
          <cell r="FV21">
            <v>391670</v>
          </cell>
          <cell r="FW21">
            <v>405814</v>
          </cell>
          <cell r="FX21">
            <v>0</v>
          </cell>
          <cell r="FY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2423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1586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8678</v>
          </cell>
          <cell r="EF22">
            <v>0</v>
          </cell>
          <cell r="EG22">
            <v>7832</v>
          </cell>
          <cell r="EH22">
            <v>8808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23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10191</v>
          </cell>
          <cell r="FE22">
            <v>0</v>
          </cell>
          <cell r="FF22">
            <v>0</v>
          </cell>
          <cell r="FG22">
            <v>202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10506</v>
          </cell>
          <cell r="AD23">
            <v>10758</v>
          </cell>
          <cell r="AE23">
            <v>9778</v>
          </cell>
          <cell r="AF23">
            <v>104</v>
          </cell>
          <cell r="AG23">
            <v>0</v>
          </cell>
          <cell r="AH23">
            <v>777</v>
          </cell>
          <cell r="AI23">
            <v>0</v>
          </cell>
          <cell r="AJ23">
            <v>0</v>
          </cell>
          <cell r="AK23">
            <v>0</v>
          </cell>
          <cell r="AL23">
            <v>1653</v>
          </cell>
          <cell r="AM23">
            <v>5498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9616</v>
          </cell>
          <cell r="AU23">
            <v>0</v>
          </cell>
          <cell r="AV23">
            <v>4551</v>
          </cell>
          <cell r="AW23">
            <v>7151</v>
          </cell>
          <cell r="AX23">
            <v>3765</v>
          </cell>
          <cell r="AY23">
            <v>10764</v>
          </cell>
          <cell r="AZ23">
            <v>0</v>
          </cell>
          <cell r="BA23">
            <v>21244</v>
          </cell>
          <cell r="BB23">
            <v>8940</v>
          </cell>
          <cell r="BC23">
            <v>5020</v>
          </cell>
          <cell r="BD23">
            <v>8766</v>
          </cell>
          <cell r="BE23">
            <v>138</v>
          </cell>
          <cell r="BF23">
            <v>3858</v>
          </cell>
          <cell r="BG23">
            <v>0</v>
          </cell>
          <cell r="BH23">
            <v>1861</v>
          </cell>
          <cell r="BI23">
            <v>131</v>
          </cell>
          <cell r="BJ23">
            <v>6558</v>
          </cell>
          <cell r="BK23">
            <v>4014</v>
          </cell>
          <cell r="BL23">
            <v>3180</v>
          </cell>
          <cell r="BM23">
            <v>12751</v>
          </cell>
          <cell r="BN23">
            <v>8278</v>
          </cell>
          <cell r="BO23">
            <v>4442</v>
          </cell>
          <cell r="BP23">
            <v>4373</v>
          </cell>
          <cell r="BQ23">
            <v>148</v>
          </cell>
          <cell r="BR23">
            <v>8441</v>
          </cell>
          <cell r="BS23">
            <v>13060</v>
          </cell>
          <cell r="BT23">
            <v>8534</v>
          </cell>
          <cell r="BU23">
            <v>4210</v>
          </cell>
          <cell r="BV23">
            <v>2604</v>
          </cell>
          <cell r="BW23">
            <v>11298</v>
          </cell>
          <cell r="BX23">
            <v>11806</v>
          </cell>
          <cell r="BY23">
            <v>6941</v>
          </cell>
          <cell r="BZ23">
            <v>4445</v>
          </cell>
          <cell r="CA23">
            <v>388</v>
          </cell>
          <cell r="CB23">
            <v>11801</v>
          </cell>
          <cell r="CC23">
            <v>7837</v>
          </cell>
          <cell r="CD23">
            <v>10233</v>
          </cell>
          <cell r="CE23">
            <v>3007</v>
          </cell>
          <cell r="CF23">
            <v>8849</v>
          </cell>
          <cell r="CG23">
            <v>2954</v>
          </cell>
          <cell r="CH23">
            <v>7254</v>
          </cell>
          <cell r="CI23">
            <v>0</v>
          </cell>
          <cell r="CJ23">
            <v>2812</v>
          </cell>
          <cell r="CK23">
            <v>4627</v>
          </cell>
          <cell r="CL23">
            <v>3063</v>
          </cell>
          <cell r="CM23">
            <v>0</v>
          </cell>
          <cell r="CN23">
            <v>4467</v>
          </cell>
          <cell r="CO23">
            <v>11641</v>
          </cell>
          <cell r="CP23">
            <v>14290</v>
          </cell>
          <cell r="CQ23">
            <v>7455</v>
          </cell>
          <cell r="CR23">
            <v>12859</v>
          </cell>
          <cell r="CS23">
            <v>0</v>
          </cell>
          <cell r="CT23">
            <v>6961</v>
          </cell>
          <cell r="CU23">
            <v>0</v>
          </cell>
          <cell r="CV23">
            <v>8331</v>
          </cell>
          <cell r="CW23">
            <v>4757</v>
          </cell>
          <cell r="CX23">
            <v>10781</v>
          </cell>
          <cell r="CY23">
            <v>6954</v>
          </cell>
          <cell r="CZ23">
            <v>13163</v>
          </cell>
          <cell r="DA23">
            <v>7488</v>
          </cell>
          <cell r="DB23">
            <v>6112</v>
          </cell>
          <cell r="DC23">
            <v>6772</v>
          </cell>
          <cell r="DD23">
            <v>3753</v>
          </cell>
          <cell r="DE23">
            <v>0</v>
          </cell>
          <cell r="DF23">
            <v>7232</v>
          </cell>
          <cell r="DG23">
            <v>4695</v>
          </cell>
          <cell r="DH23">
            <v>2692</v>
          </cell>
          <cell r="DI23">
            <v>2134</v>
          </cell>
          <cell r="DJ23">
            <v>8320</v>
          </cell>
          <cell r="DK23">
            <v>1430</v>
          </cell>
          <cell r="DL23">
            <v>7615</v>
          </cell>
          <cell r="DM23">
            <v>1817</v>
          </cell>
          <cell r="DN23">
            <v>0</v>
          </cell>
          <cell r="DO23">
            <v>1038</v>
          </cell>
          <cell r="DP23">
            <v>0</v>
          </cell>
          <cell r="DQ23">
            <v>0</v>
          </cell>
          <cell r="DR23">
            <v>33511</v>
          </cell>
          <cell r="DS23">
            <v>5666</v>
          </cell>
          <cell r="DT23">
            <v>576</v>
          </cell>
          <cell r="DU23">
            <v>8940</v>
          </cell>
          <cell r="DV23">
            <v>20363</v>
          </cell>
          <cell r="DW23">
            <v>22636</v>
          </cell>
          <cell r="DX23">
            <v>19576</v>
          </cell>
          <cell r="DY23">
            <v>11658</v>
          </cell>
          <cell r="DZ23">
            <v>5832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2011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390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2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12442</v>
          </cell>
          <cell r="FM24">
            <v>0</v>
          </cell>
          <cell r="FN24">
            <v>7660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3035</v>
          </cell>
          <cell r="AJ25">
            <v>0</v>
          </cell>
          <cell r="AK25">
            <v>2919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9810</v>
          </cell>
          <cell r="EE25">
            <v>5597</v>
          </cell>
          <cell r="EF25">
            <v>5540</v>
          </cell>
          <cell r="EG25">
            <v>0</v>
          </cell>
          <cell r="EH25">
            <v>18429</v>
          </cell>
          <cell r="EI25">
            <v>2622</v>
          </cell>
          <cell r="EJ25">
            <v>4462</v>
          </cell>
          <cell r="EK25">
            <v>0</v>
          </cell>
          <cell r="EL25">
            <v>4449</v>
          </cell>
          <cell r="EM25">
            <v>0</v>
          </cell>
          <cell r="EN25">
            <v>5826</v>
          </cell>
          <cell r="EO25">
            <v>0</v>
          </cell>
          <cell r="EP25">
            <v>10317</v>
          </cell>
          <cell r="EQ25">
            <v>3554</v>
          </cell>
          <cell r="ER25">
            <v>0</v>
          </cell>
          <cell r="ES25">
            <v>4100</v>
          </cell>
          <cell r="ET25">
            <v>0</v>
          </cell>
          <cell r="EU25">
            <v>4086</v>
          </cell>
          <cell r="EV25">
            <v>5868</v>
          </cell>
          <cell r="EW25">
            <v>69850</v>
          </cell>
          <cell r="EX25">
            <v>0</v>
          </cell>
          <cell r="EY25">
            <v>8240</v>
          </cell>
          <cell r="EZ25">
            <v>8070</v>
          </cell>
          <cell r="FA25">
            <v>8070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239</v>
          </cell>
          <cell r="BD26">
            <v>46</v>
          </cell>
          <cell r="BE26">
            <v>0</v>
          </cell>
          <cell r="BF26">
            <v>83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33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16</v>
          </cell>
          <cell r="CA26">
            <v>156</v>
          </cell>
          <cell r="CB26">
            <v>0</v>
          </cell>
          <cell r="CC26">
            <v>0</v>
          </cell>
          <cell r="CD26">
            <v>202</v>
          </cell>
          <cell r="CE26">
            <v>0</v>
          </cell>
          <cell r="CF26">
            <v>0</v>
          </cell>
          <cell r="CG26">
            <v>0</v>
          </cell>
          <cell r="CH26">
            <v>1</v>
          </cell>
          <cell r="CI26">
            <v>0</v>
          </cell>
          <cell r="CJ26">
            <v>0</v>
          </cell>
          <cell r="CK26">
            <v>0</v>
          </cell>
          <cell r="CL26">
            <v>18</v>
          </cell>
          <cell r="CM26">
            <v>220</v>
          </cell>
          <cell r="CN26">
            <v>16</v>
          </cell>
          <cell r="CO26">
            <v>0</v>
          </cell>
          <cell r="CP26">
            <v>39</v>
          </cell>
          <cell r="CQ26">
            <v>36</v>
          </cell>
          <cell r="CR26">
            <v>7</v>
          </cell>
          <cell r="CS26">
            <v>348188</v>
          </cell>
          <cell r="CT26">
            <v>192</v>
          </cell>
          <cell r="CU26">
            <v>28</v>
          </cell>
          <cell r="CV26">
            <v>0</v>
          </cell>
          <cell r="CW26">
            <v>0</v>
          </cell>
          <cell r="CX26">
            <v>0</v>
          </cell>
          <cell r="CY26">
            <v>8</v>
          </cell>
          <cell r="CZ26">
            <v>0</v>
          </cell>
          <cell r="DA26">
            <v>0</v>
          </cell>
          <cell r="DB26">
            <v>0</v>
          </cell>
          <cell r="DC26">
            <v>8</v>
          </cell>
          <cell r="DD26">
            <v>11</v>
          </cell>
          <cell r="DE26">
            <v>0</v>
          </cell>
          <cell r="DF26">
            <v>36</v>
          </cell>
          <cell r="DG26">
            <v>3</v>
          </cell>
          <cell r="DH26">
            <v>0</v>
          </cell>
          <cell r="DI26">
            <v>0</v>
          </cell>
          <cell r="DJ26">
            <v>0</v>
          </cell>
          <cell r="DK26">
            <v>6</v>
          </cell>
          <cell r="DL26">
            <v>61</v>
          </cell>
          <cell r="DM26">
            <v>15</v>
          </cell>
          <cell r="DN26">
            <v>39</v>
          </cell>
          <cell r="DO26">
            <v>79</v>
          </cell>
          <cell r="DP26">
            <v>125</v>
          </cell>
          <cell r="DQ26">
            <v>1</v>
          </cell>
          <cell r="DR26">
            <v>13</v>
          </cell>
          <cell r="DS26">
            <v>96</v>
          </cell>
          <cell r="DT26">
            <v>455</v>
          </cell>
          <cell r="DU26">
            <v>107</v>
          </cell>
          <cell r="DV26">
            <v>70</v>
          </cell>
          <cell r="DW26">
            <v>139</v>
          </cell>
          <cell r="DX26">
            <v>63</v>
          </cell>
          <cell r="DY26">
            <v>10</v>
          </cell>
          <cell r="DZ26">
            <v>52</v>
          </cell>
          <cell r="EA26">
            <v>35</v>
          </cell>
          <cell r="EB26">
            <v>38</v>
          </cell>
          <cell r="EC26">
            <v>95</v>
          </cell>
          <cell r="ED26">
            <v>273</v>
          </cell>
          <cell r="EE26">
            <v>627</v>
          </cell>
          <cell r="EF26">
            <v>2414</v>
          </cell>
          <cell r="EG26">
            <v>227</v>
          </cell>
          <cell r="EH26">
            <v>713</v>
          </cell>
          <cell r="EI26">
            <v>1621</v>
          </cell>
          <cell r="EJ26">
            <v>1718</v>
          </cell>
          <cell r="EK26">
            <v>2212</v>
          </cell>
          <cell r="EL26">
            <v>590</v>
          </cell>
          <cell r="EM26">
            <v>951</v>
          </cell>
          <cell r="EN26">
            <v>1739</v>
          </cell>
          <cell r="EO26">
            <v>766</v>
          </cell>
          <cell r="EP26">
            <v>887</v>
          </cell>
          <cell r="EQ26">
            <v>1435</v>
          </cell>
          <cell r="ER26">
            <v>799</v>
          </cell>
          <cell r="ES26">
            <v>360</v>
          </cell>
          <cell r="ET26">
            <v>990</v>
          </cell>
          <cell r="EU26">
            <v>22167</v>
          </cell>
          <cell r="EV26">
            <v>58</v>
          </cell>
          <cell r="EW26">
            <v>16160</v>
          </cell>
          <cell r="EX26">
            <v>11774</v>
          </cell>
          <cell r="EY26">
            <v>1018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4569</v>
          </cell>
          <cell r="FE26">
            <v>1304</v>
          </cell>
          <cell r="FF26">
            <v>0</v>
          </cell>
          <cell r="FG26">
            <v>0</v>
          </cell>
          <cell r="FH26">
            <v>18</v>
          </cell>
          <cell r="FI26">
            <v>0</v>
          </cell>
          <cell r="FJ26">
            <v>200</v>
          </cell>
          <cell r="FK26">
            <v>11</v>
          </cell>
          <cell r="FL26">
            <v>0</v>
          </cell>
          <cell r="FM26">
            <v>38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14728</v>
          </cell>
          <cell r="FU26">
            <v>416</v>
          </cell>
          <cell r="FV26">
            <v>0</v>
          </cell>
          <cell r="FW26">
            <v>5040</v>
          </cell>
          <cell r="FX26">
            <v>0</v>
          </cell>
          <cell r="FY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7</v>
          </cell>
          <cell r="CG27">
            <v>0</v>
          </cell>
          <cell r="CH27">
            <v>7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3</v>
          </cell>
          <cell r="CO27">
            <v>0</v>
          </cell>
          <cell r="CP27">
            <v>0</v>
          </cell>
          <cell r="CQ27">
            <v>10</v>
          </cell>
          <cell r="CR27">
            <v>12</v>
          </cell>
          <cell r="CS27">
            <v>5</v>
          </cell>
          <cell r="CT27">
            <v>0</v>
          </cell>
          <cell r="CU27">
            <v>0</v>
          </cell>
          <cell r="CV27">
            <v>2</v>
          </cell>
          <cell r="CW27">
            <v>2</v>
          </cell>
          <cell r="CX27">
            <v>36</v>
          </cell>
          <cell r="CY27">
            <v>15</v>
          </cell>
          <cell r="CZ27">
            <v>47</v>
          </cell>
          <cell r="DA27">
            <v>0</v>
          </cell>
          <cell r="DB27">
            <v>2</v>
          </cell>
          <cell r="DC27">
            <v>14</v>
          </cell>
          <cell r="DD27">
            <v>15</v>
          </cell>
          <cell r="DE27">
            <v>10</v>
          </cell>
          <cell r="DF27">
            <v>0</v>
          </cell>
          <cell r="DG27">
            <v>0</v>
          </cell>
          <cell r="DH27">
            <v>5</v>
          </cell>
          <cell r="DI27">
            <v>2</v>
          </cell>
          <cell r="DJ27">
            <v>0</v>
          </cell>
          <cell r="DK27">
            <v>2</v>
          </cell>
          <cell r="DL27">
            <v>2</v>
          </cell>
          <cell r="DM27">
            <v>28</v>
          </cell>
          <cell r="DN27">
            <v>0</v>
          </cell>
          <cell r="DO27">
            <v>0</v>
          </cell>
          <cell r="DP27">
            <v>3</v>
          </cell>
          <cell r="DQ27">
            <v>0</v>
          </cell>
          <cell r="DR27">
            <v>4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24</v>
          </cell>
          <cell r="EE27">
            <v>0</v>
          </cell>
          <cell r="EF27">
            <v>456</v>
          </cell>
          <cell r="EG27">
            <v>48</v>
          </cell>
          <cell r="EH27">
            <v>27</v>
          </cell>
          <cell r="EI27">
            <v>0</v>
          </cell>
          <cell r="EJ27">
            <v>0</v>
          </cell>
          <cell r="EK27">
            <v>18</v>
          </cell>
          <cell r="EL27">
            <v>0</v>
          </cell>
          <cell r="EM27">
            <v>0</v>
          </cell>
          <cell r="EN27">
            <v>0</v>
          </cell>
          <cell r="EO27">
            <v>52</v>
          </cell>
          <cell r="EP27">
            <v>31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60</v>
          </cell>
          <cell r="EV27">
            <v>0</v>
          </cell>
          <cell r="EW27">
            <v>88</v>
          </cell>
          <cell r="EX27">
            <v>55</v>
          </cell>
          <cell r="EY27">
            <v>11</v>
          </cell>
          <cell r="EZ27">
            <v>203</v>
          </cell>
          <cell r="FA27">
            <v>0</v>
          </cell>
          <cell r="FB27">
            <v>26</v>
          </cell>
          <cell r="FC27">
            <v>645</v>
          </cell>
          <cell r="FD27">
            <v>18</v>
          </cell>
          <cell r="FE27">
            <v>317</v>
          </cell>
          <cell r="FF27">
            <v>560</v>
          </cell>
          <cell r="FG27">
            <v>476</v>
          </cell>
          <cell r="FH27">
            <v>0</v>
          </cell>
          <cell r="FI27">
            <v>4</v>
          </cell>
          <cell r="FJ27">
            <v>331</v>
          </cell>
          <cell r="FK27">
            <v>0</v>
          </cell>
          <cell r="FL27">
            <v>0</v>
          </cell>
          <cell r="FM27">
            <v>259</v>
          </cell>
          <cell r="FN27">
            <v>0</v>
          </cell>
          <cell r="FO27">
            <v>0</v>
          </cell>
          <cell r="FP27">
            <v>22208</v>
          </cell>
          <cell r="FQ27">
            <v>205</v>
          </cell>
          <cell r="FR27">
            <v>0</v>
          </cell>
          <cell r="FS27">
            <v>534</v>
          </cell>
          <cell r="FT27">
            <v>9</v>
          </cell>
          <cell r="FU27">
            <v>0</v>
          </cell>
          <cell r="FV27">
            <v>0</v>
          </cell>
          <cell r="FW27">
            <v>518</v>
          </cell>
          <cell r="FX27">
            <v>0</v>
          </cell>
          <cell r="FY27">
            <v>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xtraEU"/>
      <sheetName val="IntraEU"/>
      <sheetName val="Austria"/>
      <sheetName val="Belgium"/>
      <sheetName val="Bulgaria"/>
      <sheetName val="Croatia"/>
      <sheetName val="Cyprus"/>
      <sheetName val="CzechRepublic"/>
      <sheetName val="Denmark"/>
      <sheetName val="Estonia"/>
      <sheetName val="Finland"/>
      <sheetName val="France"/>
      <sheetName val="Germany"/>
      <sheetName val="Greece"/>
      <sheetName val="Hungary"/>
      <sheetName val="Ireland"/>
      <sheetName val="Italy"/>
      <sheetName val="Latvia"/>
      <sheetName val="Lithuania"/>
      <sheetName val="Luxembourg"/>
      <sheetName val="Malta"/>
      <sheetName val="Netherlands"/>
      <sheetName val="Poland"/>
      <sheetName val="Portugal"/>
      <sheetName val="Romania"/>
      <sheetName val="Slovakia"/>
      <sheetName val="Slovenia"/>
      <sheetName val="Spain"/>
      <sheetName val="Sweden"/>
      <sheetName val="UK"/>
    </sheetNames>
    <sheetDataSet>
      <sheetData sheetId="0">
        <row r="1">
          <cell r="B1">
            <v>60740</v>
          </cell>
        </row>
      </sheetData>
      <sheetData sheetId="1">
        <row r="1">
          <cell r="B1">
            <v>5201478</v>
          </cell>
        </row>
      </sheetData>
      <sheetData sheetId="2">
        <row r="1">
          <cell r="B1">
            <v>0</v>
          </cell>
        </row>
      </sheetData>
      <sheetData sheetId="3">
        <row r="1">
          <cell r="B1">
            <v>5730</v>
          </cell>
        </row>
      </sheetData>
      <sheetData sheetId="4">
        <row r="1">
          <cell r="B1">
            <v>0</v>
          </cell>
        </row>
      </sheetData>
      <sheetData sheetId="5">
        <row r="1">
          <cell r="B1">
            <v>0</v>
          </cell>
        </row>
      </sheetData>
      <sheetData sheetId="6">
        <row r="1">
          <cell r="B1">
            <v>0</v>
          </cell>
        </row>
      </sheetData>
      <sheetData sheetId="7">
        <row r="1">
          <cell r="B1">
            <v>268</v>
          </cell>
        </row>
      </sheetData>
      <sheetData sheetId="8">
        <row r="1">
          <cell r="B1">
            <v>0</v>
          </cell>
        </row>
      </sheetData>
      <sheetData sheetId="9">
        <row r="1">
          <cell r="B1">
            <v>0</v>
          </cell>
        </row>
      </sheetData>
      <sheetData sheetId="10">
        <row r="1">
          <cell r="B1">
            <v>0</v>
          </cell>
        </row>
      </sheetData>
      <sheetData sheetId="11">
        <row r="1">
          <cell r="B1">
            <v>0</v>
          </cell>
        </row>
      </sheetData>
      <sheetData sheetId="12">
        <row r="1">
          <cell r="B1">
            <v>900701</v>
          </cell>
        </row>
      </sheetData>
      <sheetData sheetId="13">
        <row r="1">
          <cell r="B1">
            <v>0</v>
          </cell>
        </row>
      </sheetData>
      <sheetData sheetId="14">
        <row r="1">
          <cell r="B1">
            <v>7152</v>
          </cell>
        </row>
      </sheetData>
      <sheetData sheetId="15">
        <row r="1">
          <cell r="B1">
            <v>0</v>
          </cell>
        </row>
      </sheetData>
      <sheetData sheetId="16">
        <row r="1">
          <cell r="B1">
            <v>4287027</v>
          </cell>
        </row>
      </sheetData>
      <sheetData sheetId="17">
        <row r="1">
          <cell r="B1">
            <v>0</v>
          </cell>
        </row>
      </sheetData>
      <sheetData sheetId="18">
        <row r="1">
          <cell r="B1">
            <v>0</v>
          </cell>
        </row>
      </sheetData>
      <sheetData sheetId="19">
        <row r="1">
          <cell r="B1">
            <v>0</v>
          </cell>
        </row>
      </sheetData>
      <sheetData sheetId="20">
        <row r="1">
          <cell r="B1">
            <v>0</v>
          </cell>
        </row>
      </sheetData>
      <sheetData sheetId="21">
        <row r="1">
          <cell r="B1">
            <v>0</v>
          </cell>
        </row>
      </sheetData>
      <sheetData sheetId="22">
        <row r="1">
          <cell r="B1">
            <v>0</v>
          </cell>
        </row>
      </sheetData>
      <sheetData sheetId="23">
        <row r="1">
          <cell r="B1">
            <v>0</v>
          </cell>
        </row>
      </sheetData>
      <sheetData sheetId="24">
        <row r="1">
          <cell r="B1">
            <v>0</v>
          </cell>
        </row>
      </sheetData>
      <sheetData sheetId="25">
        <row r="1">
          <cell r="B1">
            <v>600</v>
          </cell>
        </row>
      </sheetData>
      <sheetData sheetId="26">
        <row r="1">
          <cell r="B1">
            <v>0</v>
          </cell>
        </row>
      </sheetData>
      <sheetData sheetId="27">
        <row r="1">
          <cell r="B1">
            <v>0</v>
          </cell>
        </row>
      </sheetData>
      <sheetData sheetId="28">
        <row r="1">
          <cell r="B1">
            <v>0</v>
          </cell>
        </row>
      </sheetData>
      <sheetData sheetId="29">
        <row r="1">
          <cell r="B1">
            <v>0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  <cell r="AM1">
            <v>0</v>
          </cell>
          <cell r="AN1">
            <v>0</v>
          </cell>
          <cell r="AO1">
            <v>0</v>
          </cell>
          <cell r="AP1">
            <v>0</v>
          </cell>
          <cell r="AQ1">
            <v>0</v>
          </cell>
          <cell r="AR1">
            <v>0</v>
          </cell>
          <cell r="AS1">
            <v>0</v>
          </cell>
          <cell r="AT1">
            <v>0</v>
          </cell>
          <cell r="AU1">
            <v>0</v>
          </cell>
          <cell r="AV1">
            <v>0</v>
          </cell>
          <cell r="AW1">
            <v>0</v>
          </cell>
          <cell r="AX1">
            <v>0</v>
          </cell>
          <cell r="AY1">
            <v>0</v>
          </cell>
          <cell r="AZ1">
            <v>0</v>
          </cell>
          <cell r="BA1">
            <v>0</v>
          </cell>
          <cell r="BB1">
            <v>0</v>
          </cell>
          <cell r="BC1">
            <v>0</v>
          </cell>
          <cell r="BD1">
            <v>0</v>
          </cell>
          <cell r="BE1">
            <v>62</v>
          </cell>
          <cell r="BF1">
            <v>0</v>
          </cell>
          <cell r="BG1">
            <v>0</v>
          </cell>
          <cell r="BH1">
            <v>0</v>
          </cell>
          <cell r="BI1">
            <v>0</v>
          </cell>
          <cell r="BJ1">
            <v>0</v>
          </cell>
          <cell r="BK1">
            <v>0</v>
          </cell>
          <cell r="BL1">
            <v>0</v>
          </cell>
          <cell r="BM1">
            <v>0</v>
          </cell>
          <cell r="BN1">
            <v>0</v>
          </cell>
          <cell r="BO1">
            <v>0</v>
          </cell>
          <cell r="BP1">
            <v>0</v>
          </cell>
          <cell r="BQ1">
            <v>0</v>
          </cell>
          <cell r="BR1">
            <v>0</v>
          </cell>
          <cell r="BS1">
            <v>0</v>
          </cell>
          <cell r="BT1">
            <v>0</v>
          </cell>
          <cell r="BU1">
            <v>0</v>
          </cell>
          <cell r="BV1">
            <v>0</v>
          </cell>
          <cell r="BW1">
            <v>0</v>
          </cell>
          <cell r="BX1">
            <v>0</v>
          </cell>
          <cell r="BY1">
            <v>0</v>
          </cell>
          <cell r="BZ1">
            <v>5485</v>
          </cell>
          <cell r="CA1">
            <v>0</v>
          </cell>
          <cell r="CB1">
            <v>0</v>
          </cell>
          <cell r="CC1">
            <v>60</v>
          </cell>
          <cell r="CD1">
            <v>0</v>
          </cell>
          <cell r="CE1">
            <v>0</v>
          </cell>
          <cell r="CF1">
            <v>0</v>
          </cell>
          <cell r="CG1">
            <v>0</v>
          </cell>
          <cell r="CH1">
            <v>0</v>
          </cell>
          <cell r="CI1">
            <v>0</v>
          </cell>
          <cell r="CJ1">
            <v>0</v>
          </cell>
          <cell r="CK1">
            <v>0</v>
          </cell>
          <cell r="CL1">
            <v>0</v>
          </cell>
          <cell r="CM1">
            <v>0</v>
          </cell>
          <cell r="CN1">
            <v>0</v>
          </cell>
          <cell r="CO1">
            <v>0</v>
          </cell>
          <cell r="CP1">
            <v>0</v>
          </cell>
          <cell r="CQ1">
            <v>0</v>
          </cell>
          <cell r="CR1">
            <v>0</v>
          </cell>
          <cell r="CS1">
            <v>0</v>
          </cell>
          <cell r="CT1">
            <v>0</v>
          </cell>
          <cell r="CU1">
            <v>0</v>
          </cell>
          <cell r="CV1">
            <v>0</v>
          </cell>
          <cell r="CW1">
            <v>0</v>
          </cell>
          <cell r="CX1">
            <v>0</v>
          </cell>
          <cell r="CY1">
            <v>0</v>
          </cell>
          <cell r="CZ1">
            <v>0</v>
          </cell>
          <cell r="DA1">
            <v>0</v>
          </cell>
          <cell r="DB1">
            <v>0</v>
          </cell>
          <cell r="DC1">
            <v>0</v>
          </cell>
          <cell r="DD1">
            <v>0</v>
          </cell>
          <cell r="DE1">
            <v>0</v>
          </cell>
          <cell r="DF1">
            <v>0</v>
          </cell>
          <cell r="DG1">
            <v>0</v>
          </cell>
          <cell r="DH1">
            <v>0</v>
          </cell>
          <cell r="DI1">
            <v>0</v>
          </cell>
          <cell r="DJ1">
            <v>0</v>
          </cell>
          <cell r="DK1">
            <v>0</v>
          </cell>
          <cell r="DL1">
            <v>0</v>
          </cell>
          <cell r="DM1">
            <v>0</v>
          </cell>
          <cell r="DN1">
            <v>0</v>
          </cell>
          <cell r="DO1">
            <v>0</v>
          </cell>
          <cell r="DP1">
            <v>0</v>
          </cell>
          <cell r="DQ1">
            <v>0</v>
          </cell>
          <cell r="DR1">
            <v>0</v>
          </cell>
          <cell r="DS1">
            <v>0</v>
          </cell>
          <cell r="DT1">
            <v>0</v>
          </cell>
          <cell r="DU1">
            <v>0</v>
          </cell>
          <cell r="DV1">
            <v>0</v>
          </cell>
          <cell r="DW1">
            <v>0</v>
          </cell>
          <cell r="DX1">
            <v>0</v>
          </cell>
          <cell r="DY1">
            <v>0</v>
          </cell>
          <cell r="DZ1">
            <v>0</v>
          </cell>
          <cell r="EA1">
            <v>0</v>
          </cell>
          <cell r="EB1">
            <v>0</v>
          </cell>
          <cell r="EC1">
            <v>0</v>
          </cell>
          <cell r="ED1">
            <v>0</v>
          </cell>
          <cell r="EE1">
            <v>0</v>
          </cell>
          <cell r="EF1">
            <v>0</v>
          </cell>
          <cell r="EG1">
            <v>0</v>
          </cell>
          <cell r="EH1">
            <v>0</v>
          </cell>
          <cell r="EI1">
            <v>0</v>
          </cell>
          <cell r="EJ1">
            <v>0</v>
          </cell>
          <cell r="EK1">
            <v>0</v>
          </cell>
          <cell r="EL1">
            <v>0</v>
          </cell>
          <cell r="EM1">
            <v>0</v>
          </cell>
          <cell r="EN1">
            <v>0</v>
          </cell>
          <cell r="EO1">
            <v>0</v>
          </cell>
          <cell r="EP1">
            <v>0</v>
          </cell>
          <cell r="EQ1">
            <v>0</v>
          </cell>
          <cell r="ER1">
            <v>0</v>
          </cell>
          <cell r="ES1">
            <v>161</v>
          </cell>
          <cell r="ET1">
            <v>0</v>
          </cell>
          <cell r="EU1">
            <v>0</v>
          </cell>
          <cell r="EV1">
            <v>0</v>
          </cell>
          <cell r="EW1">
            <v>0</v>
          </cell>
          <cell r="EX1">
            <v>0</v>
          </cell>
          <cell r="EY1">
            <v>0</v>
          </cell>
          <cell r="EZ1">
            <v>0</v>
          </cell>
          <cell r="FA1">
            <v>0</v>
          </cell>
          <cell r="FB1">
            <v>0</v>
          </cell>
          <cell r="FC1">
            <v>0</v>
          </cell>
          <cell r="FD1">
            <v>0</v>
          </cell>
          <cell r="FE1">
            <v>7</v>
          </cell>
          <cell r="FF1">
            <v>0</v>
          </cell>
          <cell r="FG1">
            <v>0</v>
          </cell>
          <cell r="FH1">
            <v>0</v>
          </cell>
          <cell r="FI1">
            <v>60</v>
          </cell>
          <cell r="FJ1">
            <v>0</v>
          </cell>
          <cell r="FK1">
            <v>0</v>
          </cell>
          <cell r="FL1">
            <v>0</v>
          </cell>
          <cell r="FM1">
            <v>0</v>
          </cell>
          <cell r="FN1">
            <v>0</v>
          </cell>
          <cell r="FO1">
            <v>0</v>
          </cell>
          <cell r="FP1">
            <v>0</v>
          </cell>
          <cell r="FQ1">
            <v>0</v>
          </cell>
          <cell r="FR1">
            <v>0</v>
          </cell>
          <cell r="FS1">
            <v>0</v>
          </cell>
          <cell r="FT1">
            <v>0</v>
          </cell>
          <cell r="FU1">
            <v>0</v>
          </cell>
          <cell r="FV1">
            <v>0</v>
          </cell>
          <cell r="FW1">
            <v>0</v>
          </cell>
          <cell r="FX1">
            <v>0</v>
          </cell>
          <cell r="FY1">
            <v>0</v>
          </cell>
        </row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1378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15422</v>
          </cell>
          <cell r="M2">
            <v>0</v>
          </cell>
          <cell r="N2">
            <v>0</v>
          </cell>
          <cell r="O2">
            <v>5008</v>
          </cell>
          <cell r="P2">
            <v>10163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208</v>
          </cell>
          <cell r="AM2">
            <v>2406</v>
          </cell>
          <cell r="AN2">
            <v>989</v>
          </cell>
          <cell r="AO2">
            <v>3367</v>
          </cell>
          <cell r="AP2">
            <v>2055</v>
          </cell>
          <cell r="AQ2">
            <v>1495</v>
          </cell>
          <cell r="AR2">
            <v>342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925</v>
          </cell>
          <cell r="AY2">
            <v>0</v>
          </cell>
          <cell r="AZ2">
            <v>277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6739</v>
          </cell>
          <cell r="BM2">
            <v>0</v>
          </cell>
          <cell r="BN2">
            <v>4705</v>
          </cell>
          <cell r="BO2">
            <v>0</v>
          </cell>
          <cell r="BP2">
            <v>0</v>
          </cell>
          <cell r="BQ2">
            <v>13246</v>
          </cell>
          <cell r="BR2">
            <v>0</v>
          </cell>
          <cell r="BS2">
            <v>0</v>
          </cell>
          <cell r="BT2">
            <v>4674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11989</v>
          </cell>
          <cell r="CM2">
            <v>16100</v>
          </cell>
          <cell r="CN2">
            <v>14059</v>
          </cell>
          <cell r="CO2">
            <v>609257</v>
          </cell>
          <cell r="CP2">
            <v>29683</v>
          </cell>
          <cell r="CQ2">
            <v>34674</v>
          </cell>
          <cell r="CR2">
            <v>43615</v>
          </cell>
          <cell r="CS2">
            <v>19095</v>
          </cell>
          <cell r="CT2">
            <v>7513</v>
          </cell>
          <cell r="CU2">
            <v>11407</v>
          </cell>
          <cell r="CV2">
            <v>22429</v>
          </cell>
          <cell r="CW2">
            <v>16968</v>
          </cell>
          <cell r="CX2">
            <v>23807</v>
          </cell>
          <cell r="CY2">
            <v>12968</v>
          </cell>
          <cell r="CZ2">
            <v>6374</v>
          </cell>
          <cell r="DA2">
            <v>10919</v>
          </cell>
          <cell r="DB2">
            <v>4504</v>
          </cell>
          <cell r="DC2">
            <v>5623</v>
          </cell>
          <cell r="DD2">
            <v>717380</v>
          </cell>
          <cell r="DE2">
            <v>5738</v>
          </cell>
          <cell r="DF2">
            <v>64113</v>
          </cell>
          <cell r="DG2">
            <v>4930</v>
          </cell>
          <cell r="DH2">
            <v>10682</v>
          </cell>
          <cell r="DI2">
            <v>18707</v>
          </cell>
          <cell r="DJ2">
            <v>14583</v>
          </cell>
          <cell r="DK2">
            <v>6004</v>
          </cell>
          <cell r="DL2">
            <v>15291</v>
          </cell>
          <cell r="DM2">
            <v>12677</v>
          </cell>
          <cell r="DN2">
            <v>11470</v>
          </cell>
          <cell r="DO2">
            <v>13082</v>
          </cell>
          <cell r="DP2">
            <v>10526</v>
          </cell>
          <cell r="DQ2">
            <v>15215</v>
          </cell>
          <cell r="DR2">
            <v>20227</v>
          </cell>
          <cell r="DS2">
            <v>260</v>
          </cell>
          <cell r="DT2">
            <v>311</v>
          </cell>
          <cell r="DU2">
            <v>913</v>
          </cell>
          <cell r="DV2">
            <v>522</v>
          </cell>
          <cell r="DW2">
            <v>532</v>
          </cell>
          <cell r="DX2">
            <v>944</v>
          </cell>
          <cell r="DY2">
            <v>598</v>
          </cell>
          <cell r="DZ2">
            <v>947</v>
          </cell>
          <cell r="EA2">
            <v>813</v>
          </cell>
          <cell r="EB2">
            <v>1400</v>
          </cell>
          <cell r="EC2">
            <v>479</v>
          </cell>
          <cell r="ED2">
            <v>9784</v>
          </cell>
          <cell r="EE2">
            <v>108213</v>
          </cell>
          <cell r="EF2">
            <v>50347</v>
          </cell>
          <cell r="EG2">
            <v>25727</v>
          </cell>
          <cell r="EH2">
            <v>55652</v>
          </cell>
          <cell r="EI2">
            <v>93152</v>
          </cell>
          <cell r="EJ2">
            <v>38316</v>
          </cell>
          <cell r="EK2">
            <v>10778</v>
          </cell>
          <cell r="EL2">
            <v>7669</v>
          </cell>
          <cell r="EM2">
            <v>51492</v>
          </cell>
          <cell r="EN2">
            <v>47196</v>
          </cell>
          <cell r="EO2">
            <v>30687</v>
          </cell>
          <cell r="EP2">
            <v>19659</v>
          </cell>
          <cell r="EQ2">
            <v>1913</v>
          </cell>
          <cell r="ER2">
            <v>20</v>
          </cell>
          <cell r="ES2">
            <v>10</v>
          </cell>
          <cell r="ET2">
            <v>64</v>
          </cell>
          <cell r="EU2">
            <v>2246</v>
          </cell>
          <cell r="EV2">
            <v>933</v>
          </cell>
          <cell r="EW2">
            <v>14</v>
          </cell>
          <cell r="EX2">
            <v>15</v>
          </cell>
          <cell r="EY2">
            <v>141</v>
          </cell>
          <cell r="EZ2">
            <v>6</v>
          </cell>
          <cell r="FA2">
            <v>0</v>
          </cell>
          <cell r="FB2">
            <v>0</v>
          </cell>
          <cell r="FC2">
            <v>1467691</v>
          </cell>
          <cell r="FD2">
            <v>8700645</v>
          </cell>
          <cell r="FE2">
            <v>11</v>
          </cell>
          <cell r="FF2">
            <v>6412179</v>
          </cell>
          <cell r="FG2">
            <v>70167</v>
          </cell>
          <cell r="FH2">
            <v>0</v>
          </cell>
          <cell r="FI2">
            <v>40</v>
          </cell>
          <cell r="FJ2">
            <v>1947023</v>
          </cell>
          <cell r="FK2">
            <v>3213221</v>
          </cell>
          <cell r="FL2">
            <v>8768</v>
          </cell>
          <cell r="FM2">
            <v>17203</v>
          </cell>
          <cell r="FN2">
            <v>37557</v>
          </cell>
          <cell r="FO2">
            <v>43233</v>
          </cell>
          <cell r="FP2">
            <v>17354</v>
          </cell>
          <cell r="FQ2">
            <v>24612</v>
          </cell>
          <cell r="FR2">
            <v>26615</v>
          </cell>
          <cell r="FS2">
            <v>24115</v>
          </cell>
          <cell r="FT2">
            <v>9016</v>
          </cell>
          <cell r="FU2">
            <v>10718</v>
          </cell>
          <cell r="FV2">
            <v>66219</v>
          </cell>
          <cell r="FW2">
            <v>91485</v>
          </cell>
          <cell r="FX2">
            <v>0</v>
          </cell>
          <cell r="FY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3713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13365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30675</v>
          </cell>
          <cell r="CQ3">
            <v>6808</v>
          </cell>
          <cell r="CR3">
            <v>13059</v>
          </cell>
          <cell r="CS3">
            <v>0</v>
          </cell>
          <cell r="CT3">
            <v>18499</v>
          </cell>
          <cell r="CU3">
            <v>19922</v>
          </cell>
          <cell r="CV3">
            <v>0</v>
          </cell>
          <cell r="CW3">
            <v>0</v>
          </cell>
          <cell r="CX3">
            <v>18499</v>
          </cell>
          <cell r="CY3">
            <v>0</v>
          </cell>
          <cell r="CZ3">
            <v>0</v>
          </cell>
          <cell r="DA3">
            <v>17076</v>
          </cell>
          <cell r="DB3">
            <v>0</v>
          </cell>
          <cell r="DC3">
            <v>21038</v>
          </cell>
          <cell r="DD3">
            <v>32674</v>
          </cell>
          <cell r="DE3">
            <v>0</v>
          </cell>
          <cell r="DF3">
            <v>0</v>
          </cell>
          <cell r="DG3">
            <v>19922</v>
          </cell>
          <cell r="DH3">
            <v>0</v>
          </cell>
          <cell r="DI3">
            <v>0</v>
          </cell>
          <cell r="DJ3">
            <v>0</v>
          </cell>
          <cell r="DK3">
            <v>0</v>
          </cell>
          <cell r="DL3">
            <v>0</v>
          </cell>
          <cell r="DM3">
            <v>45884</v>
          </cell>
          <cell r="DN3">
            <v>39843</v>
          </cell>
          <cell r="DO3">
            <v>19922</v>
          </cell>
          <cell r="DP3">
            <v>19922</v>
          </cell>
          <cell r="DQ3">
            <v>19922</v>
          </cell>
          <cell r="DR3">
            <v>0</v>
          </cell>
          <cell r="DS3">
            <v>19922</v>
          </cell>
          <cell r="DT3">
            <v>0</v>
          </cell>
          <cell r="DU3">
            <v>0</v>
          </cell>
          <cell r="DV3">
            <v>0</v>
          </cell>
          <cell r="DW3">
            <v>0</v>
          </cell>
          <cell r="DX3">
            <v>0</v>
          </cell>
          <cell r="DY3">
            <v>19922</v>
          </cell>
          <cell r="DZ3">
            <v>18499</v>
          </cell>
          <cell r="EA3">
            <v>19922</v>
          </cell>
          <cell r="EB3">
            <v>0</v>
          </cell>
          <cell r="EC3">
            <v>0</v>
          </cell>
          <cell r="ED3">
            <v>0</v>
          </cell>
          <cell r="EE3">
            <v>0</v>
          </cell>
          <cell r="EF3">
            <v>0</v>
          </cell>
          <cell r="EG3">
            <v>0</v>
          </cell>
          <cell r="EH3">
            <v>0</v>
          </cell>
          <cell r="EI3">
            <v>0</v>
          </cell>
          <cell r="EJ3">
            <v>0</v>
          </cell>
          <cell r="EK3">
            <v>0</v>
          </cell>
          <cell r="EL3">
            <v>0</v>
          </cell>
          <cell r="EM3">
            <v>0</v>
          </cell>
          <cell r="EN3">
            <v>0</v>
          </cell>
          <cell r="EO3">
            <v>0</v>
          </cell>
          <cell r="EP3">
            <v>0</v>
          </cell>
          <cell r="EQ3">
            <v>0</v>
          </cell>
          <cell r="ER3">
            <v>0</v>
          </cell>
          <cell r="ES3">
            <v>0</v>
          </cell>
          <cell r="ET3">
            <v>0</v>
          </cell>
          <cell r="EU3">
            <v>0</v>
          </cell>
          <cell r="EV3">
            <v>0</v>
          </cell>
          <cell r="EW3">
            <v>0</v>
          </cell>
          <cell r="EX3">
            <v>0</v>
          </cell>
          <cell r="EY3">
            <v>0</v>
          </cell>
          <cell r="EZ3">
            <v>0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29383</v>
          </cell>
          <cell r="FN3">
            <v>0</v>
          </cell>
          <cell r="FO3">
            <v>0</v>
          </cell>
          <cell r="FP3">
            <v>56993</v>
          </cell>
          <cell r="FQ3">
            <v>0</v>
          </cell>
          <cell r="FR3">
            <v>28497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I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0</v>
          </cell>
          <cell r="ES4">
            <v>9185</v>
          </cell>
          <cell r="ET4">
            <v>0</v>
          </cell>
          <cell r="EU4">
            <v>0</v>
          </cell>
          <cell r="EV4">
            <v>0</v>
          </cell>
          <cell r="EW4">
            <v>0</v>
          </cell>
          <cell r="EX4">
            <v>0</v>
          </cell>
          <cell r="EY4">
            <v>0</v>
          </cell>
          <cell r="EZ4">
            <v>0</v>
          </cell>
          <cell r="FA4">
            <v>14421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12672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7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I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0</v>
          </cell>
          <cell r="EW5">
            <v>0</v>
          </cell>
          <cell r="EX5">
            <v>0</v>
          </cell>
          <cell r="EY5">
            <v>0</v>
          </cell>
          <cell r="EZ5">
            <v>0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1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69</v>
          </cell>
          <cell r="CM6">
            <v>399</v>
          </cell>
          <cell r="CN6">
            <v>53</v>
          </cell>
          <cell r="CO6">
            <v>103</v>
          </cell>
          <cell r="CP6">
            <v>41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0</v>
          </cell>
          <cell r="CY6">
            <v>0</v>
          </cell>
          <cell r="CZ6">
            <v>0</v>
          </cell>
          <cell r="DA6">
            <v>0</v>
          </cell>
          <cell r="DB6">
            <v>0</v>
          </cell>
          <cell r="DC6">
            <v>0</v>
          </cell>
          <cell r="DD6">
            <v>0</v>
          </cell>
          <cell r="DE6">
            <v>0</v>
          </cell>
          <cell r="DF6">
            <v>0</v>
          </cell>
          <cell r="DG6">
            <v>0</v>
          </cell>
          <cell r="DH6">
            <v>0</v>
          </cell>
          <cell r="DI6">
            <v>0</v>
          </cell>
          <cell r="DJ6">
            <v>0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0</v>
          </cell>
          <cell r="DV6">
            <v>0</v>
          </cell>
          <cell r="DW6">
            <v>25</v>
          </cell>
          <cell r="DX6">
            <v>284</v>
          </cell>
          <cell r="DY6">
            <v>0</v>
          </cell>
          <cell r="DZ6">
            <v>20</v>
          </cell>
          <cell r="EA6">
            <v>0</v>
          </cell>
          <cell r="EB6">
            <v>0</v>
          </cell>
          <cell r="EC6">
            <v>10</v>
          </cell>
          <cell r="ED6">
            <v>0</v>
          </cell>
          <cell r="EE6">
            <v>510</v>
          </cell>
          <cell r="EF6">
            <v>0</v>
          </cell>
          <cell r="EG6">
            <v>0</v>
          </cell>
          <cell r="EH6">
            <v>0</v>
          </cell>
          <cell r="EI6">
            <v>1025</v>
          </cell>
          <cell r="EJ6">
            <v>0</v>
          </cell>
          <cell r="EK6">
            <v>549</v>
          </cell>
          <cell r="EL6">
            <v>0</v>
          </cell>
          <cell r="EM6">
            <v>0</v>
          </cell>
          <cell r="EN6">
            <v>0</v>
          </cell>
          <cell r="EO6">
            <v>0</v>
          </cell>
          <cell r="EP6">
            <v>0</v>
          </cell>
          <cell r="EQ6">
            <v>0</v>
          </cell>
          <cell r="ER6">
            <v>0</v>
          </cell>
          <cell r="ES6">
            <v>4850</v>
          </cell>
          <cell r="ET6">
            <v>5395</v>
          </cell>
          <cell r="EU6">
            <v>18</v>
          </cell>
          <cell r="EV6">
            <v>5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5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146</v>
          </cell>
          <cell r="FQ6">
            <v>1579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</row>
        <row r="7">
          <cell r="B7">
            <v>16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9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1899</v>
          </cell>
          <cell r="AA7">
            <v>1864</v>
          </cell>
          <cell r="AB7">
            <v>2545</v>
          </cell>
          <cell r="AC7">
            <v>1985</v>
          </cell>
          <cell r="AD7">
            <v>2408</v>
          </cell>
          <cell r="AE7">
            <v>2290</v>
          </cell>
          <cell r="AF7">
            <v>5122</v>
          </cell>
          <cell r="AG7">
            <v>5910</v>
          </cell>
          <cell r="AH7">
            <v>5221</v>
          </cell>
          <cell r="AI7">
            <v>6193</v>
          </cell>
          <cell r="AJ7">
            <v>6142</v>
          </cell>
          <cell r="AK7">
            <v>4720</v>
          </cell>
          <cell r="AL7">
            <v>16789</v>
          </cell>
          <cell r="AM7">
            <v>15357</v>
          </cell>
          <cell r="AN7">
            <v>18780</v>
          </cell>
          <cell r="AO7">
            <v>17364</v>
          </cell>
          <cell r="AP7">
            <v>19124</v>
          </cell>
          <cell r="AQ7">
            <v>18141</v>
          </cell>
          <cell r="AR7">
            <v>16896</v>
          </cell>
          <cell r="AS7">
            <v>17168</v>
          </cell>
          <cell r="AT7">
            <v>11259</v>
          </cell>
          <cell r="AU7">
            <v>14690</v>
          </cell>
          <cell r="AV7">
            <v>23022</v>
          </cell>
          <cell r="AW7">
            <v>15577</v>
          </cell>
          <cell r="AX7">
            <v>77917</v>
          </cell>
          <cell r="AY7">
            <v>100986</v>
          </cell>
          <cell r="AZ7">
            <v>177047</v>
          </cell>
          <cell r="BA7">
            <v>21239</v>
          </cell>
          <cell r="BB7">
            <v>995854</v>
          </cell>
          <cell r="BC7">
            <v>2517536</v>
          </cell>
          <cell r="BD7">
            <v>696582</v>
          </cell>
          <cell r="BE7">
            <v>479544</v>
          </cell>
          <cell r="BF7">
            <v>89166</v>
          </cell>
          <cell r="BG7">
            <v>574843</v>
          </cell>
          <cell r="BH7">
            <v>435705</v>
          </cell>
          <cell r="BI7">
            <v>716283</v>
          </cell>
          <cell r="BJ7">
            <v>37801</v>
          </cell>
          <cell r="BK7">
            <v>30890</v>
          </cell>
          <cell r="BL7">
            <v>45382</v>
          </cell>
          <cell r="BM7">
            <v>43093</v>
          </cell>
          <cell r="BN7">
            <v>27991</v>
          </cell>
          <cell r="BO7">
            <v>43750</v>
          </cell>
          <cell r="BP7">
            <v>38534</v>
          </cell>
          <cell r="BQ7">
            <v>41754</v>
          </cell>
          <cell r="BR7">
            <v>41592</v>
          </cell>
          <cell r="BS7">
            <v>29481</v>
          </cell>
          <cell r="BT7">
            <v>42362</v>
          </cell>
          <cell r="BU7">
            <v>41242</v>
          </cell>
          <cell r="BV7">
            <v>18581</v>
          </cell>
          <cell r="BW7">
            <v>12683</v>
          </cell>
          <cell r="BX7">
            <v>18912</v>
          </cell>
          <cell r="BY7">
            <v>1290700</v>
          </cell>
          <cell r="BZ7">
            <v>2871409</v>
          </cell>
          <cell r="CA7">
            <v>144671</v>
          </cell>
          <cell r="CB7">
            <v>1594977</v>
          </cell>
          <cell r="CC7">
            <v>256412</v>
          </cell>
          <cell r="CD7">
            <v>484213</v>
          </cell>
          <cell r="CE7">
            <v>955501</v>
          </cell>
          <cell r="CF7">
            <v>27352</v>
          </cell>
          <cell r="CG7">
            <v>1811531</v>
          </cell>
          <cell r="CH7">
            <v>91943</v>
          </cell>
          <cell r="CI7">
            <v>2339910</v>
          </cell>
          <cell r="CJ7">
            <v>3124969</v>
          </cell>
          <cell r="CK7">
            <v>167078</v>
          </cell>
          <cell r="CL7">
            <v>17049</v>
          </cell>
          <cell r="CM7">
            <v>1665575</v>
          </cell>
          <cell r="CN7">
            <v>207486</v>
          </cell>
          <cell r="CO7">
            <v>0</v>
          </cell>
          <cell r="CP7">
            <v>61948</v>
          </cell>
          <cell r="CQ7">
            <v>318070</v>
          </cell>
          <cell r="CR7">
            <v>1811882</v>
          </cell>
          <cell r="CS7">
            <v>1795821</v>
          </cell>
          <cell r="CT7">
            <v>0</v>
          </cell>
          <cell r="CU7">
            <v>552047</v>
          </cell>
          <cell r="CV7">
            <v>2936</v>
          </cell>
          <cell r="CW7">
            <v>0</v>
          </cell>
          <cell r="CX7">
            <v>2394407</v>
          </cell>
          <cell r="CY7">
            <v>2985913</v>
          </cell>
          <cell r="CZ7">
            <v>2769528</v>
          </cell>
          <cell r="DA7">
            <v>4610935</v>
          </cell>
          <cell r="DB7">
            <v>3755078</v>
          </cell>
          <cell r="DC7">
            <v>4359904</v>
          </cell>
          <cell r="DD7">
            <v>5521451</v>
          </cell>
          <cell r="DE7">
            <v>7101051</v>
          </cell>
          <cell r="DF7">
            <v>749804</v>
          </cell>
          <cell r="DG7">
            <v>4043094</v>
          </cell>
          <cell r="DH7">
            <v>2952315</v>
          </cell>
          <cell r="DI7">
            <v>10549478</v>
          </cell>
          <cell r="DJ7">
            <v>12448933</v>
          </cell>
          <cell r="DK7">
            <v>16419295</v>
          </cell>
          <cell r="DL7">
            <v>10689706</v>
          </cell>
          <cell r="DM7">
            <v>8582342</v>
          </cell>
          <cell r="DN7">
            <v>4206517</v>
          </cell>
          <cell r="DO7">
            <v>5183904</v>
          </cell>
          <cell r="DP7">
            <v>5467811</v>
          </cell>
          <cell r="DQ7">
            <v>4412289</v>
          </cell>
          <cell r="DR7">
            <v>11798107</v>
          </cell>
          <cell r="DS7">
            <v>9376410</v>
          </cell>
          <cell r="DT7">
            <v>2658789</v>
          </cell>
          <cell r="DU7">
            <v>9179213</v>
          </cell>
          <cell r="DV7">
            <v>1957843</v>
          </cell>
          <cell r="DW7">
            <v>7249948</v>
          </cell>
          <cell r="DX7">
            <v>1840974</v>
          </cell>
          <cell r="DY7">
            <v>3225</v>
          </cell>
          <cell r="DZ7">
            <v>8111519</v>
          </cell>
          <cell r="EA7">
            <v>1896612</v>
          </cell>
          <cell r="EB7">
            <v>1911033</v>
          </cell>
          <cell r="EC7">
            <v>1471</v>
          </cell>
          <cell r="ED7">
            <v>2166</v>
          </cell>
          <cell r="EE7">
            <v>4079</v>
          </cell>
          <cell r="EF7">
            <v>3084</v>
          </cell>
          <cell r="EG7">
            <v>81</v>
          </cell>
          <cell r="EH7">
            <v>22</v>
          </cell>
          <cell r="EI7">
            <v>154</v>
          </cell>
          <cell r="EJ7">
            <v>35</v>
          </cell>
          <cell r="EK7">
            <v>83</v>
          </cell>
          <cell r="EL7">
            <v>157</v>
          </cell>
          <cell r="EM7">
            <v>73</v>
          </cell>
          <cell r="EN7">
            <v>225</v>
          </cell>
          <cell r="EO7">
            <v>208</v>
          </cell>
          <cell r="EP7">
            <v>0</v>
          </cell>
          <cell r="EQ7">
            <v>0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62</v>
          </cell>
          <cell r="FA7">
            <v>109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61</v>
          </cell>
          <cell r="FH7">
            <v>38</v>
          </cell>
          <cell r="FI7">
            <v>71</v>
          </cell>
          <cell r="FJ7">
            <v>19</v>
          </cell>
          <cell r="FK7">
            <v>3051</v>
          </cell>
          <cell r="FL7">
            <v>0</v>
          </cell>
          <cell r="FM7">
            <v>181</v>
          </cell>
          <cell r="FN7">
            <v>56</v>
          </cell>
          <cell r="FO7">
            <v>95</v>
          </cell>
          <cell r="FP7">
            <v>0</v>
          </cell>
          <cell r="FQ7">
            <v>36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24</v>
          </cell>
          <cell r="FW7">
            <v>127</v>
          </cell>
          <cell r="FX7">
            <v>0</v>
          </cell>
          <cell r="FY7">
            <v>0</v>
          </cell>
        </row>
        <row r="8">
          <cell r="B8">
            <v>0</v>
          </cell>
          <cell r="C8">
            <v>553849</v>
          </cell>
          <cell r="D8">
            <v>0</v>
          </cell>
          <cell r="E8">
            <v>0</v>
          </cell>
          <cell r="F8">
            <v>755144</v>
          </cell>
          <cell r="G8">
            <v>917600</v>
          </cell>
          <cell r="H8">
            <v>1413011</v>
          </cell>
          <cell r="I8">
            <v>1900968</v>
          </cell>
          <cell r="J8">
            <v>0</v>
          </cell>
          <cell r="K8">
            <v>0</v>
          </cell>
          <cell r="L8">
            <v>2212</v>
          </cell>
          <cell r="M8">
            <v>0</v>
          </cell>
          <cell r="N8">
            <v>556</v>
          </cell>
          <cell r="O8">
            <v>0</v>
          </cell>
          <cell r="P8">
            <v>0</v>
          </cell>
          <cell r="Q8">
            <v>0</v>
          </cell>
          <cell r="R8">
            <v>901398</v>
          </cell>
          <cell r="S8">
            <v>1391524</v>
          </cell>
          <cell r="T8">
            <v>1723604</v>
          </cell>
          <cell r="U8">
            <v>879532</v>
          </cell>
          <cell r="V8">
            <v>464406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485790</v>
          </cell>
          <cell r="AE8">
            <v>0</v>
          </cell>
          <cell r="AF8">
            <v>479899</v>
          </cell>
          <cell r="AG8">
            <v>1439225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5254</v>
          </cell>
          <cell r="AN8">
            <v>0</v>
          </cell>
          <cell r="AO8">
            <v>0</v>
          </cell>
          <cell r="AP8">
            <v>0</v>
          </cell>
          <cell r="AQ8">
            <v>474698</v>
          </cell>
          <cell r="AR8">
            <v>1829520</v>
          </cell>
          <cell r="AS8">
            <v>451333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686778</v>
          </cell>
          <cell r="BC8">
            <v>2235966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1212607</v>
          </cell>
          <cell r="BI8">
            <v>1824384</v>
          </cell>
          <cell r="BJ8">
            <v>26610</v>
          </cell>
          <cell r="BK8">
            <v>24344</v>
          </cell>
          <cell r="BL8">
            <v>1851776</v>
          </cell>
          <cell r="BM8">
            <v>1603723</v>
          </cell>
          <cell r="BN8">
            <v>4441385</v>
          </cell>
          <cell r="BO8">
            <v>4401953</v>
          </cell>
          <cell r="BP8">
            <v>1767305</v>
          </cell>
          <cell r="BQ8">
            <v>6623173</v>
          </cell>
          <cell r="BR8">
            <v>1949365</v>
          </cell>
          <cell r="BS8">
            <v>5453571</v>
          </cell>
          <cell r="BT8">
            <v>1980086</v>
          </cell>
          <cell r="BU8">
            <v>804702</v>
          </cell>
          <cell r="BV8">
            <v>2032306</v>
          </cell>
          <cell r="BW8">
            <v>3565499</v>
          </cell>
          <cell r="BX8">
            <v>2093465</v>
          </cell>
          <cell r="BY8">
            <v>19327</v>
          </cell>
          <cell r="BZ8">
            <v>3484963</v>
          </cell>
          <cell r="CA8">
            <v>1717698</v>
          </cell>
          <cell r="CB8">
            <v>1616470</v>
          </cell>
          <cell r="CC8">
            <v>853383</v>
          </cell>
          <cell r="CD8">
            <v>1515164</v>
          </cell>
          <cell r="CE8">
            <v>1053181</v>
          </cell>
          <cell r="CF8">
            <v>1208495</v>
          </cell>
          <cell r="CG8">
            <v>8471707</v>
          </cell>
          <cell r="CH8">
            <v>1105771</v>
          </cell>
          <cell r="CI8">
            <v>0</v>
          </cell>
          <cell r="CJ8">
            <v>0</v>
          </cell>
          <cell r="CK8">
            <v>4446</v>
          </cell>
          <cell r="CL8">
            <v>5238535</v>
          </cell>
          <cell r="CM8">
            <v>2455456</v>
          </cell>
          <cell r="CN8">
            <v>5686281</v>
          </cell>
          <cell r="CO8">
            <v>3061590</v>
          </cell>
          <cell r="CP8">
            <v>1864121</v>
          </cell>
          <cell r="CQ8">
            <v>1825840</v>
          </cell>
          <cell r="CR8">
            <v>1578134</v>
          </cell>
          <cell r="CS8">
            <v>5517801</v>
          </cell>
          <cell r="CT8">
            <v>326348</v>
          </cell>
          <cell r="CU8">
            <v>5430</v>
          </cell>
          <cell r="CV8">
            <v>437527</v>
          </cell>
          <cell r="CW8">
            <v>453209</v>
          </cell>
          <cell r="CX8">
            <v>4855384</v>
          </cell>
          <cell r="CY8">
            <v>8820799</v>
          </cell>
          <cell r="CZ8">
            <v>5035</v>
          </cell>
          <cell r="DA8">
            <v>577</v>
          </cell>
          <cell r="DB8">
            <v>4738375</v>
          </cell>
          <cell r="DC8">
            <v>494257</v>
          </cell>
          <cell r="DD8">
            <v>0</v>
          </cell>
          <cell r="DE8">
            <v>594157</v>
          </cell>
          <cell r="DF8">
            <v>450209</v>
          </cell>
          <cell r="DG8">
            <v>2940360</v>
          </cell>
          <cell r="DH8">
            <v>2153770</v>
          </cell>
          <cell r="DI8">
            <v>1975297</v>
          </cell>
          <cell r="DJ8">
            <v>1605355</v>
          </cell>
          <cell r="DK8">
            <v>1158908</v>
          </cell>
          <cell r="DL8">
            <v>780</v>
          </cell>
          <cell r="DM8">
            <v>479403</v>
          </cell>
          <cell r="DN8">
            <v>504445</v>
          </cell>
          <cell r="DO8">
            <v>16330</v>
          </cell>
          <cell r="DP8">
            <v>499665</v>
          </cell>
          <cell r="DQ8">
            <v>0</v>
          </cell>
          <cell r="DR8">
            <v>504775</v>
          </cell>
          <cell r="DS8">
            <v>0</v>
          </cell>
          <cell r="DT8">
            <v>488097</v>
          </cell>
          <cell r="DU8">
            <v>0</v>
          </cell>
          <cell r="DV8">
            <v>458684</v>
          </cell>
          <cell r="DW8">
            <v>0</v>
          </cell>
          <cell r="DX8">
            <v>0</v>
          </cell>
          <cell r="DY8">
            <v>6307712</v>
          </cell>
          <cell r="DZ8">
            <v>10296</v>
          </cell>
          <cell r="EA8">
            <v>4208292</v>
          </cell>
          <cell r="EB8">
            <v>0</v>
          </cell>
          <cell r="EC8">
            <v>0</v>
          </cell>
          <cell r="ED8">
            <v>2445214</v>
          </cell>
          <cell r="EE8">
            <v>3669722</v>
          </cell>
          <cell r="EF8">
            <v>13268628</v>
          </cell>
          <cell r="EG8">
            <v>4165323</v>
          </cell>
          <cell r="EH8">
            <v>0</v>
          </cell>
          <cell r="EI8">
            <v>0</v>
          </cell>
          <cell r="EJ8">
            <v>5172335</v>
          </cell>
          <cell r="EK8">
            <v>5269554</v>
          </cell>
          <cell r="EL8">
            <v>4888357</v>
          </cell>
          <cell r="EM8">
            <v>601866</v>
          </cell>
          <cell r="EN8">
            <v>5412913</v>
          </cell>
          <cell r="EO8">
            <v>0</v>
          </cell>
          <cell r="EP8">
            <v>1084526</v>
          </cell>
          <cell r="EQ8">
            <v>1087352</v>
          </cell>
          <cell r="ER8">
            <v>1666894</v>
          </cell>
          <cell r="ES8">
            <v>1251624</v>
          </cell>
          <cell r="ET8">
            <v>0</v>
          </cell>
          <cell r="EU8">
            <v>9569756</v>
          </cell>
          <cell r="EV8">
            <v>7732146</v>
          </cell>
          <cell r="EW8">
            <v>7394172</v>
          </cell>
          <cell r="EX8">
            <v>2271759</v>
          </cell>
          <cell r="EY8">
            <v>9987488</v>
          </cell>
          <cell r="EZ8">
            <v>2475691</v>
          </cell>
          <cell r="FA8">
            <v>0</v>
          </cell>
          <cell r="FB8">
            <v>4084428</v>
          </cell>
          <cell r="FC8">
            <v>1100536</v>
          </cell>
          <cell r="FD8">
            <v>1425671</v>
          </cell>
          <cell r="FE8">
            <v>738920</v>
          </cell>
          <cell r="FF8">
            <v>1346309</v>
          </cell>
          <cell r="FG8">
            <v>1143004</v>
          </cell>
          <cell r="FH8">
            <v>6722612</v>
          </cell>
          <cell r="FI8">
            <v>0</v>
          </cell>
          <cell r="FJ8">
            <v>5177112</v>
          </cell>
          <cell r="FK8">
            <v>0</v>
          </cell>
          <cell r="FL8">
            <v>871596</v>
          </cell>
          <cell r="FM8">
            <v>0</v>
          </cell>
          <cell r="FN8">
            <v>7991292</v>
          </cell>
          <cell r="FO8">
            <v>5942130</v>
          </cell>
          <cell r="FP8">
            <v>11458750</v>
          </cell>
          <cell r="FQ8">
            <v>728500</v>
          </cell>
          <cell r="FR8">
            <v>6150000</v>
          </cell>
          <cell r="FS8">
            <v>0</v>
          </cell>
          <cell r="FT8">
            <v>2000</v>
          </cell>
          <cell r="FU8">
            <v>10588721</v>
          </cell>
          <cell r="FV8">
            <v>1144295</v>
          </cell>
          <cell r="FW8">
            <v>586617</v>
          </cell>
          <cell r="FX8">
            <v>0</v>
          </cell>
          <cell r="FY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0</v>
          </cell>
          <cell r="CY9">
            <v>0</v>
          </cell>
          <cell r="CZ9">
            <v>0</v>
          </cell>
          <cell r="DA9">
            <v>0</v>
          </cell>
          <cell r="DB9">
            <v>0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0</v>
          </cell>
          <cell r="EG9">
            <v>5</v>
          </cell>
          <cell r="EH9">
            <v>0</v>
          </cell>
          <cell r="EI9">
            <v>0</v>
          </cell>
          <cell r="EJ9">
            <v>0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5</v>
          </cell>
          <cell r="ER9">
            <v>20430</v>
          </cell>
          <cell r="ES9">
            <v>57312</v>
          </cell>
          <cell r="ET9">
            <v>18137</v>
          </cell>
          <cell r="EU9">
            <v>12344</v>
          </cell>
          <cell r="EV9">
            <v>12316</v>
          </cell>
          <cell r="EW9">
            <v>20013</v>
          </cell>
          <cell r="EX9">
            <v>6737</v>
          </cell>
          <cell r="EY9">
            <v>0</v>
          </cell>
          <cell r="EZ9">
            <v>0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193</v>
          </cell>
          <cell r="FW9">
            <v>5869</v>
          </cell>
          <cell r="FX9">
            <v>0</v>
          </cell>
          <cell r="FY9">
            <v>0</v>
          </cell>
        </row>
        <row r="10">
          <cell r="B10">
            <v>581</v>
          </cell>
          <cell r="C10">
            <v>0</v>
          </cell>
          <cell r="D10">
            <v>0</v>
          </cell>
          <cell r="E10">
            <v>69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42</v>
          </cell>
          <cell r="K10">
            <v>0</v>
          </cell>
          <cell r="L10">
            <v>157</v>
          </cell>
          <cell r="M10">
            <v>13</v>
          </cell>
          <cell r="N10">
            <v>0</v>
          </cell>
          <cell r="O10">
            <v>581</v>
          </cell>
          <cell r="P10">
            <v>214</v>
          </cell>
          <cell r="Q10">
            <v>235</v>
          </cell>
          <cell r="R10">
            <v>25</v>
          </cell>
          <cell r="S10">
            <v>0</v>
          </cell>
          <cell r="T10">
            <v>290</v>
          </cell>
          <cell r="U10">
            <v>78</v>
          </cell>
          <cell r="V10">
            <v>755</v>
          </cell>
          <cell r="W10">
            <v>769</v>
          </cell>
          <cell r="X10">
            <v>67</v>
          </cell>
          <cell r="Y10">
            <v>841</v>
          </cell>
          <cell r="Z10">
            <v>0</v>
          </cell>
          <cell r="AA10">
            <v>128</v>
          </cell>
          <cell r="AB10">
            <v>0</v>
          </cell>
          <cell r="AC10">
            <v>1111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41273</v>
          </cell>
          <cell r="AL10">
            <v>0</v>
          </cell>
          <cell r="AM10">
            <v>0</v>
          </cell>
          <cell r="AN10">
            <v>5343</v>
          </cell>
          <cell r="AO10">
            <v>5343</v>
          </cell>
          <cell r="AP10">
            <v>0</v>
          </cell>
          <cell r="AQ10">
            <v>5958</v>
          </cell>
          <cell r="AR10">
            <v>0</v>
          </cell>
          <cell r="AS10">
            <v>0</v>
          </cell>
          <cell r="AT10">
            <v>1910</v>
          </cell>
          <cell r="AU10">
            <v>6807</v>
          </cell>
          <cell r="AV10">
            <v>8088</v>
          </cell>
          <cell r="AW10">
            <v>0</v>
          </cell>
          <cell r="AX10">
            <v>12951</v>
          </cell>
          <cell r="AY10">
            <v>0</v>
          </cell>
          <cell r="AZ10">
            <v>0</v>
          </cell>
          <cell r="BA10">
            <v>0</v>
          </cell>
          <cell r="BB10">
            <v>6194</v>
          </cell>
          <cell r="BC10">
            <v>0</v>
          </cell>
          <cell r="BD10">
            <v>6037</v>
          </cell>
          <cell r="BE10">
            <v>0</v>
          </cell>
          <cell r="BF10">
            <v>0</v>
          </cell>
          <cell r="BG10">
            <v>6252</v>
          </cell>
          <cell r="BH10">
            <v>2049</v>
          </cell>
          <cell r="BI10">
            <v>6257</v>
          </cell>
          <cell r="BJ10">
            <v>6320</v>
          </cell>
          <cell r="BK10">
            <v>0</v>
          </cell>
          <cell r="BL10">
            <v>6320</v>
          </cell>
          <cell r="BM10">
            <v>0</v>
          </cell>
          <cell r="BN10">
            <v>0</v>
          </cell>
          <cell r="BO10">
            <v>11649</v>
          </cell>
          <cell r="BP10">
            <v>0</v>
          </cell>
          <cell r="BQ10">
            <v>0</v>
          </cell>
          <cell r="BR10">
            <v>16931</v>
          </cell>
          <cell r="BS10">
            <v>11649</v>
          </cell>
          <cell r="BT10">
            <v>35231</v>
          </cell>
          <cell r="BU10">
            <v>49596</v>
          </cell>
          <cell r="BV10">
            <v>77726</v>
          </cell>
          <cell r="BW10">
            <v>83087</v>
          </cell>
          <cell r="BX10">
            <v>82443</v>
          </cell>
          <cell r="BY10">
            <v>21530</v>
          </cell>
          <cell r="BZ10">
            <v>37429</v>
          </cell>
          <cell r="CA10">
            <v>26296</v>
          </cell>
          <cell r="CB10">
            <v>21186</v>
          </cell>
          <cell r="CC10">
            <v>5296</v>
          </cell>
          <cell r="CD10">
            <v>25252</v>
          </cell>
          <cell r="CE10">
            <v>25984</v>
          </cell>
          <cell r="CF10">
            <v>35771</v>
          </cell>
          <cell r="CG10">
            <v>36037</v>
          </cell>
          <cell r="CH10">
            <v>29957</v>
          </cell>
          <cell r="CI10">
            <v>20042</v>
          </cell>
          <cell r="CJ10">
            <v>9837</v>
          </cell>
          <cell r="CK10">
            <v>2980</v>
          </cell>
          <cell r="CL10">
            <v>18920</v>
          </cell>
          <cell r="CM10">
            <v>2314</v>
          </cell>
          <cell r="CN10">
            <v>2811</v>
          </cell>
          <cell r="CO10">
            <v>7783</v>
          </cell>
          <cell r="CP10">
            <v>51</v>
          </cell>
          <cell r="CQ10">
            <v>8249</v>
          </cell>
          <cell r="CR10">
            <v>0</v>
          </cell>
          <cell r="CS10">
            <v>20405</v>
          </cell>
          <cell r="CT10">
            <v>173797</v>
          </cell>
          <cell r="CU10">
            <v>175511</v>
          </cell>
          <cell r="CV10">
            <v>147169</v>
          </cell>
          <cell r="CW10">
            <v>61606</v>
          </cell>
          <cell r="CX10">
            <v>4</v>
          </cell>
          <cell r="CY10">
            <v>5677</v>
          </cell>
          <cell r="CZ10">
            <v>0</v>
          </cell>
          <cell r="DA10">
            <v>87</v>
          </cell>
          <cell r="DB10">
            <v>17356</v>
          </cell>
          <cell r="DC10">
            <v>41001</v>
          </cell>
          <cell r="DD10">
            <v>38736</v>
          </cell>
          <cell r="DE10">
            <v>43736</v>
          </cell>
          <cell r="DF10">
            <v>36646</v>
          </cell>
          <cell r="DG10">
            <v>36646</v>
          </cell>
          <cell r="DH10">
            <v>72562</v>
          </cell>
          <cell r="DI10">
            <v>0</v>
          </cell>
          <cell r="DJ10">
            <v>0</v>
          </cell>
          <cell r="DK10">
            <v>0</v>
          </cell>
          <cell r="DL10">
            <v>255</v>
          </cell>
          <cell r="DM10">
            <v>190</v>
          </cell>
          <cell r="DN10">
            <v>1711</v>
          </cell>
          <cell r="DO10">
            <v>983</v>
          </cell>
          <cell r="DP10">
            <v>1524</v>
          </cell>
          <cell r="DQ10">
            <v>8226</v>
          </cell>
          <cell r="DR10">
            <v>774</v>
          </cell>
          <cell r="DS10">
            <v>524</v>
          </cell>
          <cell r="DT10">
            <v>3352</v>
          </cell>
          <cell r="DU10">
            <v>0</v>
          </cell>
          <cell r="DV10">
            <v>1433</v>
          </cell>
          <cell r="DW10">
            <v>3582</v>
          </cell>
          <cell r="DX10">
            <v>83</v>
          </cell>
          <cell r="DY10">
            <v>9</v>
          </cell>
          <cell r="DZ10">
            <v>24735</v>
          </cell>
          <cell r="EA10">
            <v>1475</v>
          </cell>
          <cell r="EB10">
            <v>5862</v>
          </cell>
          <cell r="EC10">
            <v>4378</v>
          </cell>
          <cell r="ED10">
            <v>0</v>
          </cell>
          <cell r="EE10">
            <v>0</v>
          </cell>
          <cell r="EF10">
            <v>0</v>
          </cell>
          <cell r="EG10">
            <v>6908</v>
          </cell>
          <cell r="EH10">
            <v>53</v>
          </cell>
          <cell r="EI10">
            <v>1131</v>
          </cell>
          <cell r="EJ10">
            <v>0</v>
          </cell>
          <cell r="EK10">
            <v>0</v>
          </cell>
          <cell r="EL10">
            <v>9149</v>
          </cell>
          <cell r="EM10">
            <v>0</v>
          </cell>
          <cell r="EN10">
            <v>1817</v>
          </cell>
          <cell r="EO10">
            <v>244</v>
          </cell>
          <cell r="EP10">
            <v>0</v>
          </cell>
          <cell r="EQ10">
            <v>0</v>
          </cell>
          <cell r="ER10">
            <v>0</v>
          </cell>
          <cell r="ES10">
            <v>75505</v>
          </cell>
          <cell r="ET10">
            <v>10453</v>
          </cell>
          <cell r="EU10">
            <v>48753</v>
          </cell>
          <cell r="EV10">
            <v>134050</v>
          </cell>
          <cell r="EW10">
            <v>9575</v>
          </cell>
          <cell r="EX10">
            <v>9575</v>
          </cell>
          <cell r="EY10">
            <v>52</v>
          </cell>
          <cell r="EZ10">
            <v>98</v>
          </cell>
          <cell r="FA10">
            <v>789</v>
          </cell>
          <cell r="FB10">
            <v>898</v>
          </cell>
          <cell r="FC10">
            <v>37734</v>
          </cell>
          <cell r="FD10">
            <v>25972</v>
          </cell>
          <cell r="FE10">
            <v>36110</v>
          </cell>
          <cell r="FF10">
            <v>24094</v>
          </cell>
          <cell r="FG10">
            <v>38</v>
          </cell>
          <cell r="FH10">
            <v>47016</v>
          </cell>
          <cell r="FI10">
            <v>13129</v>
          </cell>
          <cell r="FJ10">
            <v>21</v>
          </cell>
          <cell r="FK10">
            <v>54235</v>
          </cell>
          <cell r="FL10">
            <v>87282</v>
          </cell>
          <cell r="FM10">
            <v>52092</v>
          </cell>
          <cell r="FN10">
            <v>86217</v>
          </cell>
          <cell r="FO10">
            <v>34610</v>
          </cell>
          <cell r="FP10">
            <v>28397</v>
          </cell>
          <cell r="FQ10">
            <v>0</v>
          </cell>
          <cell r="FR10">
            <v>0</v>
          </cell>
          <cell r="FS10">
            <v>0</v>
          </cell>
          <cell r="FT10">
            <v>60099</v>
          </cell>
          <cell r="FU10">
            <v>32996</v>
          </cell>
          <cell r="FV10">
            <v>11905</v>
          </cell>
          <cell r="FW10">
            <v>7722</v>
          </cell>
          <cell r="FX10">
            <v>0</v>
          </cell>
          <cell r="FY10">
            <v>0</v>
          </cell>
        </row>
        <row r="11">
          <cell r="B11">
            <v>97962</v>
          </cell>
          <cell r="C11">
            <v>71473</v>
          </cell>
          <cell r="D11">
            <v>58781</v>
          </cell>
          <cell r="E11">
            <v>2086111</v>
          </cell>
          <cell r="F11">
            <v>3017431</v>
          </cell>
          <cell r="G11">
            <v>1904233</v>
          </cell>
          <cell r="H11">
            <v>2561241</v>
          </cell>
          <cell r="I11">
            <v>1874046</v>
          </cell>
          <cell r="J11">
            <v>73687</v>
          </cell>
          <cell r="K11">
            <v>2309903</v>
          </cell>
          <cell r="L11">
            <v>46486</v>
          </cell>
          <cell r="M11">
            <v>844249</v>
          </cell>
          <cell r="N11">
            <v>343973</v>
          </cell>
          <cell r="O11">
            <v>72333</v>
          </cell>
          <cell r="P11">
            <v>55493</v>
          </cell>
          <cell r="Q11">
            <v>592672</v>
          </cell>
          <cell r="R11">
            <v>425101</v>
          </cell>
          <cell r="S11">
            <v>37859</v>
          </cell>
          <cell r="T11">
            <v>1619486</v>
          </cell>
          <cell r="U11">
            <v>269312</v>
          </cell>
          <cell r="V11">
            <v>1037496</v>
          </cell>
          <cell r="W11">
            <v>1076120</v>
          </cell>
          <cell r="X11">
            <v>1902090</v>
          </cell>
          <cell r="Y11">
            <v>631226</v>
          </cell>
          <cell r="Z11">
            <v>149445</v>
          </cell>
          <cell r="AA11">
            <v>1360007</v>
          </cell>
          <cell r="AB11">
            <v>535676</v>
          </cell>
          <cell r="AC11">
            <v>90295</v>
          </cell>
          <cell r="AD11">
            <v>2496795</v>
          </cell>
          <cell r="AE11">
            <v>1794814</v>
          </cell>
          <cell r="AF11">
            <v>61823</v>
          </cell>
          <cell r="AG11">
            <v>2065032</v>
          </cell>
          <cell r="AH11">
            <v>58513</v>
          </cell>
          <cell r="AI11">
            <v>123346</v>
          </cell>
          <cell r="AJ11">
            <v>71359</v>
          </cell>
          <cell r="AK11">
            <v>66146</v>
          </cell>
          <cell r="AL11">
            <v>87861</v>
          </cell>
          <cell r="AM11">
            <v>99831</v>
          </cell>
          <cell r="AN11">
            <v>68403</v>
          </cell>
          <cell r="AO11">
            <v>147682</v>
          </cell>
          <cell r="AP11">
            <v>3468179</v>
          </cell>
          <cell r="AQ11">
            <v>2847463</v>
          </cell>
          <cell r="AR11">
            <v>71321</v>
          </cell>
          <cell r="AS11">
            <v>66447</v>
          </cell>
          <cell r="AT11">
            <v>67373</v>
          </cell>
          <cell r="AU11">
            <v>98318</v>
          </cell>
          <cell r="AV11">
            <v>104647</v>
          </cell>
          <cell r="AW11">
            <v>113370</v>
          </cell>
          <cell r="AX11">
            <v>145489</v>
          </cell>
          <cell r="AY11">
            <v>101054</v>
          </cell>
          <cell r="AZ11">
            <v>109133</v>
          </cell>
          <cell r="BA11">
            <v>88635</v>
          </cell>
          <cell r="BB11">
            <v>86058</v>
          </cell>
          <cell r="BC11">
            <v>441257</v>
          </cell>
          <cell r="BD11">
            <v>112758</v>
          </cell>
          <cell r="BE11">
            <v>97698.700000000012</v>
          </cell>
          <cell r="BF11">
            <v>455070</v>
          </cell>
          <cell r="BG11">
            <v>114314</v>
          </cell>
          <cell r="BH11">
            <v>116207</v>
          </cell>
          <cell r="BI11">
            <v>92689</v>
          </cell>
          <cell r="BJ11">
            <v>189379</v>
          </cell>
          <cell r="BK11">
            <v>129013</v>
          </cell>
          <cell r="BL11">
            <v>117974</v>
          </cell>
          <cell r="BM11">
            <v>927734.3</v>
          </cell>
          <cell r="BN11">
            <v>255246.80000000002</v>
          </cell>
          <cell r="BO11">
            <v>86317</v>
          </cell>
          <cell r="BP11">
            <v>298231</v>
          </cell>
          <cell r="BQ11">
            <v>83776</v>
          </cell>
          <cell r="BR11">
            <v>224877.6</v>
          </cell>
          <cell r="BS11">
            <v>225228.2</v>
          </cell>
          <cell r="BT11">
            <v>117160</v>
          </cell>
          <cell r="BU11">
            <v>116340</v>
          </cell>
          <cell r="BV11">
            <v>65572</v>
          </cell>
          <cell r="BW11">
            <v>101119</v>
          </cell>
          <cell r="BX11">
            <v>115970</v>
          </cell>
          <cell r="BY11">
            <v>123441</v>
          </cell>
          <cell r="BZ11">
            <v>103661</v>
          </cell>
          <cell r="CA11">
            <v>18623</v>
          </cell>
          <cell r="CB11">
            <v>188027</v>
          </cell>
          <cell r="CC11">
            <v>110267</v>
          </cell>
          <cell r="CD11">
            <v>83798</v>
          </cell>
          <cell r="CE11">
            <v>111139</v>
          </cell>
          <cell r="CF11">
            <v>101457</v>
          </cell>
          <cell r="CG11">
            <v>112408</v>
          </cell>
          <cell r="CH11">
            <v>121651</v>
          </cell>
          <cell r="CI11">
            <v>103389</v>
          </cell>
          <cell r="CJ11">
            <v>126330</v>
          </cell>
          <cell r="CK11">
            <v>105722</v>
          </cell>
          <cell r="CL11">
            <v>116064</v>
          </cell>
          <cell r="CM11">
            <v>98807</v>
          </cell>
          <cell r="CN11">
            <v>98490</v>
          </cell>
          <cell r="CO11">
            <v>84248</v>
          </cell>
          <cell r="CP11">
            <v>126516</v>
          </cell>
          <cell r="CQ11">
            <v>79613</v>
          </cell>
          <cell r="CR11">
            <v>137063</v>
          </cell>
          <cell r="CS11">
            <v>93426</v>
          </cell>
          <cell r="CT11">
            <v>170283</v>
          </cell>
          <cell r="CU11">
            <v>163350</v>
          </cell>
          <cell r="CV11">
            <v>127273</v>
          </cell>
          <cell r="CW11">
            <v>153122</v>
          </cell>
          <cell r="CX11">
            <v>132485</v>
          </cell>
          <cell r="CY11">
            <v>94168</v>
          </cell>
          <cell r="CZ11">
            <v>88627</v>
          </cell>
          <cell r="DA11">
            <v>101691</v>
          </cell>
          <cell r="DB11">
            <v>88324</v>
          </cell>
          <cell r="DC11">
            <v>105417</v>
          </cell>
          <cell r="DD11">
            <v>110045</v>
          </cell>
          <cell r="DE11">
            <v>105549</v>
          </cell>
          <cell r="DF11">
            <v>129611</v>
          </cell>
          <cell r="DG11">
            <v>131897</v>
          </cell>
          <cell r="DH11">
            <v>123487</v>
          </cell>
          <cell r="DI11">
            <v>123009</v>
          </cell>
          <cell r="DJ11">
            <v>141713</v>
          </cell>
          <cell r="DK11">
            <v>75641</v>
          </cell>
          <cell r="DL11">
            <v>118970</v>
          </cell>
          <cell r="DM11">
            <v>139299</v>
          </cell>
          <cell r="DN11">
            <v>107056</v>
          </cell>
          <cell r="DO11">
            <v>137656</v>
          </cell>
          <cell r="DP11">
            <v>130425</v>
          </cell>
          <cell r="DQ11">
            <v>113094</v>
          </cell>
          <cell r="DR11">
            <v>151010</v>
          </cell>
          <cell r="DS11">
            <v>86903</v>
          </cell>
          <cell r="DT11">
            <v>148512</v>
          </cell>
          <cell r="DU11">
            <v>203974</v>
          </cell>
          <cell r="DV11">
            <v>118723</v>
          </cell>
          <cell r="DW11">
            <v>99827</v>
          </cell>
          <cell r="DX11">
            <v>597707</v>
          </cell>
          <cell r="DY11">
            <v>74545</v>
          </cell>
          <cell r="DZ11">
            <v>126964</v>
          </cell>
          <cell r="EA11">
            <v>100158</v>
          </cell>
          <cell r="EB11">
            <v>226816</v>
          </cell>
          <cell r="EC11">
            <v>1099</v>
          </cell>
          <cell r="ED11">
            <v>4621</v>
          </cell>
          <cell r="EE11">
            <v>11616</v>
          </cell>
          <cell r="EF11">
            <v>3349</v>
          </cell>
          <cell r="EG11">
            <v>6010</v>
          </cell>
          <cell r="EH11">
            <v>755</v>
          </cell>
          <cell r="EI11">
            <v>6662</v>
          </cell>
          <cell r="EJ11">
            <v>5942</v>
          </cell>
          <cell r="EK11">
            <v>3023</v>
          </cell>
          <cell r="EL11">
            <v>4932</v>
          </cell>
          <cell r="EM11">
            <v>7720</v>
          </cell>
          <cell r="EN11">
            <v>6403</v>
          </cell>
          <cell r="EO11">
            <v>10025</v>
          </cell>
          <cell r="EP11">
            <v>1792</v>
          </cell>
          <cell r="EQ11">
            <v>14809</v>
          </cell>
          <cell r="ER11">
            <v>840744</v>
          </cell>
          <cell r="ES11">
            <v>999385</v>
          </cell>
          <cell r="ET11">
            <v>16114</v>
          </cell>
          <cell r="EU11">
            <v>11663</v>
          </cell>
          <cell r="EV11">
            <v>1030595</v>
          </cell>
          <cell r="EW11">
            <v>17898</v>
          </cell>
          <cell r="EX11">
            <v>14845</v>
          </cell>
          <cell r="EY11">
            <v>3894</v>
          </cell>
          <cell r="EZ11">
            <v>1855004</v>
          </cell>
          <cell r="FA11">
            <v>2071221</v>
          </cell>
          <cell r="FB11">
            <v>576563</v>
          </cell>
          <cell r="FC11">
            <v>1660256</v>
          </cell>
          <cell r="FD11">
            <v>447973</v>
          </cell>
          <cell r="FE11">
            <v>1539362</v>
          </cell>
          <cell r="FF11">
            <v>909642</v>
          </cell>
          <cell r="FG11">
            <v>42981</v>
          </cell>
          <cell r="FH11">
            <v>1078793</v>
          </cell>
          <cell r="FI11">
            <v>99214</v>
          </cell>
          <cell r="FJ11">
            <v>217033</v>
          </cell>
          <cell r="FK11">
            <v>313615</v>
          </cell>
          <cell r="FL11">
            <v>1252854</v>
          </cell>
          <cell r="FM11">
            <v>301684</v>
          </cell>
          <cell r="FN11">
            <v>508973</v>
          </cell>
          <cell r="FO11">
            <v>510033</v>
          </cell>
          <cell r="FP11">
            <v>194840</v>
          </cell>
          <cell r="FQ11">
            <v>274949</v>
          </cell>
          <cell r="FR11">
            <v>854572</v>
          </cell>
          <cell r="FS11">
            <v>133799</v>
          </cell>
          <cell r="FT11">
            <v>168514</v>
          </cell>
          <cell r="FU11">
            <v>200108</v>
          </cell>
          <cell r="FV11">
            <v>702005</v>
          </cell>
          <cell r="FW11">
            <v>250755</v>
          </cell>
          <cell r="FX11">
            <v>0</v>
          </cell>
          <cell r="FY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82114</v>
          </cell>
          <cell r="EA12">
            <v>123172</v>
          </cell>
          <cell r="EB12">
            <v>102643</v>
          </cell>
          <cell r="EC12">
            <v>102643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2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</row>
        <row r="14">
          <cell r="B14">
            <v>3333</v>
          </cell>
          <cell r="C14">
            <v>3819</v>
          </cell>
          <cell r="D14">
            <v>5879</v>
          </cell>
          <cell r="E14">
            <v>13814</v>
          </cell>
          <cell r="F14">
            <v>6927</v>
          </cell>
          <cell r="G14">
            <v>4136</v>
          </cell>
          <cell r="H14">
            <v>3729</v>
          </cell>
          <cell r="I14">
            <v>831</v>
          </cell>
          <cell r="J14">
            <v>7200</v>
          </cell>
          <cell r="K14">
            <v>5921</v>
          </cell>
          <cell r="L14">
            <v>2819</v>
          </cell>
          <cell r="M14">
            <v>566</v>
          </cell>
          <cell r="N14">
            <v>3060</v>
          </cell>
          <cell r="O14">
            <v>3710</v>
          </cell>
          <cell r="P14">
            <v>7855</v>
          </cell>
          <cell r="Q14">
            <v>17125</v>
          </cell>
          <cell r="R14">
            <v>16562</v>
          </cell>
          <cell r="S14">
            <v>5741</v>
          </cell>
          <cell r="T14">
            <v>6764</v>
          </cell>
          <cell r="U14">
            <v>10368</v>
          </cell>
          <cell r="V14">
            <v>10969</v>
          </cell>
          <cell r="W14">
            <v>10598</v>
          </cell>
          <cell r="X14">
            <v>3210</v>
          </cell>
          <cell r="Y14">
            <v>0</v>
          </cell>
          <cell r="Z14">
            <v>4406</v>
          </cell>
          <cell r="AA14">
            <v>15750</v>
          </cell>
          <cell r="AB14">
            <v>13413</v>
          </cell>
          <cell r="AC14">
            <v>28166</v>
          </cell>
          <cell r="AD14">
            <v>10316</v>
          </cell>
          <cell r="AE14">
            <v>1273</v>
          </cell>
          <cell r="AF14">
            <v>7786</v>
          </cell>
          <cell r="AG14">
            <v>4747</v>
          </cell>
          <cell r="AH14">
            <v>4827</v>
          </cell>
          <cell r="AI14">
            <v>57091</v>
          </cell>
          <cell r="AJ14">
            <v>445</v>
          </cell>
          <cell r="AK14">
            <v>2935</v>
          </cell>
          <cell r="AL14">
            <v>886</v>
          </cell>
          <cell r="AM14">
            <v>32380</v>
          </cell>
          <cell r="AN14">
            <v>7750</v>
          </cell>
          <cell r="AO14">
            <v>28076</v>
          </cell>
          <cell r="AP14">
            <v>75276</v>
          </cell>
          <cell r="AQ14">
            <v>43633</v>
          </cell>
          <cell r="AR14">
            <v>20381</v>
          </cell>
          <cell r="AS14">
            <v>1990</v>
          </cell>
          <cell r="AT14">
            <v>3411</v>
          </cell>
          <cell r="AU14">
            <v>1528</v>
          </cell>
          <cell r="AV14">
            <v>1551</v>
          </cell>
          <cell r="AW14">
            <v>5148</v>
          </cell>
          <cell r="AX14">
            <v>7072</v>
          </cell>
          <cell r="AY14">
            <v>133494</v>
          </cell>
          <cell r="AZ14">
            <v>134034</v>
          </cell>
          <cell r="BA14">
            <v>24259</v>
          </cell>
          <cell r="BB14">
            <v>32726</v>
          </cell>
          <cell r="BC14">
            <v>19951</v>
          </cell>
          <cell r="BD14">
            <v>196589</v>
          </cell>
          <cell r="BE14">
            <v>13929</v>
          </cell>
          <cell r="BF14">
            <v>32950</v>
          </cell>
          <cell r="BG14">
            <v>120054</v>
          </cell>
          <cell r="BH14">
            <v>250793</v>
          </cell>
          <cell r="BI14">
            <v>265416</v>
          </cell>
          <cell r="BJ14">
            <v>331347</v>
          </cell>
          <cell r="BK14">
            <v>271022</v>
          </cell>
          <cell r="BL14">
            <v>235604</v>
          </cell>
          <cell r="BM14">
            <v>179842</v>
          </cell>
          <cell r="BN14">
            <v>266930</v>
          </cell>
          <cell r="BO14">
            <v>244868</v>
          </cell>
          <cell r="BP14">
            <v>265647</v>
          </cell>
          <cell r="BQ14">
            <v>220334</v>
          </cell>
          <cell r="BR14">
            <v>256905</v>
          </cell>
          <cell r="BS14">
            <v>294761</v>
          </cell>
          <cell r="BT14">
            <v>264855</v>
          </cell>
          <cell r="BU14">
            <v>330</v>
          </cell>
          <cell r="BV14">
            <v>168752</v>
          </cell>
          <cell r="BW14">
            <v>201364</v>
          </cell>
          <cell r="BX14">
            <v>908514</v>
          </cell>
          <cell r="BY14">
            <v>741236</v>
          </cell>
          <cell r="BZ14">
            <v>662048</v>
          </cell>
          <cell r="CA14">
            <v>493756</v>
          </cell>
          <cell r="CB14">
            <v>521316</v>
          </cell>
          <cell r="CC14">
            <v>543391</v>
          </cell>
          <cell r="CD14">
            <v>550534</v>
          </cell>
          <cell r="CE14">
            <v>603662</v>
          </cell>
          <cell r="CF14">
            <v>747212</v>
          </cell>
          <cell r="CG14">
            <v>486032</v>
          </cell>
          <cell r="CH14">
            <v>714827</v>
          </cell>
          <cell r="CI14">
            <v>672017</v>
          </cell>
          <cell r="CJ14">
            <v>665549</v>
          </cell>
          <cell r="CK14">
            <v>599415</v>
          </cell>
          <cell r="CL14">
            <v>685452</v>
          </cell>
          <cell r="CM14">
            <v>608620</v>
          </cell>
          <cell r="CN14">
            <v>587912</v>
          </cell>
          <cell r="CO14">
            <v>343404</v>
          </cell>
          <cell r="CP14">
            <v>548384</v>
          </cell>
          <cell r="CQ14">
            <v>735448</v>
          </cell>
          <cell r="CR14">
            <v>698025</v>
          </cell>
          <cell r="CS14">
            <v>690826</v>
          </cell>
          <cell r="CT14">
            <v>746324</v>
          </cell>
          <cell r="CU14">
            <v>595964</v>
          </cell>
          <cell r="CV14">
            <v>725652</v>
          </cell>
          <cell r="CW14">
            <v>718946</v>
          </cell>
          <cell r="CX14">
            <v>719688</v>
          </cell>
          <cell r="CY14">
            <v>399498</v>
          </cell>
          <cell r="CZ14">
            <v>325159</v>
          </cell>
          <cell r="DA14">
            <v>289593</v>
          </cell>
          <cell r="DB14">
            <v>422225</v>
          </cell>
          <cell r="DC14">
            <v>732254</v>
          </cell>
          <cell r="DD14">
            <v>703946</v>
          </cell>
          <cell r="DE14">
            <v>689868</v>
          </cell>
          <cell r="DF14">
            <v>793563</v>
          </cell>
          <cell r="DG14">
            <v>718583</v>
          </cell>
          <cell r="DH14">
            <v>496281</v>
          </cell>
          <cell r="DI14">
            <v>513892</v>
          </cell>
          <cell r="DJ14">
            <v>321517</v>
          </cell>
          <cell r="DK14">
            <v>305135</v>
          </cell>
          <cell r="DL14">
            <v>363904</v>
          </cell>
          <cell r="DM14">
            <v>241104</v>
          </cell>
          <cell r="DN14">
            <v>613152</v>
          </cell>
          <cell r="DO14">
            <v>520913</v>
          </cell>
          <cell r="DP14">
            <v>470590</v>
          </cell>
          <cell r="DQ14">
            <v>560015</v>
          </cell>
          <cell r="DR14">
            <v>748744</v>
          </cell>
          <cell r="DS14">
            <v>552443</v>
          </cell>
          <cell r="DT14">
            <v>660038</v>
          </cell>
          <cell r="DU14">
            <v>349526</v>
          </cell>
          <cell r="DV14">
            <v>232736</v>
          </cell>
          <cell r="DW14">
            <v>168023</v>
          </cell>
          <cell r="DX14">
            <v>242496</v>
          </cell>
          <cell r="DY14">
            <v>139877</v>
          </cell>
          <cell r="DZ14">
            <v>199252</v>
          </cell>
          <cell r="EA14">
            <v>410982</v>
          </cell>
          <cell r="EB14">
            <v>334934</v>
          </cell>
          <cell r="EC14">
            <v>523360</v>
          </cell>
          <cell r="ED14">
            <v>657647</v>
          </cell>
          <cell r="EE14">
            <v>532811</v>
          </cell>
          <cell r="EF14">
            <v>485705</v>
          </cell>
          <cell r="EG14">
            <v>405161</v>
          </cell>
          <cell r="EH14">
            <v>363876</v>
          </cell>
          <cell r="EI14">
            <v>322187</v>
          </cell>
          <cell r="EJ14">
            <v>270522</v>
          </cell>
          <cell r="EK14">
            <v>266062</v>
          </cell>
          <cell r="EL14">
            <v>303296</v>
          </cell>
          <cell r="EM14">
            <v>498512</v>
          </cell>
          <cell r="EN14">
            <v>378255</v>
          </cell>
          <cell r="EO14">
            <v>384556</v>
          </cell>
          <cell r="EP14">
            <v>433665</v>
          </cell>
          <cell r="EQ14">
            <v>321496</v>
          </cell>
          <cell r="ER14">
            <v>294942</v>
          </cell>
          <cell r="ES14">
            <v>692612</v>
          </cell>
          <cell r="ET14">
            <v>1798602</v>
          </cell>
          <cell r="EU14">
            <v>652498</v>
          </cell>
          <cell r="EV14">
            <v>1282748</v>
          </cell>
          <cell r="EW14">
            <v>268507</v>
          </cell>
          <cell r="EX14">
            <v>410381</v>
          </cell>
          <cell r="EY14">
            <v>247592</v>
          </cell>
          <cell r="EZ14">
            <v>373157</v>
          </cell>
          <cell r="FA14">
            <v>452601</v>
          </cell>
          <cell r="FB14">
            <v>345313</v>
          </cell>
          <cell r="FC14">
            <v>389343</v>
          </cell>
          <cell r="FD14">
            <v>508432</v>
          </cell>
          <cell r="FE14">
            <v>326057</v>
          </cell>
          <cell r="FF14">
            <v>289857</v>
          </cell>
          <cell r="FG14">
            <v>327978</v>
          </cell>
          <cell r="FH14">
            <v>516860</v>
          </cell>
          <cell r="FI14">
            <v>200888</v>
          </cell>
          <cell r="FJ14">
            <v>247118</v>
          </cell>
          <cell r="FK14">
            <v>223969</v>
          </cell>
          <cell r="FL14">
            <v>327492</v>
          </cell>
          <cell r="FM14">
            <v>255698</v>
          </cell>
          <cell r="FN14">
            <v>367859</v>
          </cell>
          <cell r="FO14">
            <v>304365</v>
          </cell>
          <cell r="FP14">
            <v>172706</v>
          </cell>
          <cell r="FQ14">
            <v>116363</v>
          </cell>
          <cell r="FR14">
            <v>164850</v>
          </cell>
          <cell r="FS14">
            <v>55393</v>
          </cell>
          <cell r="FT14">
            <v>128103</v>
          </cell>
          <cell r="FU14">
            <v>52134</v>
          </cell>
          <cell r="FV14">
            <v>175160</v>
          </cell>
          <cell r="FW14">
            <v>130885</v>
          </cell>
          <cell r="FX14">
            <v>0</v>
          </cell>
          <cell r="FY14">
            <v>0</v>
          </cell>
        </row>
        <row r="15">
          <cell r="B15">
            <v>0</v>
          </cell>
          <cell r="C15">
            <v>19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25039</v>
          </cell>
          <cell r="O15">
            <v>59800</v>
          </cell>
          <cell r="P15">
            <v>71415</v>
          </cell>
          <cell r="Q15">
            <v>58814</v>
          </cell>
          <cell r="R15">
            <v>36239</v>
          </cell>
          <cell r="S15">
            <v>46657</v>
          </cell>
          <cell r="T15">
            <v>35949</v>
          </cell>
          <cell r="U15">
            <v>0</v>
          </cell>
          <cell r="V15">
            <v>0</v>
          </cell>
          <cell r="W15">
            <v>127</v>
          </cell>
          <cell r="X15">
            <v>37873</v>
          </cell>
          <cell r="Y15">
            <v>0</v>
          </cell>
          <cell r="Z15">
            <v>39968</v>
          </cell>
          <cell r="AA15">
            <v>38400</v>
          </cell>
          <cell r="AB15">
            <v>0</v>
          </cell>
          <cell r="AC15">
            <v>506</v>
          </cell>
          <cell r="AD15">
            <v>300</v>
          </cell>
          <cell r="AE15">
            <v>370</v>
          </cell>
          <cell r="AF15">
            <v>270</v>
          </cell>
          <cell r="AG15">
            <v>280</v>
          </cell>
          <cell r="AH15">
            <v>501</v>
          </cell>
          <cell r="AI15">
            <v>350</v>
          </cell>
          <cell r="AJ15">
            <v>250</v>
          </cell>
          <cell r="AK15">
            <v>100</v>
          </cell>
          <cell r="AL15">
            <v>280</v>
          </cell>
          <cell r="AM15">
            <v>280</v>
          </cell>
          <cell r="AN15">
            <v>380</v>
          </cell>
          <cell r="AO15">
            <v>160</v>
          </cell>
          <cell r="AP15">
            <v>530</v>
          </cell>
          <cell r="AQ15">
            <v>270</v>
          </cell>
          <cell r="AR15">
            <v>480</v>
          </cell>
          <cell r="AS15">
            <v>710</v>
          </cell>
          <cell r="AT15">
            <v>400</v>
          </cell>
          <cell r="AU15">
            <v>1080</v>
          </cell>
          <cell r="AV15">
            <v>400</v>
          </cell>
          <cell r="AW15">
            <v>440</v>
          </cell>
          <cell r="AX15">
            <v>420</v>
          </cell>
          <cell r="AY15">
            <v>600</v>
          </cell>
          <cell r="AZ15">
            <v>500</v>
          </cell>
          <cell r="BA15">
            <v>610</v>
          </cell>
          <cell r="BB15">
            <v>490</v>
          </cell>
          <cell r="BC15">
            <v>690</v>
          </cell>
          <cell r="BD15">
            <v>750</v>
          </cell>
          <cell r="BE15">
            <v>300</v>
          </cell>
          <cell r="BF15">
            <v>670</v>
          </cell>
          <cell r="BG15">
            <v>650</v>
          </cell>
          <cell r="BH15">
            <v>828</v>
          </cell>
          <cell r="BI15">
            <v>896</v>
          </cell>
          <cell r="BJ15">
            <v>600</v>
          </cell>
          <cell r="BK15">
            <v>1412</v>
          </cell>
          <cell r="BL15">
            <v>610</v>
          </cell>
          <cell r="BM15">
            <v>720</v>
          </cell>
          <cell r="BN15">
            <v>910</v>
          </cell>
          <cell r="BO15">
            <v>920</v>
          </cell>
          <cell r="BP15">
            <v>1090</v>
          </cell>
          <cell r="BQ15">
            <v>430</v>
          </cell>
          <cell r="BR15">
            <v>610</v>
          </cell>
          <cell r="BS15">
            <v>820</v>
          </cell>
          <cell r="BT15">
            <v>605</v>
          </cell>
          <cell r="BU15">
            <v>504</v>
          </cell>
          <cell r="BV15">
            <v>861</v>
          </cell>
          <cell r="BW15">
            <v>946</v>
          </cell>
          <cell r="BX15">
            <v>8924</v>
          </cell>
          <cell r="BY15">
            <v>766</v>
          </cell>
          <cell r="BZ15">
            <v>800</v>
          </cell>
          <cell r="CA15">
            <v>7226</v>
          </cell>
          <cell r="CB15">
            <v>1187</v>
          </cell>
          <cell r="CC15">
            <v>588</v>
          </cell>
          <cell r="CD15">
            <v>1290</v>
          </cell>
          <cell r="CE15">
            <v>900</v>
          </cell>
          <cell r="CF15">
            <v>943</v>
          </cell>
          <cell r="CG15">
            <v>6339</v>
          </cell>
          <cell r="CH15">
            <v>444</v>
          </cell>
          <cell r="CI15">
            <v>2920</v>
          </cell>
          <cell r="CJ15">
            <v>4012</v>
          </cell>
          <cell r="CK15">
            <v>624</v>
          </cell>
          <cell r="CL15">
            <v>1017</v>
          </cell>
          <cell r="CM15">
            <v>951</v>
          </cell>
          <cell r="CN15">
            <v>1038</v>
          </cell>
          <cell r="CO15">
            <v>530</v>
          </cell>
          <cell r="CP15">
            <v>763</v>
          </cell>
          <cell r="CQ15">
            <v>768</v>
          </cell>
          <cell r="CR15">
            <v>504</v>
          </cell>
          <cell r="CS15">
            <v>396</v>
          </cell>
          <cell r="CT15">
            <v>768</v>
          </cell>
          <cell r="CU15">
            <v>768</v>
          </cell>
          <cell r="CV15">
            <v>823</v>
          </cell>
          <cell r="CW15">
            <v>360</v>
          </cell>
          <cell r="CX15">
            <v>781</v>
          </cell>
          <cell r="CY15">
            <v>840</v>
          </cell>
          <cell r="CZ15">
            <v>1282</v>
          </cell>
          <cell r="DA15">
            <v>654</v>
          </cell>
          <cell r="DB15">
            <v>876</v>
          </cell>
          <cell r="DC15">
            <v>1159</v>
          </cell>
          <cell r="DD15">
            <v>991</v>
          </cell>
          <cell r="DE15">
            <v>1152</v>
          </cell>
          <cell r="DF15">
            <v>17616</v>
          </cell>
          <cell r="DG15">
            <v>696</v>
          </cell>
          <cell r="DH15">
            <v>1068</v>
          </cell>
          <cell r="DI15">
            <v>552</v>
          </cell>
          <cell r="DJ15">
            <v>936</v>
          </cell>
          <cell r="DK15">
            <v>781</v>
          </cell>
          <cell r="DL15">
            <v>993</v>
          </cell>
          <cell r="DM15">
            <v>543</v>
          </cell>
          <cell r="DN15">
            <v>543</v>
          </cell>
          <cell r="DO15">
            <v>6024</v>
          </cell>
          <cell r="DP15">
            <v>561</v>
          </cell>
          <cell r="DQ15">
            <v>963</v>
          </cell>
          <cell r="DR15">
            <v>456</v>
          </cell>
          <cell r="DS15">
            <v>2011</v>
          </cell>
          <cell r="DT15">
            <v>925</v>
          </cell>
          <cell r="DU15">
            <v>120</v>
          </cell>
          <cell r="DV15">
            <v>610</v>
          </cell>
          <cell r="DW15">
            <v>284</v>
          </cell>
          <cell r="DX15">
            <v>397</v>
          </cell>
          <cell r="DY15">
            <v>443</v>
          </cell>
          <cell r="DZ15">
            <v>567</v>
          </cell>
          <cell r="EA15">
            <v>468</v>
          </cell>
          <cell r="EB15">
            <v>648</v>
          </cell>
          <cell r="EC15">
            <v>833</v>
          </cell>
          <cell r="ED15">
            <v>1094</v>
          </cell>
          <cell r="EE15">
            <v>0</v>
          </cell>
          <cell r="EF15">
            <v>9862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2583</v>
          </cell>
          <cell r="FW15">
            <v>0</v>
          </cell>
          <cell r="FX15">
            <v>0</v>
          </cell>
          <cell r="FY15">
            <v>0</v>
          </cell>
        </row>
        <row r="16">
          <cell r="B16">
            <v>0</v>
          </cell>
          <cell r="C16">
            <v>0</v>
          </cell>
          <cell r="D16">
            <v>751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3330</v>
          </cell>
          <cell r="L16">
            <v>0</v>
          </cell>
          <cell r="M16">
            <v>0</v>
          </cell>
          <cell r="N16">
            <v>525050</v>
          </cell>
          <cell r="O16">
            <v>0</v>
          </cell>
          <cell r="P16">
            <v>0</v>
          </cell>
          <cell r="Q16">
            <v>0</v>
          </cell>
          <cell r="R16">
            <v>30825</v>
          </cell>
          <cell r="S16">
            <v>503568</v>
          </cell>
          <cell r="T16">
            <v>515489</v>
          </cell>
          <cell r="U16">
            <v>472288</v>
          </cell>
          <cell r="V16">
            <v>832147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212765</v>
          </cell>
          <cell r="AF16">
            <v>685</v>
          </cell>
          <cell r="AG16">
            <v>0</v>
          </cell>
          <cell r="AH16">
            <v>2158861</v>
          </cell>
          <cell r="AI16">
            <v>0</v>
          </cell>
          <cell r="AJ16">
            <v>3409357</v>
          </cell>
          <cell r="AK16">
            <v>2291174</v>
          </cell>
          <cell r="AL16">
            <v>3561791</v>
          </cell>
          <cell r="AM16">
            <v>5135</v>
          </cell>
          <cell r="AN16">
            <v>0</v>
          </cell>
          <cell r="AO16">
            <v>1500404</v>
          </cell>
          <cell r="AP16">
            <v>2105901</v>
          </cell>
          <cell r="AQ16">
            <v>3240118</v>
          </cell>
          <cell r="AR16">
            <v>2936187</v>
          </cell>
          <cell r="AS16">
            <v>2438258</v>
          </cell>
          <cell r="AT16">
            <v>1486704</v>
          </cell>
          <cell r="AU16">
            <v>1992866</v>
          </cell>
          <cell r="AV16">
            <v>1557083</v>
          </cell>
          <cell r="AW16">
            <v>0</v>
          </cell>
          <cell r="AX16">
            <v>2199291</v>
          </cell>
          <cell r="AY16">
            <v>3507979</v>
          </cell>
          <cell r="AZ16">
            <v>996676</v>
          </cell>
          <cell r="BA16">
            <v>2922481</v>
          </cell>
          <cell r="BB16">
            <v>1633237</v>
          </cell>
          <cell r="BC16">
            <v>3146493</v>
          </cell>
          <cell r="BD16">
            <v>3826061</v>
          </cell>
          <cell r="BE16">
            <v>4778469</v>
          </cell>
          <cell r="BF16">
            <v>6909695</v>
          </cell>
          <cell r="BG16">
            <v>5394116</v>
          </cell>
          <cell r="BH16">
            <v>5138906</v>
          </cell>
          <cell r="BI16">
            <v>2571077</v>
          </cell>
          <cell r="BJ16">
            <v>6107125</v>
          </cell>
          <cell r="BK16">
            <v>75472</v>
          </cell>
          <cell r="BL16">
            <v>2631751</v>
          </cell>
          <cell r="BM16">
            <v>5796019</v>
          </cell>
          <cell r="BN16">
            <v>3210306</v>
          </cell>
          <cell r="BO16">
            <v>2635356</v>
          </cell>
          <cell r="BP16">
            <v>5327387</v>
          </cell>
          <cell r="BQ16">
            <v>10018187</v>
          </cell>
          <cell r="BR16">
            <v>2923942</v>
          </cell>
          <cell r="BS16">
            <v>8769931</v>
          </cell>
          <cell r="BT16">
            <v>2932662</v>
          </cell>
          <cell r="BU16">
            <v>6015106</v>
          </cell>
          <cell r="BV16">
            <v>5863900</v>
          </cell>
          <cell r="BW16">
            <v>4215229</v>
          </cell>
          <cell r="BX16">
            <v>3063831</v>
          </cell>
          <cell r="BY16">
            <v>2895989</v>
          </cell>
          <cell r="BZ16">
            <v>4597115</v>
          </cell>
          <cell r="CA16">
            <v>5663537</v>
          </cell>
          <cell r="CB16">
            <v>219064</v>
          </cell>
          <cell r="CC16">
            <v>5809315</v>
          </cell>
          <cell r="CD16">
            <v>3483778</v>
          </cell>
          <cell r="CE16">
            <v>3074194</v>
          </cell>
          <cell r="CF16">
            <v>18225231</v>
          </cell>
          <cell r="CG16">
            <v>5216877</v>
          </cell>
          <cell r="CH16">
            <v>563068</v>
          </cell>
          <cell r="CI16">
            <v>337347</v>
          </cell>
          <cell r="CJ16">
            <v>268652</v>
          </cell>
          <cell r="CK16">
            <v>325051</v>
          </cell>
          <cell r="CL16">
            <v>103715</v>
          </cell>
          <cell r="CM16">
            <v>3800189</v>
          </cell>
          <cell r="CN16">
            <v>3060144</v>
          </cell>
          <cell r="CO16">
            <v>618585</v>
          </cell>
          <cell r="CP16">
            <v>2672291</v>
          </cell>
          <cell r="CQ16">
            <v>331391</v>
          </cell>
          <cell r="CR16">
            <v>161378</v>
          </cell>
          <cell r="CS16">
            <v>1467903</v>
          </cell>
          <cell r="CT16">
            <v>264378</v>
          </cell>
          <cell r="CU16">
            <v>298531</v>
          </cell>
          <cell r="CV16">
            <v>314660</v>
          </cell>
          <cell r="CW16">
            <v>237794</v>
          </cell>
          <cell r="CX16">
            <v>29157</v>
          </cell>
          <cell r="CY16">
            <v>86473</v>
          </cell>
          <cell r="CZ16">
            <v>5321175</v>
          </cell>
          <cell r="DA16">
            <v>4817507</v>
          </cell>
          <cell r="DB16">
            <v>5348474</v>
          </cell>
          <cell r="DC16">
            <v>1454156</v>
          </cell>
          <cell r="DD16">
            <v>1694179</v>
          </cell>
          <cell r="DE16">
            <v>296969</v>
          </cell>
          <cell r="DF16">
            <v>4956044</v>
          </cell>
          <cell r="DG16">
            <v>201119</v>
          </cell>
          <cell r="DH16">
            <v>51794</v>
          </cell>
          <cell r="DI16">
            <v>2941628</v>
          </cell>
          <cell r="DJ16">
            <v>44117</v>
          </cell>
          <cell r="DK16">
            <v>4666774</v>
          </cell>
          <cell r="DL16">
            <v>3967933</v>
          </cell>
          <cell r="DM16">
            <v>4693170</v>
          </cell>
          <cell r="DN16">
            <v>4716574</v>
          </cell>
          <cell r="DO16">
            <v>920546</v>
          </cell>
          <cell r="DP16">
            <v>126685</v>
          </cell>
          <cell r="DQ16">
            <v>178274</v>
          </cell>
          <cell r="DR16">
            <v>5798961</v>
          </cell>
          <cell r="DS16">
            <v>88719</v>
          </cell>
          <cell r="DT16">
            <v>250791</v>
          </cell>
          <cell r="DU16">
            <v>5814110</v>
          </cell>
          <cell r="DV16">
            <v>6366749</v>
          </cell>
          <cell r="DW16">
            <v>2230201</v>
          </cell>
          <cell r="DX16">
            <v>6390276</v>
          </cell>
          <cell r="DY16">
            <v>1810851</v>
          </cell>
          <cell r="DZ16">
            <v>1302539</v>
          </cell>
          <cell r="EA16">
            <v>5906025</v>
          </cell>
          <cell r="EB16">
            <v>3166155</v>
          </cell>
          <cell r="EC16">
            <v>3735950</v>
          </cell>
          <cell r="ED16">
            <v>6297721</v>
          </cell>
          <cell r="EE16">
            <v>18918880</v>
          </cell>
          <cell r="EF16">
            <v>18081057</v>
          </cell>
          <cell r="EG16">
            <v>9107463</v>
          </cell>
          <cell r="EH16">
            <v>14049430</v>
          </cell>
          <cell r="EI16">
            <v>30760776</v>
          </cell>
          <cell r="EJ16">
            <v>18845588</v>
          </cell>
          <cell r="EK16">
            <v>8935323</v>
          </cell>
          <cell r="EL16">
            <v>23365794</v>
          </cell>
          <cell r="EM16">
            <v>13895113</v>
          </cell>
          <cell r="EN16">
            <v>19199328</v>
          </cell>
          <cell r="EO16">
            <v>23009127</v>
          </cell>
          <cell r="EP16">
            <v>12929595</v>
          </cell>
          <cell r="EQ16">
            <v>7142158</v>
          </cell>
          <cell r="ER16">
            <v>12620449</v>
          </cell>
          <cell r="ES16">
            <v>16231609</v>
          </cell>
          <cell r="ET16">
            <v>28890426</v>
          </cell>
          <cell r="EU16">
            <v>7461610</v>
          </cell>
          <cell r="EV16">
            <v>15848111</v>
          </cell>
          <cell r="EW16">
            <v>18752033</v>
          </cell>
          <cell r="EX16">
            <v>14866065</v>
          </cell>
          <cell r="EY16">
            <v>19368202</v>
          </cell>
          <cell r="EZ16">
            <v>12165825</v>
          </cell>
          <cell r="FA16">
            <v>11348023</v>
          </cell>
          <cell r="FB16">
            <v>9797816</v>
          </cell>
          <cell r="FC16">
            <v>19505073</v>
          </cell>
          <cell r="FD16">
            <v>23663208</v>
          </cell>
          <cell r="FE16">
            <v>0</v>
          </cell>
          <cell r="FF16">
            <v>6287</v>
          </cell>
          <cell r="FG16">
            <v>641570</v>
          </cell>
          <cell r="FH16">
            <v>5480555</v>
          </cell>
          <cell r="FI16">
            <v>6337377</v>
          </cell>
          <cell r="FJ16">
            <v>6120929</v>
          </cell>
          <cell r="FK16">
            <v>12853053</v>
          </cell>
          <cell r="FL16">
            <v>23476669</v>
          </cell>
          <cell r="FM16">
            <v>10462272</v>
          </cell>
          <cell r="FN16">
            <v>23800080</v>
          </cell>
          <cell r="FO16">
            <v>12918117</v>
          </cell>
          <cell r="FP16">
            <v>14385449</v>
          </cell>
          <cell r="FQ16">
            <v>7905120</v>
          </cell>
          <cell r="FR16">
            <v>14762116</v>
          </cell>
          <cell r="FS16">
            <v>23124922</v>
          </cell>
          <cell r="FT16">
            <v>15013511</v>
          </cell>
          <cell r="FU16">
            <v>7628754</v>
          </cell>
          <cell r="FV16">
            <v>16879318</v>
          </cell>
          <cell r="FW16">
            <v>15499557</v>
          </cell>
          <cell r="FX16">
            <v>0</v>
          </cell>
          <cell r="FY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5904</v>
          </cell>
          <cell r="P17">
            <v>0</v>
          </cell>
          <cell r="Q17">
            <v>0</v>
          </cell>
          <cell r="R17">
            <v>0</v>
          </cell>
          <cell r="S17">
            <v>398858</v>
          </cell>
          <cell r="T17">
            <v>0</v>
          </cell>
          <cell r="U17">
            <v>342748</v>
          </cell>
          <cell r="V17">
            <v>0</v>
          </cell>
          <cell r="W17">
            <v>409442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5760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1298</v>
          </cell>
          <cell r="BE17">
            <v>0</v>
          </cell>
          <cell r="BF17">
            <v>8228</v>
          </cell>
          <cell r="BG17">
            <v>8283</v>
          </cell>
          <cell r="BH17">
            <v>10277</v>
          </cell>
          <cell r="BI17">
            <v>13176</v>
          </cell>
          <cell r="BJ17">
            <v>2590</v>
          </cell>
          <cell r="BK17">
            <v>18353</v>
          </cell>
          <cell r="BL17">
            <v>46511</v>
          </cell>
          <cell r="BM17">
            <v>31216</v>
          </cell>
          <cell r="BN17">
            <v>66602</v>
          </cell>
          <cell r="BO17">
            <v>40525</v>
          </cell>
          <cell r="BP17">
            <v>32233</v>
          </cell>
          <cell r="BQ17">
            <v>101292</v>
          </cell>
          <cell r="BR17">
            <v>212483</v>
          </cell>
          <cell r="BS17">
            <v>75367</v>
          </cell>
          <cell r="BT17">
            <v>65602</v>
          </cell>
          <cell r="BU17">
            <v>2321917</v>
          </cell>
          <cell r="BV17">
            <v>11841</v>
          </cell>
          <cell r="BW17">
            <v>1839851</v>
          </cell>
          <cell r="BX17">
            <v>24664</v>
          </cell>
          <cell r="BY17">
            <v>14372</v>
          </cell>
          <cell r="BZ17">
            <v>108</v>
          </cell>
          <cell r="CA17">
            <v>0</v>
          </cell>
          <cell r="CB17">
            <v>11</v>
          </cell>
          <cell r="CC17">
            <v>2281030</v>
          </cell>
          <cell r="CD17">
            <v>6946</v>
          </cell>
          <cell r="CE17">
            <v>14630</v>
          </cell>
          <cell r="CF17">
            <v>2291</v>
          </cell>
          <cell r="CG17">
            <v>26260</v>
          </cell>
          <cell r="CH17">
            <v>14910</v>
          </cell>
          <cell r="CI17">
            <v>3583</v>
          </cell>
          <cell r="CJ17">
            <v>901249</v>
          </cell>
          <cell r="CK17">
            <v>3042</v>
          </cell>
          <cell r="CL17">
            <v>576755</v>
          </cell>
          <cell r="CM17">
            <v>314814</v>
          </cell>
          <cell r="CN17">
            <v>5541</v>
          </cell>
          <cell r="CO17">
            <v>1623</v>
          </cell>
          <cell r="CP17">
            <v>2215143</v>
          </cell>
          <cell r="CQ17">
            <v>2201</v>
          </cell>
          <cell r="CR17">
            <v>6729</v>
          </cell>
          <cell r="CS17">
            <v>645495</v>
          </cell>
          <cell r="CT17">
            <v>65266</v>
          </cell>
          <cell r="CU17">
            <v>91228</v>
          </cell>
          <cell r="CV17">
            <v>8985</v>
          </cell>
          <cell r="CW17">
            <v>5914</v>
          </cell>
          <cell r="CX17">
            <v>2652</v>
          </cell>
          <cell r="CY17">
            <v>1031744</v>
          </cell>
          <cell r="CZ17">
            <v>12302</v>
          </cell>
          <cell r="DA17">
            <v>63364</v>
          </cell>
          <cell r="DB17">
            <v>12178</v>
          </cell>
          <cell r="DC17">
            <v>18589</v>
          </cell>
          <cell r="DD17">
            <v>8560</v>
          </cell>
          <cell r="DE17">
            <v>13850</v>
          </cell>
          <cell r="DF17">
            <v>13665</v>
          </cell>
          <cell r="DG17">
            <v>17276</v>
          </cell>
          <cell r="DH17">
            <v>9356</v>
          </cell>
          <cell r="DI17">
            <v>4310</v>
          </cell>
          <cell r="DJ17">
            <v>0</v>
          </cell>
          <cell r="DK17">
            <v>2184</v>
          </cell>
          <cell r="DL17">
            <v>111671</v>
          </cell>
          <cell r="DM17">
            <v>74937</v>
          </cell>
          <cell r="DN17">
            <v>10570</v>
          </cell>
          <cell r="DO17">
            <v>9134</v>
          </cell>
          <cell r="DP17">
            <v>10829</v>
          </cell>
          <cell r="DQ17">
            <v>4992</v>
          </cell>
          <cell r="DR17">
            <v>6552</v>
          </cell>
          <cell r="DS17">
            <v>15831</v>
          </cell>
          <cell r="DT17">
            <v>15970</v>
          </cell>
          <cell r="DU17">
            <v>9850</v>
          </cell>
          <cell r="DV17">
            <v>0</v>
          </cell>
          <cell r="DW17">
            <v>15897</v>
          </cell>
          <cell r="DX17">
            <v>22893</v>
          </cell>
          <cell r="DY17">
            <v>8683</v>
          </cell>
          <cell r="DZ17">
            <v>2388745</v>
          </cell>
          <cell r="EA17">
            <v>22404</v>
          </cell>
          <cell r="EB17">
            <v>8183</v>
          </cell>
          <cell r="EC17">
            <v>5616</v>
          </cell>
          <cell r="ED17">
            <v>6224</v>
          </cell>
          <cell r="EE17">
            <v>7883</v>
          </cell>
          <cell r="EF17">
            <v>5915</v>
          </cell>
          <cell r="EG17">
            <v>4597</v>
          </cell>
          <cell r="EH17">
            <v>2340</v>
          </cell>
          <cell r="EI17">
            <v>2925</v>
          </cell>
          <cell r="EJ17">
            <v>0</v>
          </cell>
          <cell r="EK17">
            <v>2772</v>
          </cell>
          <cell r="EL17">
            <v>6455</v>
          </cell>
          <cell r="EM17">
            <v>4056</v>
          </cell>
          <cell r="EN17">
            <v>0</v>
          </cell>
          <cell r="EO17">
            <v>4563</v>
          </cell>
          <cell r="EP17">
            <v>2535</v>
          </cell>
          <cell r="EQ17">
            <v>0</v>
          </cell>
          <cell r="ER17">
            <v>233098</v>
          </cell>
          <cell r="ES17">
            <v>244232</v>
          </cell>
          <cell r="ET17">
            <v>240437</v>
          </cell>
          <cell r="EU17">
            <v>38025</v>
          </cell>
          <cell r="EV17">
            <v>88730</v>
          </cell>
          <cell r="EW17">
            <v>114075</v>
          </cell>
          <cell r="EX17">
            <v>49346</v>
          </cell>
          <cell r="EY17">
            <v>58842</v>
          </cell>
          <cell r="EZ17">
            <v>0</v>
          </cell>
          <cell r="FA17">
            <v>31736</v>
          </cell>
          <cell r="FB17">
            <v>19152</v>
          </cell>
          <cell r="FC17">
            <v>61174</v>
          </cell>
          <cell r="FD17">
            <v>207646</v>
          </cell>
          <cell r="FE17">
            <v>135129</v>
          </cell>
          <cell r="FF17">
            <v>73616</v>
          </cell>
          <cell r="FG17">
            <v>0</v>
          </cell>
          <cell r="FH17">
            <v>32068</v>
          </cell>
          <cell r="FI17">
            <v>55523</v>
          </cell>
          <cell r="FJ17">
            <v>1124088</v>
          </cell>
          <cell r="FK17">
            <v>115879</v>
          </cell>
          <cell r="FL17">
            <v>33287</v>
          </cell>
          <cell r="FM17">
            <v>26561</v>
          </cell>
          <cell r="FN17">
            <v>76868</v>
          </cell>
          <cell r="FO17">
            <v>15972</v>
          </cell>
          <cell r="FP17">
            <v>22224</v>
          </cell>
          <cell r="FQ17">
            <v>37561</v>
          </cell>
          <cell r="FR17">
            <v>211370</v>
          </cell>
          <cell r="FS17">
            <v>15783</v>
          </cell>
          <cell r="FT17">
            <v>100564</v>
          </cell>
          <cell r="FU17">
            <v>176594</v>
          </cell>
          <cell r="FV17">
            <v>413435</v>
          </cell>
          <cell r="FW17">
            <v>329706</v>
          </cell>
          <cell r="FX17">
            <v>0</v>
          </cell>
          <cell r="FY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</row>
        <row r="20">
          <cell r="B20">
            <v>200</v>
          </cell>
          <cell r="C20">
            <v>0</v>
          </cell>
          <cell r="D20">
            <v>80</v>
          </cell>
          <cell r="E20">
            <v>3137</v>
          </cell>
          <cell r="F20">
            <v>240</v>
          </cell>
          <cell r="G20">
            <v>160</v>
          </cell>
          <cell r="H20">
            <v>50116</v>
          </cell>
          <cell r="I20">
            <v>131244</v>
          </cell>
          <cell r="J20">
            <v>234675</v>
          </cell>
          <cell r="K20">
            <v>507060</v>
          </cell>
          <cell r="L20">
            <v>441026</v>
          </cell>
          <cell r="M20">
            <v>2299</v>
          </cell>
          <cell r="N20">
            <v>0</v>
          </cell>
          <cell r="O20">
            <v>280</v>
          </cell>
          <cell r="P20">
            <v>605</v>
          </cell>
          <cell r="Q20">
            <v>270402</v>
          </cell>
          <cell r="R20">
            <v>885916</v>
          </cell>
          <cell r="S20">
            <v>20855</v>
          </cell>
          <cell r="T20">
            <v>591710</v>
          </cell>
          <cell r="U20">
            <v>75023</v>
          </cell>
          <cell r="V20">
            <v>3428</v>
          </cell>
          <cell r="W20">
            <v>1490</v>
          </cell>
          <cell r="X20">
            <v>1702</v>
          </cell>
          <cell r="Y20">
            <v>2946</v>
          </cell>
          <cell r="Z20">
            <v>102</v>
          </cell>
          <cell r="AA20">
            <v>2504379</v>
          </cell>
          <cell r="AB20">
            <v>151259</v>
          </cell>
          <cell r="AC20">
            <v>262</v>
          </cell>
          <cell r="AD20">
            <v>4821</v>
          </cell>
          <cell r="AE20">
            <v>114</v>
          </cell>
          <cell r="AF20">
            <v>2343186</v>
          </cell>
          <cell r="AG20">
            <v>3508817</v>
          </cell>
          <cell r="AH20">
            <v>158115</v>
          </cell>
          <cell r="AI20">
            <v>1324</v>
          </cell>
          <cell r="AJ20">
            <v>3054</v>
          </cell>
          <cell r="AK20">
            <v>355725</v>
          </cell>
          <cell r="AL20">
            <v>5317</v>
          </cell>
          <cell r="AM20">
            <v>258</v>
          </cell>
          <cell r="AN20">
            <v>4384</v>
          </cell>
          <cell r="AO20">
            <v>0</v>
          </cell>
          <cell r="AP20">
            <v>506</v>
          </cell>
          <cell r="AQ20">
            <v>2327</v>
          </cell>
          <cell r="AR20">
            <v>136432</v>
          </cell>
          <cell r="AS20">
            <v>130740</v>
          </cell>
          <cell r="AT20">
            <v>40613</v>
          </cell>
          <cell r="AU20">
            <v>306700</v>
          </cell>
          <cell r="AV20">
            <v>445660</v>
          </cell>
          <cell r="AW20">
            <v>42329</v>
          </cell>
          <cell r="AX20">
            <v>535318</v>
          </cell>
          <cell r="AY20">
            <v>72066</v>
          </cell>
          <cell r="AZ20">
            <v>330684</v>
          </cell>
          <cell r="BA20">
            <v>877677</v>
          </cell>
          <cell r="BB20">
            <v>649001</v>
          </cell>
          <cell r="BC20">
            <v>595493</v>
          </cell>
          <cell r="BD20">
            <v>52816</v>
          </cell>
          <cell r="BE20">
            <v>45087</v>
          </cell>
          <cell r="BF20">
            <v>340575</v>
          </cell>
          <cell r="BG20">
            <v>52166</v>
          </cell>
          <cell r="BH20">
            <v>48775</v>
          </cell>
          <cell r="BI20">
            <v>46976</v>
          </cell>
          <cell r="BJ20">
            <v>59040</v>
          </cell>
          <cell r="BK20">
            <v>47331</v>
          </cell>
          <cell r="BL20">
            <v>53330</v>
          </cell>
          <cell r="BM20">
            <v>160423</v>
          </cell>
          <cell r="BN20">
            <v>153165</v>
          </cell>
          <cell r="BO20">
            <v>138675</v>
          </cell>
          <cell r="BP20">
            <v>155267</v>
          </cell>
          <cell r="BQ20">
            <v>212438</v>
          </cell>
          <cell r="BR20">
            <v>465123</v>
          </cell>
          <cell r="BS20">
            <v>266366</v>
          </cell>
          <cell r="BT20">
            <v>176797</v>
          </cell>
          <cell r="BU20">
            <v>230249</v>
          </cell>
          <cell r="BV20">
            <v>132343</v>
          </cell>
          <cell r="BW20">
            <v>95268</v>
          </cell>
          <cell r="BX20">
            <v>184925</v>
          </cell>
          <cell r="BY20">
            <v>603596</v>
          </cell>
          <cell r="BZ20">
            <v>157629</v>
          </cell>
          <cell r="CA20">
            <v>160728</v>
          </cell>
          <cell r="CB20">
            <v>151612</v>
          </cell>
          <cell r="CC20">
            <v>485851</v>
          </cell>
          <cell r="CD20">
            <v>111757</v>
          </cell>
          <cell r="CE20">
            <v>195762</v>
          </cell>
          <cell r="CF20">
            <v>185125</v>
          </cell>
          <cell r="CG20">
            <v>276244</v>
          </cell>
          <cell r="CH20">
            <v>380557</v>
          </cell>
          <cell r="CI20">
            <v>240865</v>
          </cell>
          <cell r="CJ20">
            <v>369646</v>
          </cell>
          <cell r="CK20">
            <v>259488</v>
          </cell>
          <cell r="CL20">
            <v>336240</v>
          </cell>
          <cell r="CM20">
            <v>363146</v>
          </cell>
          <cell r="CN20">
            <v>325483</v>
          </cell>
          <cell r="CO20">
            <v>313923</v>
          </cell>
          <cell r="CP20">
            <v>313045</v>
          </cell>
          <cell r="CQ20">
            <v>327457</v>
          </cell>
          <cell r="CR20">
            <v>281951</v>
          </cell>
          <cell r="CS20">
            <v>365837</v>
          </cell>
          <cell r="CT20">
            <v>511181</v>
          </cell>
          <cell r="CU20">
            <v>460364</v>
          </cell>
          <cell r="CV20">
            <v>422542</v>
          </cell>
          <cell r="CW20">
            <v>319458</v>
          </cell>
          <cell r="CX20">
            <v>394726</v>
          </cell>
          <cell r="CY20">
            <v>278290</v>
          </cell>
          <cell r="CZ20">
            <v>258880</v>
          </cell>
          <cell r="DA20">
            <v>249081</v>
          </cell>
          <cell r="DB20">
            <v>419120</v>
          </cell>
          <cell r="DC20">
            <v>195016</v>
          </cell>
          <cell r="DD20">
            <v>290035</v>
          </cell>
          <cell r="DE20">
            <v>300006</v>
          </cell>
          <cell r="DF20">
            <v>315071</v>
          </cell>
          <cell r="DG20">
            <v>290814</v>
          </cell>
          <cell r="DH20">
            <v>296720</v>
          </cell>
          <cell r="DI20">
            <v>276956</v>
          </cell>
          <cell r="DJ20">
            <v>269427</v>
          </cell>
          <cell r="DK20">
            <v>289432</v>
          </cell>
          <cell r="DL20">
            <v>679284</v>
          </cell>
          <cell r="DM20">
            <v>262145</v>
          </cell>
          <cell r="DN20">
            <v>611492</v>
          </cell>
          <cell r="DO20">
            <v>345698</v>
          </cell>
          <cell r="DP20">
            <v>414276</v>
          </cell>
          <cell r="DQ20">
            <v>411942</v>
          </cell>
          <cell r="DR20">
            <v>265205</v>
          </cell>
          <cell r="DS20">
            <v>282682</v>
          </cell>
          <cell r="DT20">
            <v>518454</v>
          </cell>
          <cell r="DU20">
            <v>480389</v>
          </cell>
          <cell r="DV20">
            <v>302423</v>
          </cell>
          <cell r="DW20">
            <v>339112</v>
          </cell>
          <cell r="DX20">
            <v>319327</v>
          </cell>
          <cell r="DY20">
            <v>212331</v>
          </cell>
          <cell r="DZ20">
            <v>574320</v>
          </cell>
          <cell r="EA20">
            <v>475181</v>
          </cell>
          <cell r="EB20">
            <v>541894</v>
          </cell>
          <cell r="EC20">
            <v>488122</v>
          </cell>
          <cell r="ED20">
            <v>375753</v>
          </cell>
          <cell r="EE20">
            <v>450011</v>
          </cell>
          <cell r="EF20">
            <v>622034</v>
          </cell>
          <cell r="EG20">
            <v>414360</v>
          </cell>
          <cell r="EH20">
            <v>346281</v>
          </cell>
          <cell r="EI20">
            <v>366675</v>
          </cell>
          <cell r="EJ20">
            <v>510906</v>
          </cell>
          <cell r="EK20">
            <v>449909</v>
          </cell>
          <cell r="EL20">
            <v>471372</v>
          </cell>
          <cell r="EM20">
            <v>515700</v>
          </cell>
          <cell r="EN20">
            <v>504967</v>
          </cell>
          <cell r="EO20">
            <v>495520</v>
          </cell>
          <cell r="EP20">
            <v>269813</v>
          </cell>
          <cell r="EQ20">
            <v>269086</v>
          </cell>
          <cell r="ER20">
            <v>450111</v>
          </cell>
          <cell r="ES20">
            <v>395974</v>
          </cell>
          <cell r="ET20">
            <v>478212</v>
          </cell>
          <cell r="EU20">
            <v>410720</v>
          </cell>
          <cell r="EV20">
            <v>538026</v>
          </cell>
          <cell r="EW20">
            <v>693011</v>
          </cell>
          <cell r="EX20">
            <v>552086</v>
          </cell>
          <cell r="EY20">
            <v>765073</v>
          </cell>
          <cell r="EZ20">
            <v>836615</v>
          </cell>
          <cell r="FA20">
            <v>2278417</v>
          </cell>
          <cell r="FB20">
            <v>8025008</v>
          </cell>
          <cell r="FC20">
            <v>4599199</v>
          </cell>
          <cell r="FD20">
            <v>2967466</v>
          </cell>
          <cell r="FE20">
            <v>2482554</v>
          </cell>
          <cell r="FF20">
            <v>2264522</v>
          </cell>
          <cell r="FG20">
            <v>908931</v>
          </cell>
          <cell r="FH20">
            <v>724995</v>
          </cell>
          <cell r="FI20">
            <v>817991</v>
          </cell>
          <cell r="FJ20">
            <v>2341351</v>
          </cell>
          <cell r="FK20">
            <v>932163</v>
          </cell>
          <cell r="FL20">
            <v>3608654</v>
          </cell>
          <cell r="FM20">
            <v>2620571</v>
          </cell>
          <cell r="FN20">
            <v>2331221</v>
          </cell>
          <cell r="FO20">
            <v>3263966</v>
          </cell>
          <cell r="FP20">
            <v>2427019</v>
          </cell>
          <cell r="FQ20">
            <v>723176</v>
          </cell>
          <cell r="FR20">
            <v>7291027</v>
          </cell>
          <cell r="FS20">
            <v>512368</v>
          </cell>
          <cell r="FT20">
            <v>598620</v>
          </cell>
          <cell r="FU20">
            <v>552660</v>
          </cell>
          <cell r="FV20">
            <v>1430429</v>
          </cell>
          <cell r="FW20">
            <v>597480</v>
          </cell>
          <cell r="FX20">
            <v>0</v>
          </cell>
          <cell r="FY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4223</v>
          </cell>
          <cell r="N21">
            <v>5300</v>
          </cell>
          <cell r="O21">
            <v>5269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6</v>
          </cell>
          <cell r="U21">
            <v>0</v>
          </cell>
          <cell r="V21">
            <v>0</v>
          </cell>
          <cell r="W21">
            <v>15598</v>
          </cell>
          <cell r="X21">
            <v>5531</v>
          </cell>
          <cell r="Y21">
            <v>15371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3</v>
          </cell>
          <cell r="AE21">
            <v>6542</v>
          </cell>
          <cell r="AF21">
            <v>3302</v>
          </cell>
          <cell r="AG21">
            <v>3</v>
          </cell>
          <cell r="AH21">
            <v>6111</v>
          </cell>
          <cell r="AI21">
            <v>50916</v>
          </cell>
          <cell r="AJ21">
            <v>6069</v>
          </cell>
          <cell r="AK21">
            <v>21097</v>
          </cell>
          <cell r="AL21">
            <v>0</v>
          </cell>
          <cell r="AM21">
            <v>0</v>
          </cell>
          <cell r="AN21">
            <v>0</v>
          </cell>
          <cell r="AO21">
            <v>10184</v>
          </cell>
          <cell r="AP21">
            <v>13519</v>
          </cell>
          <cell r="AQ21">
            <v>0</v>
          </cell>
          <cell r="AR21">
            <v>160</v>
          </cell>
          <cell r="AS21">
            <v>0</v>
          </cell>
          <cell r="AT21">
            <v>5860</v>
          </cell>
          <cell r="AU21">
            <v>0</v>
          </cell>
          <cell r="AV21">
            <v>0</v>
          </cell>
          <cell r="AW21">
            <v>5853</v>
          </cell>
          <cell r="AX21">
            <v>0</v>
          </cell>
          <cell r="AY21">
            <v>0</v>
          </cell>
          <cell r="AZ21">
            <v>108</v>
          </cell>
          <cell r="BA21">
            <v>0</v>
          </cell>
          <cell r="BB21">
            <v>48</v>
          </cell>
          <cell r="BC21">
            <v>33</v>
          </cell>
          <cell r="BD21">
            <v>16</v>
          </cell>
          <cell r="BE21">
            <v>16</v>
          </cell>
          <cell r="BF21">
            <v>4197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5393</v>
          </cell>
          <cell r="BM21">
            <v>5359</v>
          </cell>
          <cell r="BN21">
            <v>2925</v>
          </cell>
          <cell r="BO21">
            <v>51</v>
          </cell>
          <cell r="BP21">
            <v>3543</v>
          </cell>
          <cell r="BQ21">
            <v>0</v>
          </cell>
          <cell r="BR21">
            <v>3404</v>
          </cell>
          <cell r="BS21">
            <v>0</v>
          </cell>
          <cell r="BT21">
            <v>0</v>
          </cell>
          <cell r="BU21">
            <v>0</v>
          </cell>
          <cell r="BV21">
            <v>6150</v>
          </cell>
          <cell r="BW21">
            <v>0</v>
          </cell>
          <cell r="BX21">
            <v>2899</v>
          </cell>
          <cell r="BY21">
            <v>107</v>
          </cell>
          <cell r="BZ21">
            <v>2321</v>
          </cell>
          <cell r="CA21">
            <v>8127</v>
          </cell>
          <cell r="CB21">
            <v>16</v>
          </cell>
          <cell r="CC21">
            <v>2364</v>
          </cell>
          <cell r="CD21">
            <v>2672</v>
          </cell>
          <cell r="CE21">
            <v>2679</v>
          </cell>
          <cell r="CF21">
            <v>5677</v>
          </cell>
          <cell r="CG21">
            <v>11240</v>
          </cell>
          <cell r="CH21">
            <v>0</v>
          </cell>
          <cell r="CI21">
            <v>3097</v>
          </cell>
          <cell r="CJ21">
            <v>4029</v>
          </cell>
          <cell r="CK21">
            <v>802</v>
          </cell>
          <cell r="CL21">
            <v>390</v>
          </cell>
          <cell r="CM21">
            <v>3710</v>
          </cell>
          <cell r="CN21">
            <v>3411</v>
          </cell>
          <cell r="CO21">
            <v>185</v>
          </cell>
          <cell r="CP21">
            <v>15448</v>
          </cell>
          <cell r="CQ21">
            <v>29521</v>
          </cell>
          <cell r="CR21">
            <v>13587</v>
          </cell>
          <cell r="CS21">
            <v>9948</v>
          </cell>
          <cell r="CT21">
            <v>0</v>
          </cell>
          <cell r="CU21">
            <v>10587</v>
          </cell>
          <cell r="CV21">
            <v>64791</v>
          </cell>
          <cell r="CW21">
            <v>6980</v>
          </cell>
          <cell r="CX21">
            <v>8</v>
          </cell>
          <cell r="CY21">
            <v>10168</v>
          </cell>
          <cell r="CZ21">
            <v>6968</v>
          </cell>
          <cell r="DA21">
            <v>6568</v>
          </cell>
          <cell r="DB21">
            <v>7494</v>
          </cell>
          <cell r="DC21">
            <v>3410</v>
          </cell>
          <cell r="DD21">
            <v>4022</v>
          </cell>
          <cell r="DE21">
            <v>3947</v>
          </cell>
          <cell r="DF21">
            <v>11551</v>
          </cell>
          <cell r="DG21">
            <v>4015</v>
          </cell>
          <cell r="DH21">
            <v>0</v>
          </cell>
          <cell r="DI21">
            <v>0</v>
          </cell>
          <cell r="DJ21">
            <v>3779</v>
          </cell>
          <cell r="DK21">
            <v>0</v>
          </cell>
          <cell r="DL21">
            <v>0</v>
          </cell>
          <cell r="DM21">
            <v>0</v>
          </cell>
          <cell r="DN21">
            <v>19</v>
          </cell>
          <cell r="DO21">
            <v>193</v>
          </cell>
          <cell r="DP21">
            <v>0</v>
          </cell>
          <cell r="DQ21">
            <v>26</v>
          </cell>
          <cell r="DR21">
            <v>22</v>
          </cell>
          <cell r="DS21">
            <v>85</v>
          </cell>
          <cell r="DT21">
            <v>5876</v>
          </cell>
          <cell r="DU21">
            <v>0</v>
          </cell>
          <cell r="DV21">
            <v>343810</v>
          </cell>
          <cell r="DW21">
            <v>447</v>
          </cell>
          <cell r="DX21">
            <v>12</v>
          </cell>
          <cell r="DY21">
            <v>0</v>
          </cell>
          <cell r="DZ21">
            <v>549</v>
          </cell>
          <cell r="EA21">
            <v>38</v>
          </cell>
          <cell r="EB21">
            <v>0</v>
          </cell>
          <cell r="EC21">
            <v>0</v>
          </cell>
          <cell r="ED21">
            <v>7132</v>
          </cell>
          <cell r="EE21">
            <v>14260</v>
          </cell>
          <cell r="EF21">
            <v>19199</v>
          </cell>
          <cell r="EG21">
            <v>0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98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0</v>
          </cell>
          <cell r="ES21">
            <v>0</v>
          </cell>
          <cell r="ET21">
            <v>12082</v>
          </cell>
          <cell r="EU21">
            <v>0</v>
          </cell>
          <cell r="EV21">
            <v>11092</v>
          </cell>
          <cell r="EW21">
            <v>0</v>
          </cell>
          <cell r="EX21">
            <v>0</v>
          </cell>
          <cell r="EY21">
            <v>29</v>
          </cell>
          <cell r="EZ21">
            <v>3650</v>
          </cell>
          <cell r="FA21">
            <v>510</v>
          </cell>
          <cell r="FB21">
            <v>0</v>
          </cell>
          <cell r="FC21">
            <v>46365</v>
          </cell>
          <cell r="FD21">
            <v>29134</v>
          </cell>
          <cell r="FE21">
            <v>25772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16019</v>
          </cell>
          <cell r="FK21">
            <v>8420</v>
          </cell>
          <cell r="FL21">
            <v>86</v>
          </cell>
          <cell r="FM21">
            <v>2029</v>
          </cell>
          <cell r="FN21">
            <v>11828</v>
          </cell>
          <cell r="FO21">
            <v>2820</v>
          </cell>
          <cell r="FP21">
            <v>1635</v>
          </cell>
          <cell r="FQ21">
            <v>16770</v>
          </cell>
          <cell r="FR21">
            <v>9437</v>
          </cell>
          <cell r="FS21">
            <v>4300</v>
          </cell>
          <cell r="FT21">
            <v>7878</v>
          </cell>
          <cell r="FU21">
            <v>1790</v>
          </cell>
          <cell r="FV21">
            <v>1955</v>
          </cell>
          <cell r="FW21">
            <v>58276</v>
          </cell>
          <cell r="FX21">
            <v>0</v>
          </cell>
          <cell r="FY21">
            <v>0</v>
          </cell>
        </row>
        <row r="22">
          <cell r="B22">
            <v>754751</v>
          </cell>
          <cell r="C22">
            <v>681298</v>
          </cell>
          <cell r="D22">
            <v>1301399</v>
          </cell>
          <cell r="E22">
            <v>1912512</v>
          </cell>
          <cell r="F22">
            <v>1680311</v>
          </cell>
          <cell r="G22">
            <v>2337119</v>
          </cell>
          <cell r="H22">
            <v>2504317</v>
          </cell>
          <cell r="I22">
            <v>804085</v>
          </cell>
          <cell r="J22">
            <v>2759981</v>
          </cell>
          <cell r="K22">
            <v>2797654</v>
          </cell>
          <cell r="L22">
            <v>2144526</v>
          </cell>
          <cell r="M22">
            <v>510723</v>
          </cell>
          <cell r="N22">
            <v>1688371</v>
          </cell>
          <cell r="O22">
            <v>1341504</v>
          </cell>
          <cell r="P22">
            <v>2368020</v>
          </cell>
          <cell r="Q22">
            <v>1059691</v>
          </cell>
          <cell r="R22">
            <v>2587353</v>
          </cell>
          <cell r="S22">
            <v>1181925</v>
          </cell>
          <cell r="T22">
            <v>2264894</v>
          </cell>
          <cell r="U22">
            <v>1246589</v>
          </cell>
          <cell r="V22">
            <v>1186777</v>
          </cell>
          <cell r="W22">
            <v>486703</v>
          </cell>
          <cell r="X22">
            <v>2196073</v>
          </cell>
          <cell r="Y22">
            <v>320180</v>
          </cell>
          <cell r="Z22">
            <v>1265542</v>
          </cell>
          <cell r="AA22">
            <v>15969</v>
          </cell>
          <cell r="AB22">
            <v>1662440</v>
          </cell>
          <cell r="AC22">
            <v>1274482</v>
          </cell>
          <cell r="AD22">
            <v>1490728</v>
          </cell>
          <cell r="AE22">
            <v>843110</v>
          </cell>
          <cell r="AF22">
            <v>975147</v>
          </cell>
          <cell r="AG22">
            <v>1133858</v>
          </cell>
          <cell r="AH22">
            <v>618659</v>
          </cell>
          <cell r="AI22">
            <v>448120</v>
          </cell>
          <cell r="AJ22">
            <v>1927204</v>
          </cell>
          <cell r="AK22">
            <v>998653</v>
          </cell>
          <cell r="AL22">
            <v>577936</v>
          </cell>
          <cell r="AM22">
            <v>1551503</v>
          </cell>
          <cell r="AN22">
            <v>505128</v>
          </cell>
          <cell r="AO22">
            <v>5093831</v>
          </cell>
          <cell r="AP22">
            <v>4229120</v>
          </cell>
          <cell r="AQ22">
            <v>2705072</v>
          </cell>
          <cell r="AR22">
            <v>3235123</v>
          </cell>
          <cell r="AS22">
            <v>4807410</v>
          </cell>
          <cell r="AT22">
            <v>3565105</v>
          </cell>
          <cell r="AU22">
            <v>2829334</v>
          </cell>
          <cell r="AV22">
            <v>2719892</v>
          </cell>
          <cell r="AW22">
            <v>4258569</v>
          </cell>
          <cell r="AX22">
            <v>3467438</v>
          </cell>
          <cell r="AY22">
            <v>3335062</v>
          </cell>
          <cell r="AZ22">
            <v>3789695</v>
          </cell>
          <cell r="BA22">
            <v>4745033</v>
          </cell>
          <cell r="BB22">
            <v>6408544</v>
          </cell>
          <cell r="BC22">
            <v>7425555</v>
          </cell>
          <cell r="BD22">
            <v>3999645</v>
          </cell>
          <cell r="BE22">
            <v>4371272</v>
          </cell>
          <cell r="BF22">
            <v>5570128</v>
          </cell>
          <cell r="BG22">
            <v>6763377</v>
          </cell>
          <cell r="BH22">
            <v>7558716</v>
          </cell>
          <cell r="BI22">
            <v>5986096</v>
          </cell>
          <cell r="BJ22">
            <v>5608398</v>
          </cell>
          <cell r="BK22">
            <v>6358373</v>
          </cell>
          <cell r="BL22">
            <v>6480967</v>
          </cell>
          <cell r="BM22">
            <v>7604091</v>
          </cell>
          <cell r="BN22">
            <v>8061862</v>
          </cell>
          <cell r="BO22">
            <v>4447416</v>
          </cell>
          <cell r="BP22">
            <v>7559189</v>
          </cell>
          <cell r="BQ22">
            <v>4219931</v>
          </cell>
          <cell r="BR22">
            <v>6801241</v>
          </cell>
          <cell r="BS22">
            <v>3202662</v>
          </cell>
          <cell r="BT22">
            <v>3177443</v>
          </cell>
          <cell r="BU22">
            <v>4203235</v>
          </cell>
          <cell r="BV22">
            <v>3767407</v>
          </cell>
          <cell r="BW22">
            <v>4315850</v>
          </cell>
          <cell r="BX22">
            <v>2957769</v>
          </cell>
          <cell r="BY22">
            <v>2816657</v>
          </cell>
          <cell r="BZ22">
            <v>2754758</v>
          </cell>
          <cell r="CA22">
            <v>2337360</v>
          </cell>
          <cell r="CB22">
            <v>701985</v>
          </cell>
          <cell r="CC22">
            <v>633125</v>
          </cell>
          <cell r="CD22">
            <v>1868148</v>
          </cell>
          <cell r="CE22">
            <v>1299079</v>
          </cell>
          <cell r="CF22">
            <v>1816261</v>
          </cell>
          <cell r="CG22">
            <v>2468136</v>
          </cell>
          <cell r="CH22">
            <v>33947</v>
          </cell>
          <cell r="CI22">
            <v>838555</v>
          </cell>
          <cell r="CJ22">
            <v>871515</v>
          </cell>
          <cell r="CK22">
            <v>650909</v>
          </cell>
          <cell r="CL22">
            <v>2370267</v>
          </cell>
          <cell r="CM22">
            <v>1843103</v>
          </cell>
          <cell r="CN22">
            <v>945380</v>
          </cell>
          <cell r="CO22">
            <v>421226</v>
          </cell>
          <cell r="CP22">
            <v>1032450</v>
          </cell>
          <cell r="CQ22">
            <v>2009146</v>
          </cell>
          <cell r="CR22">
            <v>1385588</v>
          </cell>
          <cell r="CS22">
            <v>2014064</v>
          </cell>
          <cell r="CT22">
            <v>663935</v>
          </cell>
          <cell r="CU22">
            <v>12503</v>
          </cell>
          <cell r="CV22">
            <v>703452</v>
          </cell>
          <cell r="CW22">
            <v>1000487</v>
          </cell>
          <cell r="CX22">
            <v>2896443</v>
          </cell>
          <cell r="CY22">
            <v>3686502</v>
          </cell>
          <cell r="CZ22">
            <v>2664014</v>
          </cell>
          <cell r="DA22">
            <v>2524761</v>
          </cell>
          <cell r="DB22">
            <v>4161264</v>
          </cell>
          <cell r="DC22">
            <v>2139003</v>
          </cell>
          <cell r="DD22">
            <v>1884042</v>
          </cell>
          <cell r="DE22">
            <v>1723853</v>
          </cell>
          <cell r="DF22">
            <v>1887077</v>
          </cell>
          <cell r="DG22">
            <v>2076649</v>
          </cell>
          <cell r="DH22">
            <v>2356826</v>
          </cell>
          <cell r="DI22">
            <v>3244391</v>
          </cell>
          <cell r="DJ22">
            <v>4096680</v>
          </cell>
          <cell r="DK22">
            <v>1855294</v>
          </cell>
          <cell r="DL22">
            <v>2375257</v>
          </cell>
          <cell r="DM22">
            <v>2306947</v>
          </cell>
          <cell r="DN22">
            <v>1111539</v>
          </cell>
          <cell r="DO22">
            <v>1773536</v>
          </cell>
          <cell r="DP22">
            <v>1936741</v>
          </cell>
          <cell r="DQ22">
            <v>1952687</v>
          </cell>
          <cell r="DR22">
            <v>1880136</v>
          </cell>
          <cell r="DS22">
            <v>2496241</v>
          </cell>
          <cell r="DT22">
            <v>2040368</v>
          </cell>
          <cell r="DU22">
            <v>2664242</v>
          </cell>
          <cell r="DV22">
            <v>2715092</v>
          </cell>
          <cell r="DW22">
            <v>2093973</v>
          </cell>
          <cell r="DX22">
            <v>2657818</v>
          </cell>
          <cell r="DY22">
            <v>1441215</v>
          </cell>
          <cell r="DZ22">
            <v>1810145</v>
          </cell>
          <cell r="EA22">
            <v>1404013</v>
          </cell>
          <cell r="EB22">
            <v>2987618</v>
          </cell>
          <cell r="EC22">
            <v>2125934</v>
          </cell>
          <cell r="ED22">
            <v>3432149</v>
          </cell>
          <cell r="EE22">
            <v>1076625</v>
          </cell>
          <cell r="EF22">
            <v>720299</v>
          </cell>
          <cell r="EG22">
            <v>2491098</v>
          </cell>
          <cell r="EH22">
            <v>1467016</v>
          </cell>
          <cell r="EI22">
            <v>1355737</v>
          </cell>
          <cell r="EJ22">
            <v>4573668</v>
          </cell>
          <cell r="EK22">
            <v>2721786</v>
          </cell>
          <cell r="EL22">
            <v>3080589</v>
          </cell>
          <cell r="EM22">
            <v>2102666</v>
          </cell>
          <cell r="EN22">
            <v>3637852</v>
          </cell>
          <cell r="EO22">
            <v>1230152</v>
          </cell>
          <cell r="EP22">
            <v>1941522</v>
          </cell>
          <cell r="EQ22">
            <v>1777797</v>
          </cell>
          <cell r="ER22">
            <v>2824303</v>
          </cell>
          <cell r="ES22">
            <v>2166161</v>
          </cell>
          <cell r="ET22">
            <v>3074499</v>
          </cell>
          <cell r="EU22">
            <v>3415098</v>
          </cell>
          <cell r="EV22">
            <v>923149</v>
          </cell>
          <cell r="EW22">
            <v>1884022</v>
          </cell>
          <cell r="EX22">
            <v>6625118</v>
          </cell>
          <cell r="EY22">
            <v>4469717</v>
          </cell>
          <cell r="EZ22">
            <v>1123961</v>
          </cell>
          <cell r="FA22">
            <v>4432007</v>
          </cell>
          <cell r="FB22">
            <v>3645461</v>
          </cell>
          <cell r="FC22">
            <v>1741143</v>
          </cell>
          <cell r="FD22">
            <v>1153699</v>
          </cell>
          <cell r="FE22">
            <v>1051668</v>
          </cell>
          <cell r="FF22">
            <v>0</v>
          </cell>
          <cell r="FG22">
            <v>0</v>
          </cell>
          <cell r="FH22">
            <v>1902602</v>
          </cell>
          <cell r="FI22">
            <v>1787977</v>
          </cell>
          <cell r="FJ22">
            <v>0</v>
          </cell>
          <cell r="FK22">
            <v>1181652</v>
          </cell>
          <cell r="FL22">
            <v>6122139</v>
          </cell>
          <cell r="FM22">
            <v>1935069</v>
          </cell>
          <cell r="FN22">
            <v>868626</v>
          </cell>
          <cell r="FO22">
            <v>709043</v>
          </cell>
          <cell r="FP22">
            <v>1052264</v>
          </cell>
          <cell r="FQ22">
            <v>897884</v>
          </cell>
          <cell r="FR22">
            <v>192</v>
          </cell>
          <cell r="FS22">
            <v>0</v>
          </cell>
          <cell r="FT22">
            <v>689816</v>
          </cell>
          <cell r="FU22">
            <v>688334</v>
          </cell>
          <cell r="FV22">
            <v>6042768</v>
          </cell>
          <cell r="FW22">
            <v>3997956</v>
          </cell>
          <cell r="FX22">
            <v>0</v>
          </cell>
          <cell r="FY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3350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26</v>
          </cell>
          <cell r="AP23">
            <v>26</v>
          </cell>
          <cell r="AQ23">
            <v>0</v>
          </cell>
          <cell r="AR23">
            <v>17359</v>
          </cell>
          <cell r="AS23">
            <v>0</v>
          </cell>
          <cell r="AT23">
            <v>21</v>
          </cell>
          <cell r="AU23">
            <v>0</v>
          </cell>
          <cell r="AV23">
            <v>31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111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1676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146</v>
          </cell>
          <cell r="CM23">
            <v>0</v>
          </cell>
          <cell r="CN23">
            <v>0</v>
          </cell>
          <cell r="CO23">
            <v>0</v>
          </cell>
          <cell r="CP23">
            <v>136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156</v>
          </cell>
          <cell r="CV23">
            <v>0</v>
          </cell>
          <cell r="CW23">
            <v>0</v>
          </cell>
          <cell r="CX23">
            <v>3</v>
          </cell>
          <cell r="CY23">
            <v>0</v>
          </cell>
          <cell r="CZ23">
            <v>0</v>
          </cell>
          <cell r="DA23">
            <v>0</v>
          </cell>
          <cell r="DB23">
            <v>5</v>
          </cell>
          <cell r="DC23">
            <v>0</v>
          </cell>
          <cell r="DD23">
            <v>0</v>
          </cell>
          <cell r="DE23">
            <v>0</v>
          </cell>
          <cell r="DF23">
            <v>0</v>
          </cell>
          <cell r="DG23">
            <v>1</v>
          </cell>
          <cell r="DH23">
            <v>0</v>
          </cell>
          <cell r="DI23">
            <v>0</v>
          </cell>
          <cell r="DJ23">
            <v>0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10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19</v>
          </cell>
          <cell r="DY23">
            <v>0</v>
          </cell>
          <cell r="DZ23">
            <v>0</v>
          </cell>
          <cell r="EA23">
            <v>0</v>
          </cell>
          <cell r="EB23">
            <v>11</v>
          </cell>
          <cell r="EC23">
            <v>0</v>
          </cell>
          <cell r="ED23">
            <v>0</v>
          </cell>
          <cell r="EE23">
            <v>0</v>
          </cell>
          <cell r="EF23">
            <v>0</v>
          </cell>
          <cell r="EG23">
            <v>0</v>
          </cell>
          <cell r="EH23">
            <v>3008</v>
          </cell>
          <cell r="EI23">
            <v>0</v>
          </cell>
          <cell r="EJ23">
            <v>0</v>
          </cell>
          <cell r="EK23">
            <v>0</v>
          </cell>
          <cell r="EL23">
            <v>0</v>
          </cell>
          <cell r="EM23">
            <v>0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2312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9790</v>
          </cell>
          <cell r="FW23">
            <v>0</v>
          </cell>
          <cell r="FX23">
            <v>0</v>
          </cell>
          <cell r="FY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2100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2592</v>
          </cell>
          <cell r="BK24">
            <v>0</v>
          </cell>
          <cell r="BL24">
            <v>0</v>
          </cell>
          <cell r="BM24">
            <v>0</v>
          </cell>
          <cell r="BN24">
            <v>3589</v>
          </cell>
          <cell r="BO24">
            <v>0</v>
          </cell>
          <cell r="BP24">
            <v>1920</v>
          </cell>
          <cell r="BQ24">
            <v>0</v>
          </cell>
          <cell r="BR24">
            <v>0</v>
          </cell>
          <cell r="BS24">
            <v>2717</v>
          </cell>
          <cell r="BT24">
            <v>0</v>
          </cell>
          <cell r="BU24">
            <v>0</v>
          </cell>
          <cell r="BV24">
            <v>0</v>
          </cell>
          <cell r="BW24">
            <v>1920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1560</v>
          </cell>
          <cell r="CC24">
            <v>0</v>
          </cell>
          <cell r="CD24">
            <v>0</v>
          </cell>
          <cell r="CE24">
            <v>0</v>
          </cell>
          <cell r="CF24">
            <v>470</v>
          </cell>
          <cell r="CG24">
            <v>0</v>
          </cell>
          <cell r="CH24">
            <v>0</v>
          </cell>
          <cell r="CI24">
            <v>1800</v>
          </cell>
          <cell r="CJ24">
            <v>0</v>
          </cell>
          <cell r="CK24">
            <v>0</v>
          </cell>
          <cell r="CL24">
            <v>0</v>
          </cell>
          <cell r="CM24">
            <v>1800</v>
          </cell>
          <cell r="CN24">
            <v>0</v>
          </cell>
          <cell r="CO24">
            <v>0</v>
          </cell>
          <cell r="CP24">
            <v>0</v>
          </cell>
          <cell r="CQ24">
            <v>1800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504</v>
          </cell>
          <cell r="ET24">
            <v>0</v>
          </cell>
          <cell r="EU24">
            <v>0</v>
          </cell>
          <cell r="EV24">
            <v>0</v>
          </cell>
          <cell r="EW24">
            <v>1008</v>
          </cell>
          <cell r="EX24">
            <v>524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4010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5174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577</v>
          </cell>
          <cell r="EZ25">
            <v>0</v>
          </cell>
          <cell r="FA25">
            <v>0</v>
          </cell>
          <cell r="FB25">
            <v>547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121113</v>
          </cell>
          <cell r="AC26">
            <v>0</v>
          </cell>
          <cell r="AD26">
            <v>431496</v>
          </cell>
          <cell r="AE26">
            <v>437796</v>
          </cell>
          <cell r="AF26">
            <v>239400</v>
          </cell>
          <cell r="AG26">
            <v>0</v>
          </cell>
          <cell r="AH26">
            <v>412680</v>
          </cell>
          <cell r="AI26">
            <v>0</v>
          </cell>
          <cell r="AJ26">
            <v>387216</v>
          </cell>
          <cell r="AK26">
            <v>351876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831549</v>
          </cell>
          <cell r="AU26">
            <v>193565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5934</v>
          </cell>
          <cell r="BG26">
            <v>14782</v>
          </cell>
          <cell r="BH26">
            <v>0</v>
          </cell>
          <cell r="BI26">
            <v>11096</v>
          </cell>
          <cell r="BJ26">
            <v>0</v>
          </cell>
          <cell r="BK26">
            <v>0</v>
          </cell>
          <cell r="BL26">
            <v>549388</v>
          </cell>
          <cell r="BM26">
            <v>0</v>
          </cell>
          <cell r="BN26">
            <v>3906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491015</v>
          </cell>
          <cell r="BV26">
            <v>0</v>
          </cell>
          <cell r="BW26">
            <v>10120</v>
          </cell>
          <cell r="BX26">
            <v>0</v>
          </cell>
          <cell r="BY26">
            <v>500512</v>
          </cell>
          <cell r="BZ26">
            <v>0</v>
          </cell>
          <cell r="CA26">
            <v>1090000</v>
          </cell>
          <cell r="CB26">
            <v>283423</v>
          </cell>
          <cell r="CC26">
            <v>217734</v>
          </cell>
          <cell r="CD26">
            <v>370901</v>
          </cell>
          <cell r="CE26">
            <v>505162</v>
          </cell>
          <cell r="CF26">
            <v>472460</v>
          </cell>
          <cell r="CG26">
            <v>167868</v>
          </cell>
          <cell r="CH26">
            <v>248572</v>
          </cell>
          <cell r="CI26">
            <v>525458</v>
          </cell>
          <cell r="CJ26">
            <v>296219</v>
          </cell>
          <cell r="CK26">
            <v>440190</v>
          </cell>
          <cell r="CL26">
            <v>317314</v>
          </cell>
          <cell r="CM26">
            <v>655527</v>
          </cell>
          <cell r="CN26">
            <v>311115</v>
          </cell>
          <cell r="CO26">
            <v>0</v>
          </cell>
          <cell r="CP26">
            <v>362795</v>
          </cell>
          <cell r="CQ26">
            <v>413030</v>
          </cell>
          <cell r="CR26">
            <v>330613</v>
          </cell>
          <cell r="CS26">
            <v>0</v>
          </cell>
          <cell r="CT26">
            <v>0</v>
          </cell>
          <cell r="CU26">
            <v>11277</v>
          </cell>
          <cell r="CV26">
            <v>280230</v>
          </cell>
          <cell r="CW26">
            <v>45110</v>
          </cell>
          <cell r="CX26">
            <v>433687</v>
          </cell>
          <cell r="CY26">
            <v>444236</v>
          </cell>
          <cell r="CZ26">
            <v>0</v>
          </cell>
          <cell r="DA26">
            <v>11277</v>
          </cell>
          <cell r="DB26">
            <v>400794</v>
          </cell>
          <cell r="DC26">
            <v>552191</v>
          </cell>
          <cell r="DD26">
            <v>338407</v>
          </cell>
          <cell r="DE26">
            <v>47960</v>
          </cell>
          <cell r="DF26">
            <v>36729</v>
          </cell>
          <cell r="DG26">
            <v>433938</v>
          </cell>
          <cell r="DH26">
            <v>42850</v>
          </cell>
          <cell r="DI26">
            <v>686693</v>
          </cell>
          <cell r="DJ26">
            <v>584609</v>
          </cell>
          <cell r="DK26">
            <v>12705</v>
          </cell>
          <cell r="DL26">
            <v>7416</v>
          </cell>
          <cell r="DM26">
            <v>6121</v>
          </cell>
          <cell r="DN26">
            <v>547904</v>
          </cell>
          <cell r="DO26">
            <v>153423</v>
          </cell>
          <cell r="DP26">
            <v>650836</v>
          </cell>
          <cell r="DQ26">
            <v>779385</v>
          </cell>
          <cell r="DR26">
            <v>44467</v>
          </cell>
          <cell r="DS26">
            <v>6479</v>
          </cell>
          <cell r="DT26">
            <v>775517</v>
          </cell>
          <cell r="DU26">
            <v>17</v>
          </cell>
          <cell r="DV26">
            <v>754</v>
          </cell>
          <cell r="DW26">
            <v>6546</v>
          </cell>
          <cell r="DX26">
            <v>30</v>
          </cell>
          <cell r="DY26">
            <v>553544</v>
          </cell>
          <cell r="DZ26">
            <v>51682</v>
          </cell>
          <cell r="EA26">
            <v>89322</v>
          </cell>
          <cell r="EB26">
            <v>750435</v>
          </cell>
          <cell r="EC26">
            <v>50350</v>
          </cell>
          <cell r="ED26">
            <v>152193</v>
          </cell>
          <cell r="EE26">
            <v>50055</v>
          </cell>
          <cell r="EF26">
            <v>548762</v>
          </cell>
          <cell r="EG26">
            <v>18713</v>
          </cell>
          <cell r="EH26">
            <v>44920</v>
          </cell>
          <cell r="EI26">
            <v>17580</v>
          </cell>
          <cell r="EJ26">
            <v>19244</v>
          </cell>
          <cell r="EK26">
            <v>25427</v>
          </cell>
          <cell r="EL26">
            <v>601757</v>
          </cell>
          <cell r="EM26">
            <v>189537</v>
          </cell>
          <cell r="EN26">
            <v>191377</v>
          </cell>
          <cell r="EO26">
            <v>139936</v>
          </cell>
          <cell r="EP26">
            <v>120980</v>
          </cell>
          <cell r="EQ26">
            <v>30592</v>
          </cell>
          <cell r="ER26">
            <v>35187</v>
          </cell>
          <cell r="ES26">
            <v>200576</v>
          </cell>
          <cell r="ET26">
            <v>146086</v>
          </cell>
          <cell r="EU26">
            <v>228724</v>
          </cell>
          <cell r="EV26">
            <v>1709859</v>
          </cell>
          <cell r="EW26">
            <v>214894</v>
          </cell>
          <cell r="EX26">
            <v>366868</v>
          </cell>
          <cell r="EY26">
            <v>372464</v>
          </cell>
          <cell r="EZ26">
            <v>490788</v>
          </cell>
          <cell r="FA26">
            <v>205929</v>
          </cell>
          <cell r="FB26">
            <v>130021</v>
          </cell>
          <cell r="FC26">
            <v>196553</v>
          </cell>
          <cell r="FD26">
            <v>64662</v>
          </cell>
          <cell r="FE26">
            <v>106665</v>
          </cell>
          <cell r="FF26">
            <v>66657</v>
          </cell>
          <cell r="FG26">
            <v>52287</v>
          </cell>
          <cell r="FH26">
            <v>51880</v>
          </cell>
          <cell r="FI26">
            <v>59961</v>
          </cell>
          <cell r="FJ26">
            <v>92069</v>
          </cell>
          <cell r="FK26">
            <v>165603</v>
          </cell>
          <cell r="FL26">
            <v>159303</v>
          </cell>
          <cell r="FM26">
            <v>1347572</v>
          </cell>
          <cell r="FN26">
            <v>98815</v>
          </cell>
          <cell r="FO26">
            <v>73081</v>
          </cell>
          <cell r="FP26">
            <v>80538</v>
          </cell>
          <cell r="FQ26">
            <v>36399</v>
          </cell>
          <cell r="FR26">
            <v>49706</v>
          </cell>
          <cell r="FS26">
            <v>50259</v>
          </cell>
          <cell r="FT26">
            <v>551430</v>
          </cell>
          <cell r="FU26">
            <v>73307</v>
          </cell>
          <cell r="FV26">
            <v>103821</v>
          </cell>
          <cell r="FW26">
            <v>159126</v>
          </cell>
          <cell r="FX26">
            <v>0</v>
          </cell>
          <cell r="FY26">
            <v>0</v>
          </cell>
        </row>
        <row r="27">
          <cell r="B27">
            <v>8693</v>
          </cell>
          <cell r="C27">
            <v>12064</v>
          </cell>
          <cell r="D27">
            <v>4693</v>
          </cell>
          <cell r="E27">
            <v>4725</v>
          </cell>
          <cell r="F27">
            <v>4723</v>
          </cell>
          <cell r="G27">
            <v>8351</v>
          </cell>
          <cell r="H27">
            <v>0</v>
          </cell>
          <cell r="I27">
            <v>9690</v>
          </cell>
          <cell r="J27">
            <v>9897</v>
          </cell>
          <cell r="K27">
            <v>44170</v>
          </cell>
          <cell r="L27">
            <v>25469</v>
          </cell>
          <cell r="M27">
            <v>29223</v>
          </cell>
          <cell r="N27">
            <v>10259</v>
          </cell>
          <cell r="O27">
            <v>10083</v>
          </cell>
          <cell r="P27">
            <v>6106</v>
          </cell>
          <cell r="Q27">
            <v>4347</v>
          </cell>
          <cell r="R27">
            <v>4247</v>
          </cell>
          <cell r="S27">
            <v>4258</v>
          </cell>
          <cell r="T27">
            <v>4390</v>
          </cell>
          <cell r="U27">
            <v>4374</v>
          </cell>
          <cell r="V27">
            <v>4462</v>
          </cell>
          <cell r="W27">
            <v>4550</v>
          </cell>
          <cell r="X27">
            <v>8845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307969</v>
          </cell>
          <cell r="CW27">
            <v>29597</v>
          </cell>
          <cell r="CX27">
            <v>20442</v>
          </cell>
          <cell r="CY27">
            <v>0</v>
          </cell>
          <cell r="CZ27">
            <v>0</v>
          </cell>
          <cell r="DA27">
            <v>0</v>
          </cell>
          <cell r="DB27">
            <v>319175</v>
          </cell>
          <cell r="DC27">
            <v>37731</v>
          </cell>
          <cell r="DD27">
            <v>495257</v>
          </cell>
          <cell r="DE27">
            <v>64218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413706</v>
          </cell>
          <cell r="DQ27">
            <v>37467</v>
          </cell>
          <cell r="DR27">
            <v>0</v>
          </cell>
          <cell r="DS27">
            <v>0</v>
          </cell>
          <cell r="DT27">
            <v>0</v>
          </cell>
          <cell r="DU27">
            <v>28709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413</v>
          </cell>
          <cell r="ED27">
            <v>0</v>
          </cell>
          <cell r="EE27">
            <v>0</v>
          </cell>
          <cell r="EF27">
            <v>2</v>
          </cell>
          <cell r="EG27">
            <v>0</v>
          </cell>
          <cell r="EH27">
            <v>37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1326236</v>
          </cell>
          <cell r="EW27">
            <v>549598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42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1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1</v>
          </cell>
          <cell r="FX27">
            <v>0</v>
          </cell>
          <cell r="FY27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Z20"/>
  <sheetViews>
    <sheetView workbookViewId="0">
      <pane xSplit="1" ySplit="2" topLeftCell="B3" activePane="bottomRight" state="frozen"/>
      <selection activeCell="FW20" sqref="FW20"/>
      <selection pane="topRight" activeCell="FW20" sqref="FW20"/>
      <selection pane="bottomLeft" activeCell="FW20" sqref="FW20"/>
      <selection pane="bottomRight" activeCell="B3" sqref="B3"/>
    </sheetView>
  </sheetViews>
  <sheetFormatPr defaultRowHeight="12.5"/>
  <cols>
    <col min="2" max="41" width="8.90625" bestFit="1" customWidth="1"/>
    <col min="42" max="45" width="9.90625" bestFit="1" customWidth="1"/>
    <col min="46" max="50" width="8.90625" bestFit="1" customWidth="1"/>
    <col min="51" max="51" width="9.90625" bestFit="1" customWidth="1"/>
    <col min="52" max="52" width="8.90625" bestFit="1" customWidth="1"/>
    <col min="53" max="79" width="9.90625" bestFit="1" customWidth="1"/>
    <col min="80" max="80" width="8.90625" bestFit="1" customWidth="1"/>
    <col min="81" max="85" width="9.90625" bestFit="1" customWidth="1"/>
    <col min="86" max="86" width="8.90625" bestFit="1" customWidth="1"/>
    <col min="87" max="88" width="9.90625" bestFit="1" customWidth="1"/>
    <col min="89" max="89" width="8.90625" bestFit="1" customWidth="1"/>
    <col min="90" max="92" width="9.90625" bestFit="1" customWidth="1"/>
    <col min="93" max="93" width="8.90625" bestFit="1" customWidth="1"/>
    <col min="94" max="97" width="9.90625" bestFit="1" customWidth="1"/>
    <col min="98" max="101" width="8.90625" bestFit="1" customWidth="1"/>
    <col min="102" max="160" width="9.90625" bestFit="1" customWidth="1"/>
    <col min="161" max="161" width="8.90625" bestFit="1" customWidth="1"/>
    <col min="162" max="162" width="9.90625" bestFit="1" customWidth="1"/>
    <col min="163" max="163" width="8.90625" bestFit="1" customWidth="1"/>
    <col min="164" max="179" width="9.90625" bestFit="1" customWidth="1"/>
    <col min="180" max="181" width="9.6328125" customWidth="1"/>
    <col min="182" max="182" width="12.453125" bestFit="1" customWidth="1"/>
  </cols>
  <sheetData>
    <row r="1" spans="1:182">
      <c r="B1" s="9">
        <v>2010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>
        <f>1+B1</f>
        <v>2011</v>
      </c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>
        <f>1+N1</f>
        <v>2012</v>
      </c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>
        <f>1+Z1</f>
        <v>2013</v>
      </c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>
        <f>1+AL1</f>
        <v>2014</v>
      </c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>
        <f>1+AX1</f>
        <v>2015</v>
      </c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>
        <f>1+BJ1</f>
        <v>2016</v>
      </c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>
        <f>1+BV1</f>
        <v>2017</v>
      </c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>
        <f>1+CH1</f>
        <v>2018</v>
      </c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>
        <f>1+CT1</f>
        <v>2019</v>
      </c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>
        <f>1+DF1</f>
        <v>2020</v>
      </c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>
        <f>1+DR1</f>
        <v>2021</v>
      </c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>
        <f>1+ED1</f>
        <v>2022</v>
      </c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>
        <f>1+EP1</f>
        <v>2023</v>
      </c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>
        <f>1+FB1</f>
        <v>2024</v>
      </c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5"/>
    </row>
    <row r="2" spans="1:182">
      <c r="B2" s="1" t="str">
        <f>[1]Belarus!B$29</f>
        <v>J</v>
      </c>
      <c r="C2" s="1" t="str">
        <f>[1]Belarus!C$29</f>
        <v>F</v>
      </c>
      <c r="D2" s="1" t="str">
        <f>[1]Belarus!D$29</f>
        <v>M</v>
      </c>
      <c r="E2" s="1" t="str">
        <f>[1]Belarus!E$29</f>
        <v>A</v>
      </c>
      <c r="F2" s="1" t="str">
        <f>[1]Belarus!F$29</f>
        <v>M</v>
      </c>
      <c r="G2" s="1" t="str">
        <f>[1]Belarus!G$29</f>
        <v>J</v>
      </c>
      <c r="H2" s="1" t="str">
        <f>[1]Belarus!H$29</f>
        <v>J</v>
      </c>
      <c r="I2" s="1" t="str">
        <f>[1]Belarus!I$29</f>
        <v>A</v>
      </c>
      <c r="J2" s="1" t="str">
        <f>[1]Belarus!J$29</f>
        <v>S</v>
      </c>
      <c r="K2" s="1" t="str">
        <f>[1]Belarus!K$29</f>
        <v>O</v>
      </c>
      <c r="L2" s="1" t="str">
        <f>[1]Belarus!L$29</f>
        <v>N</v>
      </c>
      <c r="M2" s="1" t="str">
        <f>[1]Belarus!M$29</f>
        <v>D</v>
      </c>
      <c r="N2" s="1" t="str">
        <f>[1]Belarus!N$29</f>
        <v>J</v>
      </c>
      <c r="O2" s="1" t="str">
        <f>[1]Belarus!O$29</f>
        <v>F</v>
      </c>
      <c r="P2" s="1" t="str">
        <f>[1]Belarus!P$29</f>
        <v>M</v>
      </c>
      <c r="Q2" s="1" t="str">
        <f>[1]Belarus!Q$29</f>
        <v>A</v>
      </c>
      <c r="R2" s="1" t="str">
        <f>[1]Belarus!R$29</f>
        <v>M</v>
      </c>
      <c r="S2" s="1" t="str">
        <f>[1]Belarus!S$29</f>
        <v>J</v>
      </c>
      <c r="T2" s="1" t="str">
        <f>[1]Belarus!T$29</f>
        <v>J</v>
      </c>
      <c r="U2" s="1" t="str">
        <f>[1]Belarus!U$29</f>
        <v>A</v>
      </c>
      <c r="V2" s="1" t="str">
        <f>[1]Belarus!V$29</f>
        <v>S</v>
      </c>
      <c r="W2" s="1" t="str">
        <f>[1]Belarus!W$29</f>
        <v>O</v>
      </c>
      <c r="X2" s="1" t="str">
        <f>[1]Belarus!X$29</f>
        <v>N</v>
      </c>
      <c r="Y2" s="1" t="str">
        <f>[1]Belarus!Y$29</f>
        <v>D</v>
      </c>
      <c r="Z2" s="1" t="str">
        <f>[1]Belarus!Z$29</f>
        <v>J</v>
      </c>
      <c r="AA2" s="1" t="str">
        <f>[1]Belarus!AA$29</f>
        <v>F</v>
      </c>
      <c r="AB2" s="1" t="str">
        <f>[1]Belarus!AB$29</f>
        <v>M</v>
      </c>
      <c r="AC2" s="1" t="str">
        <f>[1]Belarus!AC$29</f>
        <v>A</v>
      </c>
      <c r="AD2" s="1" t="str">
        <f>[1]Belarus!AD$29</f>
        <v>M</v>
      </c>
      <c r="AE2" s="1" t="str">
        <f>[1]Belarus!AE$29</f>
        <v>J</v>
      </c>
      <c r="AF2" s="1" t="str">
        <f>[1]Belarus!AF$29</f>
        <v>J</v>
      </c>
      <c r="AG2" s="1" t="str">
        <f>[1]Belarus!AG$29</f>
        <v>A</v>
      </c>
      <c r="AH2" s="1" t="str">
        <f>[1]Belarus!AH$29</f>
        <v>S</v>
      </c>
      <c r="AI2" s="1" t="str">
        <f>[1]Belarus!AI$29</f>
        <v>O</v>
      </c>
      <c r="AJ2" s="1" t="str">
        <f>[1]Belarus!AJ$29</f>
        <v>N</v>
      </c>
      <c r="AK2" s="1" t="str">
        <f>[1]Belarus!AK$29</f>
        <v>D</v>
      </c>
      <c r="AL2" s="1" t="str">
        <f>[1]Belarus!AL$29</f>
        <v>J</v>
      </c>
      <c r="AM2" s="1" t="str">
        <f>[1]Belarus!AM$29</f>
        <v>F</v>
      </c>
      <c r="AN2" s="1" t="str">
        <f>[1]Belarus!AN$29</f>
        <v>M</v>
      </c>
      <c r="AO2" s="1" t="str">
        <f>[1]Belarus!AO$29</f>
        <v>A</v>
      </c>
      <c r="AP2" s="1" t="str">
        <f>[1]Belarus!AP$29</f>
        <v>M</v>
      </c>
      <c r="AQ2" s="1" t="str">
        <f>[1]Belarus!AQ$29</f>
        <v>J</v>
      </c>
      <c r="AR2" s="1" t="str">
        <f>[1]Belarus!AR$29</f>
        <v>J</v>
      </c>
      <c r="AS2" s="1" t="str">
        <f>[1]Belarus!AS$29</f>
        <v>A</v>
      </c>
      <c r="AT2" s="1" t="str">
        <f>[1]Belarus!AT$29</f>
        <v>S</v>
      </c>
      <c r="AU2" s="1" t="str">
        <f>[1]Belarus!AU$29</f>
        <v>O</v>
      </c>
      <c r="AV2" s="1" t="str">
        <f>[1]Belarus!AV$29</f>
        <v>N</v>
      </c>
      <c r="AW2" s="1" t="str">
        <f>[1]Belarus!AW$29</f>
        <v>D</v>
      </c>
      <c r="AX2" s="1" t="str">
        <f>[1]Belarus!AX$29</f>
        <v>J</v>
      </c>
      <c r="AY2" s="1" t="str">
        <f>[1]Belarus!AY$29</f>
        <v>F</v>
      </c>
      <c r="AZ2" s="1" t="str">
        <f>[1]Belarus!AZ$29</f>
        <v>M</v>
      </c>
      <c r="BA2" s="1" t="str">
        <f>[1]Belarus!BA$29</f>
        <v>A</v>
      </c>
      <c r="BB2" s="1" t="str">
        <f>[1]Belarus!BB$29</f>
        <v>M</v>
      </c>
      <c r="BC2" s="1" t="str">
        <f>[1]Belarus!BC$29</f>
        <v>J</v>
      </c>
      <c r="BD2" s="1" t="str">
        <f>[1]Belarus!BD$29</f>
        <v>J</v>
      </c>
      <c r="BE2" s="1" t="str">
        <f>[1]Belarus!BE$29</f>
        <v>A</v>
      </c>
      <c r="BF2" s="1" t="str">
        <f>[1]Belarus!BF$29</f>
        <v>S</v>
      </c>
      <c r="BG2" s="1" t="str">
        <f>[1]Belarus!BG$29</f>
        <v>O</v>
      </c>
      <c r="BH2" s="1" t="str">
        <f>[1]Belarus!BH$29</f>
        <v>N</v>
      </c>
      <c r="BI2" s="1" t="str">
        <f>[1]Belarus!BI$29</f>
        <v>D</v>
      </c>
      <c r="BJ2" s="1" t="str">
        <f>[1]Belarus!BJ$29</f>
        <v>J</v>
      </c>
      <c r="BK2" s="1" t="str">
        <f>[1]Belarus!BK$29</f>
        <v>F</v>
      </c>
      <c r="BL2" s="1" t="str">
        <f>[1]Belarus!BL$29</f>
        <v>M</v>
      </c>
      <c r="BM2" s="1" t="str">
        <f>[1]Belarus!BM$29</f>
        <v>A</v>
      </c>
      <c r="BN2" s="1" t="str">
        <f>[1]Belarus!BN$29</f>
        <v>M</v>
      </c>
      <c r="BO2" s="1" t="str">
        <f>[1]Belarus!BO$29</f>
        <v>J</v>
      </c>
      <c r="BP2" s="1" t="str">
        <f>[1]Belarus!BP$29</f>
        <v>J</v>
      </c>
      <c r="BQ2" s="1" t="str">
        <f>[1]Belarus!BQ$29</f>
        <v>A</v>
      </c>
      <c r="BR2" s="1" t="str">
        <f>[1]Belarus!BR$29</f>
        <v>S</v>
      </c>
      <c r="BS2" s="1" t="str">
        <f>[1]Belarus!BS$29</f>
        <v>O</v>
      </c>
      <c r="BT2" s="1" t="str">
        <f>[1]Belarus!BT$29</f>
        <v>N</v>
      </c>
      <c r="BU2" s="1" t="str">
        <f>[1]Belarus!BU$29</f>
        <v>D</v>
      </c>
      <c r="BV2" s="1" t="str">
        <f>[1]Belarus!BV$29</f>
        <v>J</v>
      </c>
      <c r="BW2" s="1" t="str">
        <f>[1]Belarus!BW$29</f>
        <v>F</v>
      </c>
      <c r="BX2" s="1" t="str">
        <f>[1]Belarus!BX$29</f>
        <v>M</v>
      </c>
      <c r="BY2" s="1" t="str">
        <f>[1]Belarus!BY$29</f>
        <v>A</v>
      </c>
      <c r="BZ2" s="1" t="str">
        <f>[1]Belarus!BZ$29</f>
        <v>M</v>
      </c>
      <c r="CA2" s="1" t="str">
        <f>[1]Belarus!CA$29</f>
        <v>J</v>
      </c>
      <c r="CB2" s="1" t="str">
        <f>[1]Belarus!CB$29</f>
        <v>J</v>
      </c>
      <c r="CC2" s="1" t="str">
        <f>[1]Belarus!CC$29</f>
        <v>A</v>
      </c>
      <c r="CD2" s="1" t="str">
        <f>[1]Belarus!CD$29</f>
        <v>S</v>
      </c>
      <c r="CE2" s="1" t="str">
        <f>[1]Belarus!CE$29</f>
        <v>O</v>
      </c>
      <c r="CF2" s="1" t="str">
        <f>[1]Belarus!CF$29</f>
        <v>N</v>
      </c>
      <c r="CG2" s="1" t="str">
        <f>[1]Belarus!CG$29</f>
        <v>D</v>
      </c>
      <c r="CH2" s="1" t="str">
        <f>[1]Belarus!CH$29</f>
        <v>J</v>
      </c>
      <c r="CI2" s="1" t="str">
        <f>[1]Belarus!CI$29</f>
        <v>F</v>
      </c>
      <c r="CJ2" s="1" t="str">
        <f>[1]Belarus!CJ$29</f>
        <v>M</v>
      </c>
      <c r="CK2" s="1" t="str">
        <f>[1]Belarus!CK$29</f>
        <v>A</v>
      </c>
      <c r="CL2" s="1" t="str">
        <f>[1]Belarus!CL$29</f>
        <v>M</v>
      </c>
      <c r="CM2" s="1" t="str">
        <f>[1]Belarus!CM$29</f>
        <v>J</v>
      </c>
      <c r="CN2" s="1" t="str">
        <f>[1]Belarus!CN$29</f>
        <v>J</v>
      </c>
      <c r="CO2" s="1" t="str">
        <f>[1]Belarus!CO$29</f>
        <v>A</v>
      </c>
      <c r="CP2" s="1" t="str">
        <f>[1]Belarus!CP$29</f>
        <v>S</v>
      </c>
      <c r="CQ2" s="1" t="str">
        <f>[1]Belarus!CQ$29</f>
        <v>O</v>
      </c>
      <c r="CR2" s="1" t="str">
        <f>[1]Belarus!CR$29</f>
        <v>N</v>
      </c>
      <c r="CS2" s="1" t="str">
        <f>[1]Belarus!CS$29</f>
        <v>D</v>
      </c>
      <c r="CT2" s="1" t="str">
        <f>[1]Belarus!CT$29</f>
        <v>J</v>
      </c>
      <c r="CU2" s="1" t="str">
        <f>[1]Belarus!CU$29</f>
        <v>F</v>
      </c>
      <c r="CV2" s="1" t="str">
        <f>[1]Belarus!CV$29</f>
        <v>M</v>
      </c>
      <c r="CW2" s="1" t="str">
        <f>[1]Belarus!CW$29</f>
        <v>A</v>
      </c>
      <c r="CX2" s="1" t="str">
        <f>[1]Belarus!CX$29</f>
        <v>M</v>
      </c>
      <c r="CY2" s="1" t="str">
        <f>[1]Belarus!CY$29</f>
        <v>J</v>
      </c>
      <c r="CZ2" s="1" t="str">
        <f>[1]Belarus!CZ$29</f>
        <v>J</v>
      </c>
      <c r="DA2" s="1" t="str">
        <f>[1]Belarus!DA$29</f>
        <v>A</v>
      </c>
      <c r="DB2" s="1" t="str">
        <f>[1]Belarus!DB$29</f>
        <v>S</v>
      </c>
      <c r="DC2" s="1" t="str">
        <f>[1]Belarus!DC$29</f>
        <v>O</v>
      </c>
      <c r="DD2" s="1" t="str">
        <f>[1]Belarus!DD$29</f>
        <v>N</v>
      </c>
      <c r="DE2" s="1" t="str">
        <f>[1]Belarus!DE$29</f>
        <v>D</v>
      </c>
      <c r="DF2" s="1" t="str">
        <f>[1]Belarus!DF$29</f>
        <v>J</v>
      </c>
      <c r="DG2" s="1" t="str">
        <f>[1]Belarus!DG$29</f>
        <v>F</v>
      </c>
      <c r="DH2" s="1" t="str">
        <f>[1]Belarus!DH$29</f>
        <v>M</v>
      </c>
      <c r="DI2" s="1" t="str">
        <f>[1]Belarus!DI$29</f>
        <v>A</v>
      </c>
      <c r="DJ2" s="1" t="str">
        <f>[1]Belarus!DJ$29</f>
        <v>M</v>
      </c>
      <c r="DK2" s="1" t="str">
        <f>[1]Belarus!DK$29</f>
        <v>J</v>
      </c>
      <c r="DL2" s="1" t="str">
        <f>[1]Belarus!DL$29</f>
        <v>J</v>
      </c>
      <c r="DM2" s="1" t="str">
        <f>[1]Belarus!DM$29</f>
        <v>A</v>
      </c>
      <c r="DN2" s="1" t="str">
        <f>[1]Belarus!DN$29</f>
        <v>S</v>
      </c>
      <c r="DO2" s="1" t="str">
        <f>[1]Belarus!DO$29</f>
        <v>O</v>
      </c>
      <c r="DP2" s="1" t="str">
        <f>[1]Belarus!DP$29</f>
        <v>N</v>
      </c>
      <c r="DQ2" s="1" t="str">
        <f>[1]Belarus!DQ$29</f>
        <v>D</v>
      </c>
      <c r="DR2" s="1" t="str">
        <f>[1]Belarus!DR$29</f>
        <v>J</v>
      </c>
      <c r="DS2" s="1" t="str">
        <f>[1]Belarus!DS$29</f>
        <v>F</v>
      </c>
      <c r="DT2" s="1" t="str">
        <f>[1]Belarus!DT$29</f>
        <v>M</v>
      </c>
      <c r="DU2" s="1" t="str">
        <f>[1]Belarus!DU$29</f>
        <v>A</v>
      </c>
      <c r="DV2" s="1" t="str">
        <f>[1]Belarus!DV$29</f>
        <v>M</v>
      </c>
      <c r="DW2" s="1" t="str">
        <f>[1]Belarus!DW$29</f>
        <v>J</v>
      </c>
      <c r="DX2" s="1" t="str">
        <f>[1]Belarus!DX$29</f>
        <v>J</v>
      </c>
      <c r="DY2" s="1" t="str">
        <f>[1]Belarus!DY$29</f>
        <v>A</v>
      </c>
      <c r="DZ2" s="1" t="str">
        <f>[1]Belarus!DZ$29</f>
        <v>S</v>
      </c>
      <c r="EA2" s="1" t="str">
        <f>[1]Belarus!EA$29</f>
        <v>O</v>
      </c>
      <c r="EB2" s="1" t="str">
        <f>[1]Belarus!EB$29</f>
        <v>N</v>
      </c>
      <c r="EC2" s="1" t="str">
        <f>[1]Belarus!EC$29</f>
        <v>D</v>
      </c>
      <c r="ED2" s="1" t="str">
        <f>[1]Belarus!ED$29</f>
        <v>J</v>
      </c>
      <c r="EE2" s="1" t="str">
        <f>[1]Belarus!EE$29</f>
        <v>F</v>
      </c>
      <c r="EF2" s="1" t="str">
        <f>[1]Belarus!EF$29</f>
        <v>M</v>
      </c>
      <c r="EG2" s="1" t="str">
        <f>[1]Belarus!EG$29</f>
        <v>A</v>
      </c>
      <c r="EH2" s="1" t="str">
        <f>[1]Belarus!EH$29</f>
        <v>M</v>
      </c>
      <c r="EI2" s="1" t="str">
        <f>[1]Belarus!EI$29</f>
        <v>J</v>
      </c>
      <c r="EJ2" s="1" t="str">
        <f>[1]Belarus!EJ$29</f>
        <v>J</v>
      </c>
      <c r="EK2" s="1" t="str">
        <f>[1]Belarus!EK$29</f>
        <v>A</v>
      </c>
      <c r="EL2" s="1" t="str">
        <f>[1]Belarus!EL$29</f>
        <v>S</v>
      </c>
      <c r="EM2" s="1" t="str">
        <f>[1]Belarus!EM$29</f>
        <v>O</v>
      </c>
      <c r="EN2" s="1" t="str">
        <f>[1]Belarus!EN$29</f>
        <v>N</v>
      </c>
      <c r="EO2" s="1" t="str">
        <f>[1]Belarus!EO$29</f>
        <v>D</v>
      </c>
      <c r="EP2" s="1" t="str">
        <f>[1]Belarus!EP$29</f>
        <v>J</v>
      </c>
      <c r="EQ2" s="1" t="str">
        <f>[1]Belarus!EQ$29</f>
        <v>F</v>
      </c>
      <c r="ER2" s="1" t="str">
        <f>[1]Belarus!ER$29</f>
        <v>M</v>
      </c>
      <c r="ES2" s="1" t="str">
        <f>[1]Belarus!ES$29</f>
        <v>A</v>
      </c>
      <c r="ET2" s="1" t="str">
        <f>[1]Belarus!ET$29</f>
        <v>M</v>
      </c>
      <c r="EU2" s="1" t="str">
        <f>[1]Belarus!EU$29</f>
        <v>J</v>
      </c>
      <c r="EV2" s="1" t="str">
        <f>[1]Belarus!EV$29</f>
        <v>J</v>
      </c>
      <c r="EW2" s="1" t="str">
        <f>[1]Belarus!EW$29</f>
        <v>A</v>
      </c>
      <c r="EX2" s="1" t="str">
        <f>[1]Belarus!EX$29</f>
        <v>S</v>
      </c>
      <c r="EY2" s="1" t="str">
        <f>[1]Belarus!EY$29</f>
        <v>O</v>
      </c>
      <c r="EZ2" s="1" t="str">
        <f>[1]Belarus!EZ$29</f>
        <v>N</v>
      </c>
      <c r="FA2" s="1" t="str">
        <f>[1]Belarus!FA$29</f>
        <v>D</v>
      </c>
      <c r="FB2" s="1" t="str">
        <f>[1]Belarus!FB$29</f>
        <v>J</v>
      </c>
      <c r="FC2" s="1" t="str">
        <f>[1]Belarus!FC$29</f>
        <v>F</v>
      </c>
      <c r="FD2" s="1" t="str">
        <f>[1]Belarus!FD$29</f>
        <v>M</v>
      </c>
      <c r="FE2" s="1" t="str">
        <f>[1]Belarus!FE$29</f>
        <v>A</v>
      </c>
      <c r="FF2" s="1" t="str">
        <f>[1]Belarus!FF$29</f>
        <v>M</v>
      </c>
      <c r="FG2" s="1" t="str">
        <f>[1]Belarus!FG$29</f>
        <v>J</v>
      </c>
      <c r="FH2" s="1" t="str">
        <f>[1]Belarus!FH$29</f>
        <v>J</v>
      </c>
      <c r="FI2" s="1" t="str">
        <f>[1]Belarus!FI$29</f>
        <v>A</v>
      </c>
      <c r="FJ2" s="1" t="str">
        <f>[1]Belarus!FJ$29</f>
        <v>S</v>
      </c>
      <c r="FK2" s="1" t="str">
        <f>[1]Belarus!FK$29</f>
        <v>O</v>
      </c>
      <c r="FL2" s="1" t="str">
        <f>[1]Belarus!FL$29</f>
        <v>N</v>
      </c>
      <c r="FM2" s="1" t="str">
        <f>[1]Belarus!FM$29</f>
        <v>D</v>
      </c>
      <c r="FN2" s="1" t="str">
        <f>[1]Belarus!FN$29</f>
        <v>J</v>
      </c>
      <c r="FO2" s="1" t="str">
        <f>[1]Belarus!FO$29</f>
        <v>F</v>
      </c>
      <c r="FP2" s="1" t="str">
        <f>[1]Belarus!FP$29</f>
        <v>M</v>
      </c>
      <c r="FQ2" s="1" t="str">
        <f>[1]Belarus!FQ$29</f>
        <v>A</v>
      </c>
      <c r="FR2" s="1" t="str">
        <f>[1]Belarus!FR$29</f>
        <v>M</v>
      </c>
      <c r="FS2" s="1" t="str">
        <f>[1]Belarus!FS$29</f>
        <v>J</v>
      </c>
      <c r="FT2" s="1" t="str">
        <f>[1]Belarus!FT$29</f>
        <v>J</v>
      </c>
      <c r="FU2" s="1" t="str">
        <f>[1]Belarus!FU$29</f>
        <v>A</v>
      </c>
      <c r="FV2" s="1" t="str">
        <f>[1]Belarus!FV$29</f>
        <v>S</v>
      </c>
      <c r="FW2" s="1" t="str">
        <f>[1]Belarus!FW$29</f>
        <v>O</v>
      </c>
      <c r="FX2" s="1" t="str">
        <f>[1]Belarus!FX$29</f>
        <v>N</v>
      </c>
      <c r="FY2" s="1" t="str">
        <f>[1]Belarus!FY$29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11">
        <f>SUM([2]ExtraEU!B$1:B$27)+B20</f>
        <v>1679434</v>
      </c>
      <c r="C4" s="11">
        <f>SUM([2]ExtraEU!C$1:C$27)+C20</f>
        <v>2291179</v>
      </c>
      <c r="D4" s="11">
        <f>SUM([2]ExtraEU!D$1:D$27)+D20</f>
        <v>2768205</v>
      </c>
      <c r="E4" s="11">
        <f>SUM([2]ExtraEU!E$1:E$27)+E20</f>
        <v>5058295</v>
      </c>
      <c r="F4" s="11">
        <f>SUM([2]ExtraEU!F$1:F$27)+F20</f>
        <v>6448014</v>
      </c>
      <c r="G4" s="11">
        <f>SUM([2]ExtraEU!G$1:G$27)+G20</f>
        <v>6068298</v>
      </c>
      <c r="H4" s="11">
        <f>SUM([2]ExtraEU!H$1:H$27)+H20</f>
        <v>7585027</v>
      </c>
      <c r="I4" s="11">
        <f>SUM([2]ExtraEU!I$1:I$27)+I20</f>
        <v>5899089</v>
      </c>
      <c r="J4" s="11">
        <f>SUM([2]ExtraEU!J$1:J$27)+J20</f>
        <v>4501086</v>
      </c>
      <c r="K4" s="11">
        <f>SUM([2]ExtraEU!K$1:K$27)+K20</f>
        <v>7021440</v>
      </c>
      <c r="L4" s="11">
        <f>SUM([2]ExtraEU!L$1:L$27)+L20</f>
        <v>4327148</v>
      </c>
      <c r="M4" s="11">
        <f>SUM([2]ExtraEU!M$1:M$27)+M20</f>
        <v>3365299</v>
      </c>
      <c r="N4" s="11">
        <f>SUM([2]ExtraEU!N$1:N$27)+N20</f>
        <v>4213316</v>
      </c>
      <c r="O4" s="11">
        <f>SUM([2]ExtraEU!O$1:O$27)+O20</f>
        <v>3555568</v>
      </c>
      <c r="P4" s="11">
        <f>SUM([2]ExtraEU!P$1:P$27)+P20</f>
        <v>4283906</v>
      </c>
      <c r="Q4" s="11">
        <f>SUM([2]ExtraEU!Q$1:Q$27)+Q20</f>
        <v>3147301</v>
      </c>
      <c r="R4" s="11">
        <f>SUM([2]ExtraEU!R$1:R$27)+R20</f>
        <v>6505932</v>
      </c>
      <c r="S4" s="11">
        <f>SUM([2]ExtraEU!S$1:S$27)+S20</f>
        <v>4695394</v>
      </c>
      <c r="T4" s="11">
        <f>SUM([2]ExtraEU!T$1:T$27)+T20</f>
        <v>7911967</v>
      </c>
      <c r="U4" s="11">
        <f>SUM([2]ExtraEU!U$1:U$27)+U20</f>
        <v>4732266</v>
      </c>
      <c r="V4" s="11">
        <f>SUM([2]ExtraEU!V$1:V$27)+V20</f>
        <v>5150522</v>
      </c>
      <c r="W4" s="11">
        <f>SUM([2]ExtraEU!W$1:W$27)+W20</f>
        <v>3369290</v>
      </c>
      <c r="X4" s="11">
        <f>SUM([2]ExtraEU!X$1:X$27)+X20</f>
        <v>5120286</v>
      </c>
      <c r="Y4" s="11">
        <f>SUM([2]ExtraEU!Y$1:Y$27)+Y20</f>
        <v>2377471</v>
      </c>
      <c r="Z4" s="11">
        <f>SUM([2]ExtraEU!Z$1:Z$27)+Z20</f>
        <v>3467553</v>
      </c>
      <c r="AA4" s="11">
        <f>SUM([2]ExtraEU!AA$1:AA$27)+AA20</f>
        <v>6106326</v>
      </c>
      <c r="AB4" s="11">
        <f>SUM([2]ExtraEU!AB$1:AB$27)+AB20</f>
        <v>4161387</v>
      </c>
      <c r="AC4" s="11">
        <f>SUM([2]ExtraEU!AC$1:AC$27)+AC20</f>
        <v>2551009</v>
      </c>
      <c r="AD4" s="11">
        <f>SUM([2]ExtraEU!AD$1:AD$27)+AD20</f>
        <v>6113366</v>
      </c>
      <c r="AE4" s="11">
        <f>SUM([2]ExtraEU!AE$1:AE$27)+AE20</f>
        <v>4333065</v>
      </c>
      <c r="AF4" s="11">
        <f>SUM([2]ExtraEU!AF$1:AF$27)+AF20</f>
        <v>5567657</v>
      </c>
      <c r="AG4" s="11">
        <f>SUM([2]ExtraEU!AG$1:AG$27)+AG20</f>
        <v>9321404</v>
      </c>
      <c r="AH4" s="11">
        <f>SUM([2]ExtraEU!AH$1:AH$27)+AH20</f>
        <v>4996902</v>
      </c>
      <c r="AI4" s="11">
        <f>SUM([2]ExtraEU!AI$1:AI$27)+AI20</f>
        <v>2844428</v>
      </c>
      <c r="AJ4" s="11">
        <f>SUM([2]ExtraEU!AJ$1:AJ$27)+AJ20</f>
        <v>8136895</v>
      </c>
      <c r="AK4" s="11">
        <f>SUM([2]ExtraEU!AK$1:AK$27)+AK20</f>
        <v>7646127</v>
      </c>
      <c r="AL4" s="11">
        <f>SUM([2]ExtraEU!AL$1:AL$27)+AL20</f>
        <v>7750960</v>
      </c>
      <c r="AM4" s="11">
        <f>SUM([2]ExtraEU!AM$1:AM$27)+AM20</f>
        <v>5616582</v>
      </c>
      <c r="AN4" s="11">
        <f>SUM([2]ExtraEU!AN$1:AN$27)+AN20</f>
        <v>3518895</v>
      </c>
      <c r="AO4" s="11">
        <f>SUM([2]ExtraEU!AO$1:AO$27)+AO20</f>
        <v>9237733</v>
      </c>
      <c r="AP4" s="11">
        <f>SUM([2]ExtraEU!AP$1:AP$27)+AP20</f>
        <v>12278151</v>
      </c>
      <c r="AQ4" s="11">
        <f>SUM([2]ExtraEU!AQ$1:AQ$27)+AQ20</f>
        <v>11705910</v>
      </c>
      <c r="AR4" s="11">
        <f>SUM([2]ExtraEU!AR$1:AR$27)+AR20</f>
        <v>11181214</v>
      </c>
      <c r="AS4" s="11">
        <f>SUM([2]ExtraEU!AS$1:AS$27)+AS20</f>
        <v>10110671</v>
      </c>
      <c r="AT4" s="11">
        <f>SUM([2]ExtraEU!AT$1:AT$27)+AT20</f>
        <v>8502217</v>
      </c>
      <c r="AU4" s="11">
        <f>SUM([2]ExtraEU!AU$1:AU$27)+AU20</f>
        <v>8905195</v>
      </c>
      <c r="AV4" s="11">
        <f>SUM([2]ExtraEU!AV$1:AV$27)+AV20</f>
        <v>8044869</v>
      </c>
      <c r="AW4" s="11">
        <f>SUM([2]ExtraEU!AW$1:AW$27)+AW20</f>
        <v>7759856</v>
      </c>
      <c r="AX4" s="11">
        <f>SUM([2]ExtraEU!AX$1:AX$27)+AX20</f>
        <v>9932902</v>
      </c>
      <c r="AY4" s="11">
        <f>SUM([2]ExtraEU!AY$1:AY$27)+AY20</f>
        <v>10176301</v>
      </c>
      <c r="AZ4" s="11">
        <f>SUM([2]ExtraEU!AZ$1:AZ$27)+AZ20</f>
        <v>8226584</v>
      </c>
      <c r="BA4" s="11">
        <f>SUM([2]ExtraEU!BA$1:BA$27)+BA20</f>
        <v>10527011</v>
      </c>
      <c r="BB4" s="11">
        <f>SUM([2]ExtraEU!BB$1:BB$27)+BB20</f>
        <v>12707580</v>
      </c>
      <c r="BC4" s="11">
        <f>SUM([2]ExtraEU!BC$1:BC$27)+BC20</f>
        <v>18430174</v>
      </c>
      <c r="BD4" s="11">
        <f>SUM([2]ExtraEU!BD$1:BD$27)+BD20</f>
        <v>11385558</v>
      </c>
      <c r="BE4" s="11">
        <f>SUM([2]ExtraEU!BE$1:BE$27)+BE20</f>
        <v>11335174.699999999</v>
      </c>
      <c r="BF4" s="11">
        <f>SUM([2]ExtraEU!BF$1:BF$27)+BF20</f>
        <v>15402619</v>
      </c>
      <c r="BG4" s="11">
        <f>SUM([2]ExtraEU!BG$1:BG$27)+BG20</f>
        <v>15675241</v>
      </c>
      <c r="BH4" s="11">
        <f>SUM([2]ExtraEU!BH$1:BH$27)+BH20</f>
        <v>16922070</v>
      </c>
      <c r="BI4" s="11">
        <f>SUM([2]ExtraEU!BI$1:BI$27)+BI20</f>
        <v>14377605</v>
      </c>
      <c r="BJ4" s="11">
        <f>SUM([2]ExtraEU!BJ$1:BJ$27)+BJ20</f>
        <v>15683174</v>
      </c>
      <c r="BK4" s="11">
        <f>SUM([2]ExtraEU!BK$1:BK$27)+BK20</f>
        <v>10170052</v>
      </c>
      <c r="BL4" s="11">
        <f>SUM([2]ExtraEU!BL$1:BL$27)+BL20</f>
        <v>15486820</v>
      </c>
      <c r="BM4" s="11">
        <f>SUM([2]ExtraEU!BM$1:BM$27)+BM20</f>
        <v>22031193.300000001</v>
      </c>
      <c r="BN4" s="11">
        <f>SUM([2]ExtraEU!BN$1:BN$27)+BN20</f>
        <v>18646392.800000001</v>
      </c>
      <c r="BO4" s="11">
        <f>SUM([2]ExtraEU!BO$1:BO$27)+BO20</f>
        <v>16399736</v>
      </c>
      <c r="BP4" s="11">
        <f>SUM([2]ExtraEU!BP$1:BP$27)+BP20</f>
        <v>18218907</v>
      </c>
      <c r="BQ4" s="11">
        <f>SUM([2]ExtraEU!BQ$1:BQ$27)+BQ20</f>
        <v>23715497</v>
      </c>
      <c r="BR4" s="11">
        <f>SUM([2]ExtraEU!BR$1:BR$27)+BR20</f>
        <v>15969563.6</v>
      </c>
      <c r="BS4" s="11">
        <f>SUM([2]ExtraEU!BS$1:BS$27)+BS20</f>
        <v>21564225.199999999</v>
      </c>
      <c r="BT4" s="11">
        <f>SUM([2]ExtraEU!BT$1:BT$27)+BT20</f>
        <v>11677957</v>
      </c>
      <c r="BU4" s="11">
        <f>SUM([2]ExtraEU!BU$1:BU$27)+BU20</f>
        <v>17391021</v>
      </c>
      <c r="BV4" s="11">
        <f>SUM([2]ExtraEU!BV$1:BV$27)+BV20</f>
        <v>15504581</v>
      </c>
      <c r="BW4" s="11">
        <f>SUM([2]ExtraEU!BW$1:BW$27)+BW20</f>
        <v>17313117</v>
      </c>
      <c r="BX4" s="11">
        <f>SUM([2]ExtraEU!BX$1:BX$27)+BX20</f>
        <v>12419063</v>
      </c>
      <c r="BY4" s="11">
        <f>SUM([2]ExtraEU!BY$1:BY$27)+BY20</f>
        <v>11436473</v>
      </c>
      <c r="BZ4" s="11">
        <f>SUM([2]ExtraEU!BZ$1:BZ$27)+BZ20</f>
        <v>16530780</v>
      </c>
      <c r="CA4" s="11">
        <f>SUM([2]ExtraEU!CA$1:CA$27)+CA20</f>
        <v>13523031</v>
      </c>
      <c r="CB4" s="11">
        <f>SUM([2]ExtraEU!CB$1:CB$27)+CB20</f>
        <v>7170555</v>
      </c>
      <c r="CC4" s="11">
        <f>SUM([2]ExtraEU!CC$1:CC$27)+CC20</f>
        <v>13317489</v>
      </c>
      <c r="CD4" s="11">
        <f>SUM([2]ExtraEU!CD$1:CD$27)+CD20</f>
        <v>11018844</v>
      </c>
      <c r="CE4" s="11">
        <f>SUM([2]ExtraEU!CE$1:CE$27)+CE20</f>
        <v>10768157</v>
      </c>
      <c r="CF4" s="11">
        <f>SUM([2]ExtraEU!CF$1:CF$27)+CF20</f>
        <v>26120720</v>
      </c>
      <c r="CG4" s="11">
        <f>SUM([2]ExtraEU!CG$1:CG$27)+CG20</f>
        <v>22659235</v>
      </c>
      <c r="CH4" s="11">
        <f>SUM([2]ExtraEU!CH$1:CH$27)+CH20</f>
        <v>8150036</v>
      </c>
      <c r="CI4" s="11">
        <f>SUM([2]ExtraEU!CI$1:CI$27)+CI20</f>
        <v>10412673</v>
      </c>
      <c r="CJ4" s="11">
        <f>SUM([2]ExtraEU!CJ$1:CJ$27)+CJ20</f>
        <v>11143488</v>
      </c>
      <c r="CK4" s="11">
        <f>SUM([2]ExtraEU!CK$1:CK$27)+CK20</f>
        <v>5197211</v>
      </c>
      <c r="CL4" s="11">
        <f>SUM([2]ExtraEU!CL$1:CL$27)+CL20</f>
        <v>12344041</v>
      </c>
      <c r="CM4" s="11">
        <f>SUM([2]ExtraEU!CM$1:CM$27)+CM20</f>
        <v>14617743</v>
      </c>
      <c r="CN4" s="11">
        <f>SUM([2]ExtraEU!CN$1:CN$27)+CN20</f>
        <v>14207991</v>
      </c>
      <c r="CO4" s="11">
        <f>SUM([2]ExtraEU!CO$1:CO$27)+CO20</f>
        <v>8310454</v>
      </c>
      <c r="CP4" s="11">
        <f>SUM([2]ExtraEU!CP$1:CP$27)+CP20</f>
        <v>13267194</v>
      </c>
      <c r="CQ4" s="11">
        <f>SUM([2]ExtraEU!CQ$1:CQ$27)+CQ20</f>
        <v>10413533</v>
      </c>
      <c r="CR4" s="11">
        <f>SUM([2]ExtraEU!CR$1:CR$27)+CR20</f>
        <v>10838376</v>
      </c>
      <c r="CS4" s="11">
        <f>SUM([2]ExtraEU!CS$1:CS$27)+CS20</f>
        <v>16755309</v>
      </c>
      <c r="CT4" s="11">
        <f>SUM([2]ExtraEU!CT$1:CT$27)+CT20</f>
        <v>7425689</v>
      </c>
      <c r="CU4" s="11">
        <f>SUM([2]ExtraEU!CU$1:CU$27)+CU20</f>
        <v>6422826</v>
      </c>
      <c r="CV4" s="11">
        <f>SUM([2]ExtraEU!CV$1:CV$27)+CV20</f>
        <v>8535831</v>
      </c>
      <c r="CW4" s="11">
        <f>SUM([2]ExtraEU!CW$1:CW$27)+CW20</f>
        <v>5849684</v>
      </c>
      <c r="CX4" s="11">
        <f>SUM([2]ExtraEU!CX$1:CX$27)+CX20</f>
        <v>14459568</v>
      </c>
      <c r="CY4" s="11">
        <f>SUM([2]ExtraEU!CY$1:CY$27)+CY20</f>
        <v>20611950</v>
      </c>
      <c r="CZ4" s="11">
        <f>SUM([2]ExtraEU!CZ$1:CZ$27)+CZ20</f>
        <v>14926707</v>
      </c>
      <c r="DA4" s="11">
        <f>SUM([2]ExtraEU!DA$1:DA$27)+DA20</f>
        <v>15102208</v>
      </c>
      <c r="DB4" s="11">
        <f>SUM([2]ExtraEU!DB$1:DB$27)+DB20</f>
        <v>22697584</v>
      </c>
      <c r="DC4" s="11">
        <f>SUM([2]ExtraEU!DC$1:DC$27)+DC20</f>
        <v>14473471</v>
      </c>
      <c r="DD4" s="11">
        <f>SUM([2]ExtraEU!DD$1:DD$27)+DD20</f>
        <v>16957700</v>
      </c>
      <c r="DE4" s="11">
        <f>SUM([2]ExtraEU!DE$1:DE$27)+DE20</f>
        <v>14284572</v>
      </c>
      <c r="DF4" s="11">
        <f>SUM([2]ExtraEU!DF$1:DF$27)+DF20</f>
        <v>15152116</v>
      </c>
      <c r="DG4" s="11">
        <f>SUM([2]ExtraEU!DG$1:DG$27)+DG20</f>
        <v>15622357</v>
      </c>
      <c r="DH4" s="11">
        <f>SUM([2]ExtraEU!DH$1:DH$27)+DH20</f>
        <v>12790187</v>
      </c>
      <c r="DI4" s="11">
        <f>SUM([2]ExtraEU!DI$1:DI$27)+DI20</f>
        <v>23136711</v>
      </c>
      <c r="DJ4" s="11">
        <f>SUM([2]ExtraEU!DJ$1:DJ$27)+DJ20</f>
        <v>22088008</v>
      </c>
      <c r="DK4" s="11">
        <f>SUM([2]ExtraEU!DK$1:DK$27)+DK20</f>
        <v>27217896</v>
      </c>
      <c r="DL4" s="11">
        <f>SUM([2]ExtraEU!DL$1:DL$27)+DL20</f>
        <v>21050768</v>
      </c>
      <c r="DM4" s="11">
        <f>SUM([2]ExtraEU!DM$1:DM$27)+DM20</f>
        <v>19442242</v>
      </c>
      <c r="DN4" s="11">
        <f>SUM([2]ExtraEU!DN$1:DN$27)+DN20</f>
        <v>15820596</v>
      </c>
      <c r="DO4" s="11">
        <f>SUM([2]ExtraEU!DO$1:DO$27)+DO20</f>
        <v>13209359</v>
      </c>
      <c r="DP4" s="11">
        <f>SUM([2]ExtraEU!DP$1:DP$27)+DP20</f>
        <v>13604137</v>
      </c>
      <c r="DQ4" s="11">
        <f>SUM([2]ExtraEU!DQ$1:DQ$27)+DQ20</f>
        <v>13193041</v>
      </c>
      <c r="DR4" s="11">
        <f>SUM([2]ExtraEU!DR$1:DR$27)+DR20</f>
        <v>24944210</v>
      </c>
      <c r="DS4" s="11">
        <f>SUM([2]ExtraEU!DS$1:DS$27)+DS20</f>
        <v>16249292</v>
      </c>
      <c r="DT4" s="11">
        <f>SUM([2]ExtraEU!DT$1:DT$27)+DT20</f>
        <v>10422984</v>
      </c>
      <c r="DU4" s="11">
        <f>SUM([2]ExtraEU!DU$1:DU$27)+DU20</f>
        <v>22351520</v>
      </c>
      <c r="DV4" s="11">
        <f>SUM([2]ExtraEU!DV$1:DV$27)+DV20</f>
        <v>15483319</v>
      </c>
      <c r="DW4" s="11">
        <f>SUM([2]ExtraEU!DW$1:DW$27)+DW20</f>
        <v>15466682</v>
      </c>
      <c r="DX4" s="11">
        <f>SUM([2]ExtraEU!DX$1:DX$27)+DX20</f>
        <v>15455071</v>
      </c>
      <c r="DY4" s="11">
        <f>SUM([2]ExtraEU!DY$1:DY$27)+DY20</f>
        <v>13088418</v>
      </c>
      <c r="DZ4" s="11">
        <f>SUM([2]ExtraEU!DZ$1:DZ$27)+DZ20</f>
        <v>18136308</v>
      </c>
      <c r="EA4" s="11">
        <f>SUM([2]ExtraEU!EA$1:EA$27)+EA20</f>
        <v>17878667</v>
      </c>
      <c r="EB4" s="11">
        <f>SUM([2]ExtraEU!EB$1:EB$27)+EB20</f>
        <v>13502430</v>
      </c>
      <c r="EC4" s="11">
        <f>SUM([2]ExtraEU!EC$1:EC$27)+EC20</f>
        <v>10378160</v>
      </c>
      <c r="ED4" s="11">
        <f>SUM([2]ExtraEU!ED$1:ED$27)+ED20</f>
        <v>16842146</v>
      </c>
      <c r="EE4" s="11">
        <f>SUM([2]ExtraEU!EE$1:EE$27)+EE20</f>
        <v>29110830</v>
      </c>
      <c r="EF4" s="11">
        <f>SUM([2]ExtraEU!EF$1:EF$27)+EF20</f>
        <v>37163188</v>
      </c>
      <c r="EG4" s="11">
        <f>SUM([2]ExtraEU!EG$1:EG$27)+EG20</f>
        <v>18331009</v>
      </c>
      <c r="EH4" s="11">
        <f>SUM([2]ExtraEU!EH$1:EH$27)+EH20</f>
        <v>17922326</v>
      </c>
      <c r="EI4" s="11">
        <f>SUM([2]ExtraEU!EI$1:EI$27)+EI20</f>
        <v>34902224</v>
      </c>
      <c r="EJ4" s="11">
        <f>SUM([2]ExtraEU!EJ$1:EJ$27)+EJ20</f>
        <v>31634695</v>
      </c>
      <c r="EK4" s="11">
        <f>SUM([2]ExtraEU!EK$1:EK$27)+EK20</f>
        <v>20243406</v>
      </c>
      <c r="EL4" s="11">
        <f>SUM([2]ExtraEU!EL$1:EL$27)+EL20</f>
        <v>36063934</v>
      </c>
      <c r="EM4" s="11">
        <f>SUM([2]ExtraEU!EM$1:EM$27)+EM20</f>
        <v>21347888</v>
      </c>
      <c r="EN4" s="11">
        <f>SUM([2]ExtraEU!EN$1:EN$27)+EN20</f>
        <v>32944893</v>
      </c>
      <c r="EO4" s="11">
        <f>SUM([2]ExtraEU!EO$1:EO$27)+EO20</f>
        <v>30025135</v>
      </c>
      <c r="EP4" s="11">
        <f>SUM([2]ExtraEU!EP$1:EP$27)+EP20</f>
        <v>20975631</v>
      </c>
      <c r="EQ4" s="11">
        <f>SUM([2]ExtraEU!EQ$1:EQ$27)+EQ20</f>
        <v>17772909</v>
      </c>
      <c r="ER4" s="11">
        <f>SUM([2]ExtraEU!ER$1:ER$27)+ER20</f>
        <v>25215291</v>
      </c>
      <c r="ES4" s="11">
        <f>SUM([2]ExtraEU!ES$1:ES$27)+ES20</f>
        <v>26796136</v>
      </c>
      <c r="ET4" s="11">
        <f>SUM([2]ExtraEU!ET$1:ET$27)+ET20</f>
        <v>40716459</v>
      </c>
      <c r="EU4" s="11">
        <f>SUM([2]ExtraEU!EU$1:EU$27)+EU20</f>
        <v>29302754</v>
      </c>
      <c r="EV4" s="11">
        <f>SUM([2]ExtraEU!EV$1:EV$27)+EV20</f>
        <v>35080130</v>
      </c>
      <c r="EW4" s="11">
        <f>SUM([2]ExtraEU!EW$1:EW$27)+EW20</f>
        <v>32393684</v>
      </c>
      <c r="EX4" s="11">
        <f>SUM([2]ExtraEU!EX$1:EX$27)+EX20</f>
        <v>29412064</v>
      </c>
      <c r="EY4" s="11">
        <f>SUM([2]ExtraEU!EY$1:EY$27)+EY20</f>
        <v>40337785</v>
      </c>
      <c r="EZ4" s="11">
        <f>SUM([2]ExtraEU!EZ$1:EZ$27)+EZ20</f>
        <v>25991112</v>
      </c>
      <c r="FA4" s="11">
        <f>SUM([2]ExtraEU!FA$1:FA$27)+FA20</f>
        <v>25065635</v>
      </c>
      <c r="FB4" s="11">
        <f>SUM([2]ExtraEU!FB$1:FB$27)+FB20</f>
        <v>32010770</v>
      </c>
      <c r="FC4" s="11">
        <f>SUM([2]ExtraEU!FC$1:FC$27)+FC20</f>
        <v>35225920</v>
      </c>
      <c r="FD4" s="11">
        <f>SUM([2]ExtraEU!FD$1:FD$27)+FD20</f>
        <v>44888297</v>
      </c>
      <c r="FE4" s="11">
        <f>SUM([2]ExtraEU!FE$1:FE$27)+FE20</f>
        <v>9404443</v>
      </c>
      <c r="FF4" s="11">
        <f>SUM([2]ExtraEU!FF$1:FF$27)+FF20</f>
        <v>14140446</v>
      </c>
      <c r="FG4" s="11">
        <f>SUM([2]ExtraEU!FG$1:FG$27)+FG20</f>
        <v>5900160</v>
      </c>
      <c r="FH4" s="11">
        <f>SUM([2]ExtraEU!FH$1:FH$27)+FH20</f>
        <v>19105383</v>
      </c>
      <c r="FI4" s="11">
        <f>SUM([2]ExtraEU!FI$1:FI$27)+FI20</f>
        <v>14970907</v>
      </c>
      <c r="FJ4" s="11">
        <f>SUM([2]ExtraEU!FJ$1:FJ$27)+FJ20</f>
        <v>20805091</v>
      </c>
      <c r="FK4" s="11">
        <f>SUM([2]ExtraEU!FK$1:FK$27)+FK20</f>
        <v>21951684</v>
      </c>
      <c r="FL4" s="11">
        <f>SUM([2]ExtraEU!FL$1:FL$27)+FL20</f>
        <v>39524988</v>
      </c>
      <c r="FM4" s="11">
        <f>SUM([2]ExtraEU!FM$1:FM$27)+FM20</f>
        <v>23808598</v>
      </c>
      <c r="FN4" s="12">
        <f>SUM([2]ExtraEU!FN$1:FN$27)</f>
        <v>43376632</v>
      </c>
      <c r="FO4" s="12">
        <f>SUM([2]ExtraEU!FO$1:FO$27)</f>
        <v>29882392</v>
      </c>
      <c r="FP4" s="12">
        <f>SUM([2]ExtraEU!FP$1:FP$27)</f>
        <v>33079407</v>
      </c>
      <c r="FQ4" s="12">
        <f>SUM([2]ExtraEU!FQ$1:FQ$27)</f>
        <v>13910610</v>
      </c>
      <c r="FR4" s="12">
        <f>SUM([2]ExtraEU!FR$1:FR$27)</f>
        <v>31808680</v>
      </c>
      <c r="FS4" s="12">
        <f>SUM([2]ExtraEU!FS$1:FS$27)</f>
        <v>28109420</v>
      </c>
      <c r="FT4" s="12">
        <f>SUM([2]ExtraEU!FT$1:FT$27)</f>
        <v>21228842</v>
      </c>
      <c r="FU4" s="12">
        <f>SUM([2]ExtraEU!FU$1:FU$27)</f>
        <v>22657191</v>
      </c>
      <c r="FV4" s="12">
        <f>SUM([2]ExtraEU!FV$1:FV$27)</f>
        <v>30483729</v>
      </c>
      <c r="FW4" s="12">
        <f>SUM([2]ExtraEU!FW$1:FW$27)</f>
        <v>25340348</v>
      </c>
      <c r="FX4" s="12">
        <f>SUM([2]ExtraEU!FX$1:FX$27)</f>
        <v>0</v>
      </c>
      <c r="FY4" s="12">
        <f>SUM([2]ExtraEU!FY$1:FY$27)</f>
        <v>0</v>
      </c>
      <c r="FZ4" s="6">
        <f>SUM($B4:FY4)</f>
        <v>2762065028.5999999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SUM([2]Australia!B$1:B$27)</f>
        <v>0</v>
      </c>
      <c r="C6" s="1">
        <f>SUM([2]Australia!C$1:C$27)</f>
        <v>0</v>
      </c>
      <c r="D6" s="1">
        <f>SUM([2]Australia!D$1:D$27)</f>
        <v>1941</v>
      </c>
      <c r="E6" s="1">
        <f>SUM([2]Australia!E$1:E$27)</f>
        <v>0</v>
      </c>
      <c r="F6" s="1">
        <f>SUM([2]Australia!F$1:F$27)</f>
        <v>0</v>
      </c>
      <c r="G6" s="1">
        <f>SUM([2]Australia!G$1:G$27)</f>
        <v>844</v>
      </c>
      <c r="H6" s="1">
        <f>SUM([2]Australia!H$1:H$27)</f>
        <v>3200</v>
      </c>
      <c r="I6" s="1">
        <f>SUM([2]Australia!I$1:I$27)</f>
        <v>0</v>
      </c>
      <c r="J6" s="1">
        <f>SUM([2]Australia!J$1:J$27)</f>
        <v>0</v>
      </c>
      <c r="K6" s="1">
        <f>SUM([2]Australia!K$1:K$27)</f>
        <v>0</v>
      </c>
      <c r="L6" s="1">
        <f>SUM([2]Australia!L$1:L$27)</f>
        <v>0</v>
      </c>
      <c r="M6" s="1">
        <f>SUM([2]Australia!M$1:M$27)</f>
        <v>1549</v>
      </c>
      <c r="N6" s="1">
        <f>SUM([2]Australia!N$1:N$27)</f>
        <v>0</v>
      </c>
      <c r="O6" s="1">
        <f>SUM([2]Australia!O$1:O$27)</f>
        <v>0</v>
      </c>
      <c r="P6" s="1">
        <f>SUM([2]Australia!P$1:P$27)</f>
        <v>0</v>
      </c>
      <c r="Q6" s="1">
        <f>SUM([2]Australia!Q$1:Q$27)</f>
        <v>0</v>
      </c>
      <c r="R6" s="1">
        <f>SUM([2]Australia!R$1:R$27)</f>
        <v>0</v>
      </c>
      <c r="S6" s="1">
        <f>SUM([2]Australia!S$1:S$27)</f>
        <v>1203</v>
      </c>
      <c r="T6" s="1">
        <f>SUM([2]Australia!T$1:T$27)</f>
        <v>0</v>
      </c>
      <c r="U6" s="1">
        <f>SUM([2]Australia!U$1:U$27)</f>
        <v>0</v>
      </c>
      <c r="V6" s="1">
        <f>SUM([2]Australia!V$1:V$27)</f>
        <v>1439</v>
      </c>
      <c r="W6" s="1">
        <f>SUM([2]Australia!W$1:W$27)</f>
        <v>0</v>
      </c>
      <c r="X6" s="1">
        <f>SUM([2]Australia!X$1:X$27)</f>
        <v>5313</v>
      </c>
      <c r="Y6" s="1">
        <f>SUM([2]Australia!Y$1:Y$27)</f>
        <v>0</v>
      </c>
      <c r="Z6" s="1">
        <f>SUM([2]Australia!Z$1:Z$27)</f>
        <v>0</v>
      </c>
      <c r="AA6" s="1">
        <f>SUM([2]Australia!AA$1:AA$27)</f>
        <v>0</v>
      </c>
      <c r="AB6" s="1">
        <f>SUM([2]Australia!AB$1:AB$27)</f>
        <v>0</v>
      </c>
      <c r="AC6" s="1">
        <f>SUM([2]Australia!AC$1:AC$27)</f>
        <v>0</v>
      </c>
      <c r="AD6" s="1">
        <f>SUM([2]Australia!AD$1:AD$27)</f>
        <v>0</v>
      </c>
      <c r="AE6" s="1">
        <f>SUM([2]Australia!AE$1:AE$27)</f>
        <v>0</v>
      </c>
      <c r="AF6" s="1">
        <f>SUM([2]Australia!AF$1:AF$27)</f>
        <v>4020</v>
      </c>
      <c r="AG6" s="1">
        <f>SUM([2]Australia!AG$1:AG$27)</f>
        <v>7216</v>
      </c>
      <c r="AH6" s="1">
        <f>SUM([2]Australia!AH$1:AH$27)</f>
        <v>36652</v>
      </c>
      <c r="AI6" s="1">
        <f>SUM([2]Australia!AI$1:AI$27)</f>
        <v>1461</v>
      </c>
      <c r="AJ6" s="1">
        <f>SUM([2]Australia!AJ$1:AJ$27)</f>
        <v>0</v>
      </c>
      <c r="AK6" s="1">
        <f>SUM([2]Australia!AK$1:AK$27)</f>
        <v>0</v>
      </c>
      <c r="AL6" s="1">
        <f>SUM([2]Australia!AL$1:AL$27)</f>
        <v>84</v>
      </c>
      <c r="AM6" s="1">
        <f>SUM([2]Australia!AM$1:AM$27)</f>
        <v>534</v>
      </c>
      <c r="AN6" s="1">
        <f>SUM([2]Australia!AN$1:AN$27)</f>
        <v>0</v>
      </c>
      <c r="AO6" s="1">
        <f>SUM([2]Australia!AO$1:AO$27)</f>
        <v>0</v>
      </c>
      <c r="AP6" s="1">
        <f>SUM([2]Australia!AP$1:AP$27)</f>
        <v>534</v>
      </c>
      <c r="AQ6" s="1">
        <f>SUM([2]Australia!AQ$1:AQ$27)</f>
        <v>6650</v>
      </c>
      <c r="AR6" s="1">
        <f>SUM([2]Australia!AR$1:AR$27)</f>
        <v>36380</v>
      </c>
      <c r="AS6" s="1">
        <f>SUM([2]Australia!AS$1:AS$27)</f>
        <v>13067</v>
      </c>
      <c r="AT6" s="1">
        <f>SUM([2]Australia!AT$1:AT$27)</f>
        <v>3674</v>
      </c>
      <c r="AU6" s="1">
        <f>SUM([2]Australia!AU$1:AU$27)</f>
        <v>0</v>
      </c>
      <c r="AV6" s="1">
        <f>SUM([2]Australia!AV$1:AV$27)</f>
        <v>113</v>
      </c>
      <c r="AW6" s="1">
        <f>SUM([2]Australia!AW$1:AW$27)</f>
        <v>8588</v>
      </c>
      <c r="AX6" s="1">
        <f>SUM([2]Australia!AX$1:AX$27)</f>
        <v>27255</v>
      </c>
      <c r="AY6" s="1">
        <f>SUM([2]Australia!AY$1:AY$27)</f>
        <v>0</v>
      </c>
      <c r="AZ6" s="1">
        <f>SUM([2]Australia!AZ$1:AZ$27)</f>
        <v>1418</v>
      </c>
      <c r="BA6" s="1">
        <f>SUM([2]Australia!BA$1:BA$27)</f>
        <v>564</v>
      </c>
      <c r="BB6" s="1">
        <f>SUM([2]Australia!BB$1:BB$27)</f>
        <v>12086</v>
      </c>
      <c r="BC6" s="1">
        <f>SUM([2]Australia!BC$1:BC$27)</f>
        <v>10831</v>
      </c>
      <c r="BD6" s="1">
        <f>SUM([2]Australia!BD$1:BD$27)</f>
        <v>11099</v>
      </c>
      <c r="BE6" s="1">
        <f>SUM([2]Australia!BE$1:BE$27)</f>
        <v>14633</v>
      </c>
      <c r="BF6" s="1">
        <f>SUM([2]Australia!BF$1:BF$27)</f>
        <v>0</v>
      </c>
      <c r="BG6" s="1">
        <f>SUM([2]Australia!BG$1:BG$27)</f>
        <v>0</v>
      </c>
      <c r="BH6" s="1">
        <f>SUM([2]Australia!BH$1:BH$27)</f>
        <v>0</v>
      </c>
      <c r="BI6" s="1">
        <f>SUM([2]Australia!BI$1:BI$27)</f>
        <v>2752</v>
      </c>
      <c r="BJ6" s="1">
        <f>SUM([2]Australia!BJ$1:BJ$27)</f>
        <v>663</v>
      </c>
      <c r="BK6" s="1">
        <f>SUM([2]Australia!BK$1:BK$27)</f>
        <v>0</v>
      </c>
      <c r="BL6" s="1">
        <f>SUM([2]Australia!BL$1:BL$27)</f>
        <v>4819</v>
      </c>
      <c r="BM6" s="1">
        <f>SUM([2]Australia!BM$1:BM$27)</f>
        <v>663</v>
      </c>
      <c r="BN6" s="1">
        <f>SUM([2]Australia!BN$1:BN$27)</f>
        <v>3029</v>
      </c>
      <c r="BO6" s="1">
        <f>SUM([2]Australia!BO$1:BO$27)</f>
        <v>15340</v>
      </c>
      <c r="BP6" s="1">
        <f>SUM([2]Australia!BP$1:BP$27)</f>
        <v>0</v>
      </c>
      <c r="BQ6" s="1">
        <f>SUM([2]Australia!BQ$1:BQ$27)</f>
        <v>0</v>
      </c>
      <c r="BR6" s="1">
        <f>SUM([2]Australia!BR$1:BR$27)</f>
        <v>5606</v>
      </c>
      <c r="BS6" s="1">
        <f>SUM([2]Australia!BS$1:BS$27)</f>
        <v>9049</v>
      </c>
      <c r="BT6" s="1">
        <f>SUM([2]Australia!BT$1:BT$27)</f>
        <v>0</v>
      </c>
      <c r="BU6" s="1">
        <f>SUM([2]Australia!BU$1:BU$27)</f>
        <v>11385</v>
      </c>
      <c r="BV6" s="1">
        <f>SUM([2]Australia!BV$1:BV$27)</f>
        <v>0</v>
      </c>
      <c r="BW6" s="1">
        <f>SUM([2]Australia!BW$1:BW$27)</f>
        <v>10170</v>
      </c>
      <c r="BX6" s="1">
        <f>SUM([2]Australia!BX$1:BX$27)</f>
        <v>3349</v>
      </c>
      <c r="BY6" s="1">
        <f>SUM([2]Australia!BY$1:BY$27)</f>
        <v>9927</v>
      </c>
      <c r="BZ6" s="1">
        <f>SUM([2]Australia!BZ$1:BZ$27)</f>
        <v>13576</v>
      </c>
      <c r="CA6" s="1">
        <f>SUM([2]Australia!CA$1:CA$27)</f>
        <v>9127</v>
      </c>
      <c r="CB6" s="1">
        <f>SUM([2]Australia!CB$1:CB$27)</f>
        <v>0</v>
      </c>
      <c r="CC6" s="1">
        <f>SUM([2]Australia!CC$1:CC$27)</f>
        <v>23622</v>
      </c>
      <c r="CD6" s="1">
        <f>SUM([2]Australia!CD$1:CD$27)</f>
        <v>0</v>
      </c>
      <c r="CE6" s="1">
        <f>SUM([2]Australia!CE$1:CE$27)</f>
        <v>11645</v>
      </c>
      <c r="CF6" s="1">
        <f>SUM([2]Australia!CF$1:CF$27)</f>
        <v>5961</v>
      </c>
      <c r="CG6" s="1">
        <f>SUM([2]Australia!CG$1:CG$27)</f>
        <v>108</v>
      </c>
      <c r="CH6" s="1">
        <f>SUM([2]Australia!CH$1:CH$27)</f>
        <v>55058</v>
      </c>
      <c r="CI6" s="1">
        <f>SUM([2]Australia!CI$1:CI$27)</f>
        <v>14279</v>
      </c>
      <c r="CJ6" s="1">
        <f>SUM([2]Australia!CJ$1:CJ$27)</f>
        <v>10</v>
      </c>
      <c r="CK6" s="1">
        <f>SUM([2]Australia!CK$1:CK$27)</f>
        <v>28527</v>
      </c>
      <c r="CL6" s="1">
        <f>SUM([2]Australia!CL$1:CL$27)</f>
        <v>0</v>
      </c>
      <c r="CM6" s="1">
        <f>SUM([2]Australia!CM$1:CM$27)</f>
        <v>10805</v>
      </c>
      <c r="CN6" s="1">
        <f>SUM([2]Australia!CN$1:CN$27)</f>
        <v>0</v>
      </c>
      <c r="CO6" s="1">
        <f>SUM([2]Australia!CO$1:CO$27)</f>
        <v>16078</v>
      </c>
      <c r="CP6" s="1">
        <f>SUM([2]Australia!CP$1:CP$27)</f>
        <v>27261</v>
      </c>
      <c r="CQ6" s="1">
        <f>SUM([2]Australia!CQ$1:CQ$27)</f>
        <v>0</v>
      </c>
      <c r="CR6" s="1">
        <f>SUM([2]Australia!CR$1:CR$27)</f>
        <v>4195</v>
      </c>
      <c r="CS6" s="1">
        <f>SUM([2]Australia!CS$1:CS$27)</f>
        <v>0</v>
      </c>
      <c r="CT6" s="1">
        <f>SUM([2]Australia!CT$1:CT$27)</f>
        <v>7638</v>
      </c>
      <c r="CU6" s="1">
        <f>SUM([2]Australia!CU$1:CU$27)</f>
        <v>16342</v>
      </c>
      <c r="CV6" s="1">
        <f>SUM([2]Australia!CV$1:CV$27)</f>
        <v>1584</v>
      </c>
      <c r="CW6" s="1">
        <f>SUM([2]Australia!CW$1:CW$27)</f>
        <v>14821</v>
      </c>
      <c r="CX6" s="1">
        <f>SUM([2]Australia!CX$1:CX$27)</f>
        <v>6798</v>
      </c>
      <c r="CY6" s="1">
        <f>SUM([2]Australia!CY$1:CY$27)</f>
        <v>14323</v>
      </c>
      <c r="CZ6" s="1">
        <f>SUM([2]Australia!CZ$1:CZ$27)</f>
        <v>52471</v>
      </c>
      <c r="DA6" s="1">
        <f>SUM([2]Australia!DA$1:DA$27)</f>
        <v>0</v>
      </c>
      <c r="DB6" s="1">
        <f>SUM([2]Australia!DB$1:DB$27)</f>
        <v>6501</v>
      </c>
      <c r="DC6" s="1">
        <f>SUM([2]Australia!DC$1:DC$27)</f>
        <v>7710</v>
      </c>
      <c r="DD6" s="1">
        <f>SUM([2]Australia!DD$1:DD$27)</f>
        <v>17330</v>
      </c>
      <c r="DE6" s="1">
        <f>SUM([2]Australia!DE$1:DE$27)</f>
        <v>3000</v>
      </c>
      <c r="DF6" s="1">
        <f>SUM([2]Australia!DF$1:DF$27)</f>
        <v>13331</v>
      </c>
      <c r="DG6" s="1">
        <f>SUM([2]Australia!DG$1:DG$27)</f>
        <v>18688</v>
      </c>
      <c r="DH6" s="1">
        <f>SUM([2]Australia!DH$1:DH$27)</f>
        <v>15120</v>
      </c>
      <c r="DI6" s="1">
        <f>SUM([2]Australia!DI$1:DI$27)</f>
        <v>0</v>
      </c>
      <c r="DJ6" s="1">
        <f>SUM([2]Australia!DJ$1:DJ$27)</f>
        <v>22161</v>
      </c>
      <c r="DK6" s="1">
        <f>SUM([2]Australia!DK$1:DK$27)</f>
        <v>13445</v>
      </c>
      <c r="DL6" s="1">
        <f>SUM([2]Australia!DL$1:DL$27)</f>
        <v>10094</v>
      </c>
      <c r="DM6" s="1">
        <f>SUM([2]Australia!DM$1:DM$27)</f>
        <v>0</v>
      </c>
      <c r="DN6" s="1">
        <f>SUM([2]Australia!DN$1:DN$27)</f>
        <v>21567</v>
      </c>
      <c r="DO6" s="1">
        <f>SUM([2]Australia!DO$1:DO$27)</f>
        <v>0</v>
      </c>
      <c r="DP6" s="1">
        <f>SUM([2]Australia!DP$1:DP$27)</f>
        <v>30271</v>
      </c>
      <c r="DQ6" s="1">
        <f>SUM([2]Australia!DQ$1:DQ$27)</f>
        <v>0</v>
      </c>
      <c r="DR6" s="1">
        <f>SUM([2]Australia!DR$1:DR$27)</f>
        <v>54752</v>
      </c>
      <c r="DS6" s="1">
        <f>SUM([2]Australia!DS$1:DS$27)</f>
        <v>10672</v>
      </c>
      <c r="DT6" s="1">
        <f>SUM([2]Australia!DT$1:DT$27)</f>
        <v>9835</v>
      </c>
      <c r="DU6" s="1">
        <f>SUM([2]Australia!DU$1:DU$27)</f>
        <v>53767</v>
      </c>
      <c r="DV6" s="1">
        <f>SUM([2]Australia!DV$1:DV$27)</f>
        <v>0</v>
      </c>
      <c r="DW6" s="1">
        <f>SUM([2]Australia!DW$1:DW$27)</f>
        <v>6923</v>
      </c>
      <c r="DX6" s="1">
        <f>SUM([2]Australia!DX$1:DX$27)</f>
        <v>12027</v>
      </c>
      <c r="DY6" s="1">
        <f>SUM([2]Australia!DY$1:DY$27)</f>
        <v>29752</v>
      </c>
      <c r="DZ6" s="1">
        <f>SUM([2]Australia!DZ$1:DZ$27)</f>
        <v>50322</v>
      </c>
      <c r="EA6" s="1">
        <f>SUM([2]Australia!EA$1:EA$27)</f>
        <v>0</v>
      </c>
      <c r="EB6" s="1">
        <f>SUM([2]Australia!EB$1:EB$27)</f>
        <v>8265</v>
      </c>
      <c r="EC6" s="1">
        <f>SUM([2]Australia!EC$1:EC$27)</f>
        <v>14364</v>
      </c>
      <c r="ED6" s="1">
        <f>SUM([2]Australia!ED$1:ED$27)</f>
        <v>0</v>
      </c>
      <c r="EE6" s="1">
        <f>SUM([2]Australia!EE$1:EE$27)</f>
        <v>0</v>
      </c>
      <c r="EF6" s="1">
        <f>SUM([2]Australia!EF$1:EF$27)</f>
        <v>920</v>
      </c>
      <c r="EG6" s="1">
        <f>SUM([2]Australia!EG$1:EG$27)</f>
        <v>0</v>
      </c>
      <c r="EH6" s="1">
        <f>SUM([2]Australia!EH$1:EH$27)</f>
        <v>658</v>
      </c>
      <c r="EI6" s="1">
        <f>SUM([2]Australia!EI$1:EI$27)</f>
        <v>0</v>
      </c>
      <c r="EJ6" s="1">
        <f>SUM([2]Australia!EJ$1:EJ$27)</f>
        <v>0</v>
      </c>
      <c r="EK6" s="1">
        <f>SUM([2]Australia!EK$1:EK$27)</f>
        <v>0</v>
      </c>
      <c r="EL6" s="1">
        <f>SUM([2]Australia!EL$1:EL$27)</f>
        <v>0</v>
      </c>
      <c r="EM6" s="1">
        <f>SUM([2]Australia!EM$1:EM$27)</f>
        <v>0</v>
      </c>
      <c r="EN6" s="1">
        <f>SUM([2]Australia!EN$1:EN$27)</f>
        <v>0</v>
      </c>
      <c r="EO6" s="1">
        <f>SUM([2]Australia!EO$1:EO$27)</f>
        <v>0</v>
      </c>
      <c r="EP6" s="1">
        <f>SUM([2]Australia!EP$1:EP$27)</f>
        <v>0</v>
      </c>
      <c r="EQ6" s="1">
        <f>SUM([2]Australia!EQ$1:EQ$27)</f>
        <v>0</v>
      </c>
      <c r="ER6" s="1">
        <f>SUM([2]Australia!ER$1:ER$27)</f>
        <v>0</v>
      </c>
      <c r="ES6" s="1">
        <f>SUM([2]Australia!ES$1:ES$27)</f>
        <v>0</v>
      </c>
      <c r="ET6" s="1">
        <f>SUM([2]Australia!ET$1:ET$27)</f>
        <v>0</v>
      </c>
      <c r="EU6" s="1">
        <f>SUM([2]Australia!EU$1:EU$27)</f>
        <v>0</v>
      </c>
      <c r="EV6" s="1">
        <f>SUM([2]Australia!EV$1:EV$27)</f>
        <v>0</v>
      </c>
      <c r="EW6" s="1">
        <f>SUM([2]Australia!EW$1:EW$27)</f>
        <v>0</v>
      </c>
      <c r="EX6" s="1">
        <f>SUM([2]Australia!EX$1:EX$27)</f>
        <v>0</v>
      </c>
      <c r="EY6" s="1">
        <f>SUM([2]Australia!EY$1:EY$27)</f>
        <v>0</v>
      </c>
      <c r="EZ6" s="1">
        <f>SUM([2]Australia!EZ$1:EZ$27)</f>
        <v>62441</v>
      </c>
      <c r="FA6" s="1">
        <f>SUM([2]Australia!FA$1:FA$27)</f>
        <v>0</v>
      </c>
      <c r="FB6" s="1">
        <f>SUM([2]Australia!FB$1:FB$27)</f>
        <v>0</v>
      </c>
      <c r="FC6" s="1">
        <f>SUM([2]Australia!FC$1:FC$27)</f>
        <v>7491</v>
      </c>
      <c r="FD6" s="1">
        <f>SUM([2]Australia!FD$1:FD$27)</f>
        <v>0</v>
      </c>
      <c r="FE6" s="1">
        <f>SUM([2]Australia!FE$1:FE$27)</f>
        <v>0</v>
      </c>
      <c r="FF6" s="1">
        <f>SUM([2]Australia!FF$1:FF$27)</f>
        <v>0</v>
      </c>
      <c r="FG6" s="1">
        <f>SUM([2]Australia!FG$1:FG$27)</f>
        <v>0</v>
      </c>
      <c r="FH6" s="1">
        <f>SUM([2]Australia!FH$1:FH$27)</f>
        <v>0</v>
      </c>
      <c r="FI6" s="1">
        <f>SUM([2]Australia!FI$1:FI$27)</f>
        <v>0</v>
      </c>
      <c r="FJ6" s="1">
        <f>SUM([2]Australia!FJ$1:FJ$27)</f>
        <v>0</v>
      </c>
      <c r="FK6" s="1">
        <f>SUM([2]Australia!FK$1:FK$27)</f>
        <v>0</v>
      </c>
      <c r="FL6" s="1">
        <f>SUM([2]Australia!FL$1:FL$27)</f>
        <v>0</v>
      </c>
      <c r="FM6" s="1">
        <f>SUM([2]Australia!FM$1:FM$27)</f>
        <v>0</v>
      </c>
      <c r="FN6" s="1">
        <f>SUM([2]Australia!FN$1:FN$27)</f>
        <v>0</v>
      </c>
      <c r="FO6" s="1">
        <f>SUM([2]Australia!FO$1:FO$27)</f>
        <v>4860</v>
      </c>
      <c r="FP6" s="1">
        <f>SUM([2]Australia!FP$1:FP$27)</f>
        <v>0</v>
      </c>
      <c r="FQ6" s="1">
        <f>SUM([2]Australia!FQ$1:FQ$27)</f>
        <v>1289</v>
      </c>
      <c r="FR6" s="1">
        <f>SUM([2]Australia!FR$1:FR$27)</f>
        <v>0</v>
      </c>
      <c r="FS6" s="1">
        <f>SUM([2]Australia!FS$1:FS$27)</f>
        <v>0</v>
      </c>
      <c r="FT6" s="1">
        <f>SUM([2]Australia!FT$1:FT$27)</f>
        <v>0</v>
      </c>
      <c r="FU6" s="1">
        <f>SUM([2]Australia!FU$1:FU$27)</f>
        <v>0</v>
      </c>
      <c r="FV6" s="1">
        <f>SUM([2]Australia!FV$1:FV$27)</f>
        <v>820</v>
      </c>
      <c r="FW6" s="1">
        <f>SUM([2]Australia!FW$1:FW$27)</f>
        <v>0</v>
      </c>
      <c r="FX6" s="1">
        <f>SUM([2]Australia!FX$1:FX$27)</f>
        <v>0</v>
      </c>
      <c r="FY6" s="1">
        <f>SUM([2]Australia!FY$1:FY$27)</f>
        <v>0</v>
      </c>
      <c r="FZ6" s="6">
        <f>SUM($B6:FY6)</f>
        <v>1131705</v>
      </c>
    </row>
    <row r="7" spans="1:182">
      <c r="A7" t="s">
        <v>0</v>
      </c>
      <c r="B7" s="1">
        <f>SUM([2]Belarus!B$1:B$27)</f>
        <v>3897</v>
      </c>
      <c r="C7" s="1">
        <f>SUM([2]Belarus!C$1:C$27)</f>
        <v>1564</v>
      </c>
      <c r="D7" s="1">
        <f>SUM([2]Belarus!D$1:D$27)</f>
        <v>3540</v>
      </c>
      <c r="E7" s="1">
        <f>SUM([2]Belarus!E$1:E$27)</f>
        <v>1721</v>
      </c>
      <c r="F7" s="1">
        <f>SUM([2]Belarus!F$1:F$27)</f>
        <v>1642</v>
      </c>
      <c r="G7" s="1">
        <f>SUM([2]Belarus!G$1:G$27)</f>
        <v>1802</v>
      </c>
      <c r="H7" s="1">
        <f>SUM([2]Belarus!H$1:H$27)</f>
        <v>5571</v>
      </c>
      <c r="I7" s="1">
        <f>SUM([2]Belarus!I$1:I$27)</f>
        <v>3266</v>
      </c>
      <c r="J7" s="1">
        <f>SUM([2]Belarus!J$1:J$27)</f>
        <v>2000</v>
      </c>
      <c r="K7" s="1">
        <f>SUM([2]Belarus!K$1:K$27)</f>
        <v>4950</v>
      </c>
      <c r="L7" s="1">
        <f>SUM([2]Belarus!L$1:L$27)</f>
        <v>3969</v>
      </c>
      <c r="M7" s="1">
        <f>SUM([2]Belarus!M$1:M$27)</f>
        <v>185</v>
      </c>
      <c r="N7" s="1">
        <f>SUM([2]Belarus!N$1:N$27)</f>
        <v>6101</v>
      </c>
      <c r="O7" s="1">
        <f>SUM([2]Belarus!O$1:O$27)</f>
        <v>3815</v>
      </c>
      <c r="P7" s="1">
        <f>SUM([2]Belarus!P$1:P$27)</f>
        <v>2948</v>
      </c>
      <c r="Q7" s="1">
        <f>SUM([2]Belarus!Q$1:Q$27)</f>
        <v>533</v>
      </c>
      <c r="R7" s="1">
        <f>SUM([2]Belarus!R$1:R$27)</f>
        <v>1371</v>
      </c>
      <c r="S7" s="1">
        <f>SUM([2]Belarus!S$1:S$27)</f>
        <v>1006</v>
      </c>
      <c r="T7" s="1">
        <f>SUM([2]Belarus!T$1:T$27)</f>
        <v>3743</v>
      </c>
      <c r="U7" s="1">
        <f>SUM([2]Belarus!U$1:U$27)</f>
        <v>245</v>
      </c>
      <c r="V7" s="1">
        <f>SUM([2]Belarus!V$1:V$27)</f>
        <v>0</v>
      </c>
      <c r="W7" s="1">
        <f>SUM([2]Belarus!W$1:W$27)</f>
        <v>2602</v>
      </c>
      <c r="X7" s="1">
        <f>SUM([2]Belarus!X$1:X$27)</f>
        <v>0</v>
      </c>
      <c r="Y7" s="1">
        <f>SUM([2]Belarus!Y$1:Y$27)</f>
        <v>9088</v>
      </c>
      <c r="Z7" s="1">
        <f>SUM([2]Belarus!Z$1:Z$27)</f>
        <v>2920</v>
      </c>
      <c r="AA7" s="1">
        <f>SUM([2]Belarus!AA$1:AA$27)</f>
        <v>0</v>
      </c>
      <c r="AB7" s="1">
        <f>SUM([2]Belarus!AB$1:AB$27)</f>
        <v>378</v>
      </c>
      <c r="AC7" s="1">
        <f>SUM([2]Belarus!AC$1:AC$27)</f>
        <v>51</v>
      </c>
      <c r="AD7" s="1">
        <f>SUM([2]Belarus!AD$1:AD$27)</f>
        <v>116</v>
      </c>
      <c r="AE7" s="1">
        <f>SUM([2]Belarus!AE$1:AE$27)</f>
        <v>0</v>
      </c>
      <c r="AF7" s="1">
        <f>SUM([2]Belarus!AF$1:AF$27)</f>
        <v>248</v>
      </c>
      <c r="AG7" s="1">
        <f>SUM([2]Belarus!AG$1:AG$27)</f>
        <v>112</v>
      </c>
      <c r="AH7" s="1">
        <f>SUM([2]Belarus!AH$1:AH$27)</f>
        <v>6348</v>
      </c>
      <c r="AI7" s="1">
        <f>SUM([2]Belarus!AI$1:AI$27)</f>
        <v>374</v>
      </c>
      <c r="AJ7" s="1">
        <f>SUM([2]Belarus!AJ$1:AJ$27)</f>
        <v>253</v>
      </c>
      <c r="AK7" s="1">
        <f>SUM([2]Belarus!AK$1:AK$27)</f>
        <v>371</v>
      </c>
      <c r="AL7" s="1">
        <f>SUM([2]Belarus!AL$1:AL$27)</f>
        <v>14048</v>
      </c>
      <c r="AM7" s="1">
        <f>SUM([2]Belarus!AM$1:AM$27)</f>
        <v>1201</v>
      </c>
      <c r="AN7" s="1">
        <f>SUM([2]Belarus!AN$1:AN$27)</f>
        <v>1788</v>
      </c>
      <c r="AO7" s="1">
        <f>SUM([2]Belarus!AO$1:AO$27)</f>
        <v>273</v>
      </c>
      <c r="AP7" s="1">
        <f>SUM([2]Belarus!AP$1:AP$27)</f>
        <v>1470</v>
      </c>
      <c r="AQ7" s="1">
        <f>SUM([2]Belarus!AQ$1:AQ$27)</f>
        <v>2940</v>
      </c>
      <c r="AR7" s="1">
        <f>SUM([2]Belarus!AR$1:AR$27)</f>
        <v>12798</v>
      </c>
      <c r="AS7" s="1">
        <f>SUM([2]Belarus!AS$1:AS$27)</f>
        <v>1707</v>
      </c>
      <c r="AT7" s="1">
        <f>SUM([2]Belarus!AT$1:AT$27)</f>
        <v>999</v>
      </c>
      <c r="AU7" s="1">
        <f>SUM([2]Belarus!AU$1:AU$27)</f>
        <v>9094</v>
      </c>
      <c r="AV7" s="1">
        <f>SUM([2]Belarus!AV$1:AV$27)</f>
        <v>2013</v>
      </c>
      <c r="AW7" s="1">
        <f>SUM([2]Belarus!AW$1:AW$27)</f>
        <v>3727</v>
      </c>
      <c r="AX7" s="1">
        <f>SUM([2]Belarus!AX$1:AX$27)</f>
        <v>17441</v>
      </c>
      <c r="AY7" s="1">
        <f>SUM([2]Belarus!AY$1:AY$27)</f>
        <v>3735</v>
      </c>
      <c r="AZ7" s="1">
        <f>SUM([2]Belarus!AZ$1:AZ$27)</f>
        <v>3614</v>
      </c>
      <c r="BA7" s="1">
        <f>SUM([2]Belarus!BA$1:BA$27)</f>
        <v>1536</v>
      </c>
      <c r="BB7" s="1">
        <f>SUM([2]Belarus!BB$1:BB$27)</f>
        <v>19950</v>
      </c>
      <c r="BC7" s="1">
        <f>SUM([2]Belarus!BC$1:BC$27)</f>
        <v>1210</v>
      </c>
      <c r="BD7" s="1">
        <f>SUM([2]Belarus!BD$1:BD$27)</f>
        <v>1185</v>
      </c>
      <c r="BE7" s="1">
        <f>SUM([2]Belarus!BE$1:BE$27)</f>
        <v>3567</v>
      </c>
      <c r="BF7" s="1">
        <f>SUM([2]Belarus!BF$1:BF$27)</f>
        <v>17632</v>
      </c>
      <c r="BG7" s="1">
        <f>SUM([2]Belarus!BG$1:BG$27)</f>
        <v>2566</v>
      </c>
      <c r="BH7" s="1">
        <f>SUM([2]Belarus!BH$1:BH$27)</f>
        <v>4841</v>
      </c>
      <c r="BI7" s="1">
        <f>SUM([2]Belarus!BI$1:BI$27)</f>
        <v>26212</v>
      </c>
      <c r="BJ7" s="1">
        <f>SUM([2]Belarus!BJ$1:BJ$27)</f>
        <v>1998</v>
      </c>
      <c r="BK7" s="1">
        <f>SUM([2]Belarus!BK$1:BK$27)</f>
        <v>317</v>
      </c>
      <c r="BL7" s="1">
        <f>SUM([2]Belarus!BL$1:BL$27)</f>
        <v>15526</v>
      </c>
      <c r="BM7" s="1">
        <f>SUM([2]Belarus!BM$1:BM$27)</f>
        <v>2118</v>
      </c>
      <c r="BN7" s="1">
        <f>SUM([2]Belarus!BN$1:BN$27)</f>
        <v>3461</v>
      </c>
      <c r="BO7" s="1">
        <f>SUM([2]Belarus!BO$1:BO$27)</f>
        <v>16199</v>
      </c>
      <c r="BP7" s="1">
        <f>SUM([2]Belarus!BP$1:BP$27)</f>
        <v>4646</v>
      </c>
      <c r="BQ7" s="1">
        <f>SUM([2]Belarus!BQ$1:BQ$27)</f>
        <v>12949</v>
      </c>
      <c r="BR7" s="1">
        <f>SUM([2]Belarus!BR$1:BR$27)</f>
        <v>15720</v>
      </c>
      <c r="BS7" s="1">
        <f>SUM([2]Belarus!BS$1:BS$27)</f>
        <v>104</v>
      </c>
      <c r="BT7" s="1">
        <f>SUM([2]Belarus!BT$1:BT$27)</f>
        <v>1176</v>
      </c>
      <c r="BU7" s="1">
        <f>SUM([2]Belarus!BU$1:BU$27)</f>
        <v>15356</v>
      </c>
      <c r="BV7" s="1">
        <f>SUM([2]Belarus!BV$1:BV$27)</f>
        <v>1166</v>
      </c>
      <c r="BW7" s="1">
        <f>SUM([2]Belarus!BW$1:BW$27)</f>
        <v>0</v>
      </c>
      <c r="BX7" s="1">
        <f>SUM([2]Belarus!BX$1:BX$27)</f>
        <v>15200</v>
      </c>
      <c r="BY7" s="1">
        <f>SUM([2]Belarus!BY$1:BY$27)</f>
        <v>2851</v>
      </c>
      <c r="BZ7" s="1">
        <f>SUM([2]Belarus!BZ$1:BZ$27)</f>
        <v>15698</v>
      </c>
      <c r="CA7" s="1">
        <f>SUM([2]Belarus!CA$1:CA$27)</f>
        <v>483</v>
      </c>
      <c r="CB7" s="1">
        <f>SUM([2]Belarus!CB$1:CB$27)</f>
        <v>15526</v>
      </c>
      <c r="CC7" s="1">
        <f>SUM([2]Belarus!CC$1:CC$27)</f>
        <v>1031</v>
      </c>
      <c r="CD7" s="1">
        <f>SUM([2]Belarus!CD$1:CD$27)</f>
        <v>6475</v>
      </c>
      <c r="CE7" s="1">
        <f>SUM([2]Belarus!CE$1:CE$27)</f>
        <v>193</v>
      </c>
      <c r="CF7" s="1">
        <f>SUM([2]Belarus!CF$1:CF$27)</f>
        <v>16086</v>
      </c>
      <c r="CG7" s="1">
        <f>SUM([2]Belarus!CG$1:CG$27)</f>
        <v>208</v>
      </c>
      <c r="CH7" s="1">
        <f>SUM([2]Belarus!CH$1:CH$27)</f>
        <v>167</v>
      </c>
      <c r="CI7" s="1">
        <f>SUM([2]Belarus!CI$1:CI$27)</f>
        <v>20813</v>
      </c>
      <c r="CJ7" s="1">
        <f>SUM([2]Belarus!CJ$1:CJ$27)</f>
        <v>13481</v>
      </c>
      <c r="CK7" s="1">
        <f>SUM([2]Belarus!CK$1:CK$27)</f>
        <v>7426</v>
      </c>
      <c r="CL7" s="1">
        <f>SUM([2]Belarus!CL$1:CL$27)</f>
        <v>57</v>
      </c>
      <c r="CM7" s="1">
        <f>SUM([2]Belarus!CM$1:CM$27)</f>
        <v>14113</v>
      </c>
      <c r="CN7" s="1">
        <f>SUM([2]Belarus!CN$1:CN$27)</f>
        <v>15212</v>
      </c>
      <c r="CO7" s="1">
        <f>SUM([2]Belarus!CO$1:CO$27)</f>
        <v>5912</v>
      </c>
      <c r="CP7" s="1">
        <f>SUM([2]Belarus!CP$1:CP$27)</f>
        <v>189</v>
      </c>
      <c r="CQ7" s="1">
        <f>SUM([2]Belarus!CQ$1:CQ$27)</f>
        <v>22801</v>
      </c>
      <c r="CR7" s="1">
        <f>SUM([2]Belarus!CR$1:CR$27)</f>
        <v>6291</v>
      </c>
      <c r="CS7" s="1">
        <f>SUM([2]Belarus!CS$1:CS$27)</f>
        <v>4859</v>
      </c>
      <c r="CT7" s="1">
        <f>SUM([2]Belarus!CT$1:CT$27)</f>
        <v>153</v>
      </c>
      <c r="CU7" s="1">
        <f>SUM([2]Belarus!CU$1:CU$27)</f>
        <v>11869</v>
      </c>
      <c r="CV7" s="1">
        <f>SUM([2]Belarus!CV$1:CV$27)</f>
        <v>19727</v>
      </c>
      <c r="CW7" s="1">
        <f>SUM([2]Belarus!CW$1:CW$27)</f>
        <v>15413</v>
      </c>
      <c r="CX7" s="1">
        <f>SUM([2]Belarus!CX$1:CX$27)</f>
        <v>30737</v>
      </c>
      <c r="CY7" s="1">
        <f>SUM([2]Belarus!CY$1:CY$27)</f>
        <v>121</v>
      </c>
      <c r="CZ7" s="1">
        <f>SUM([2]Belarus!CZ$1:CZ$27)</f>
        <v>8548</v>
      </c>
      <c r="DA7" s="1">
        <f>SUM([2]Belarus!DA$1:DA$27)</f>
        <v>11370</v>
      </c>
      <c r="DB7" s="1">
        <f>SUM([2]Belarus!DB$1:DB$27)</f>
        <v>0</v>
      </c>
      <c r="DC7" s="1">
        <f>SUM([2]Belarus!DC$1:DC$27)</f>
        <v>11951</v>
      </c>
      <c r="DD7" s="1">
        <f>SUM([2]Belarus!DD$1:DD$27)</f>
        <v>12483</v>
      </c>
      <c r="DE7" s="1">
        <f>SUM([2]Belarus!DE$1:DE$27)</f>
        <v>0</v>
      </c>
      <c r="DF7" s="1">
        <f>SUM([2]Belarus!DF$1:DF$27)</f>
        <v>15417</v>
      </c>
      <c r="DG7" s="1">
        <f>SUM([2]Belarus!DG$1:DG$27)</f>
        <v>12012</v>
      </c>
      <c r="DH7" s="1">
        <f>SUM([2]Belarus!DH$1:DH$27)</f>
        <v>31263</v>
      </c>
      <c r="DI7" s="1">
        <f>SUM([2]Belarus!DI$1:DI$27)</f>
        <v>37761</v>
      </c>
      <c r="DJ7" s="1">
        <f>SUM([2]Belarus!DJ$1:DJ$27)</f>
        <v>23748</v>
      </c>
      <c r="DK7" s="1">
        <f>SUM([2]Belarus!DK$1:DK$27)</f>
        <v>30035</v>
      </c>
      <c r="DL7" s="1">
        <f>SUM([2]Belarus!DL$1:DL$27)</f>
        <v>24106</v>
      </c>
      <c r="DM7" s="1">
        <f>SUM([2]Belarus!DM$1:DM$27)</f>
        <v>331</v>
      </c>
      <c r="DN7" s="1">
        <f>SUM([2]Belarus!DN$1:DN$27)</f>
        <v>16691</v>
      </c>
      <c r="DO7" s="1">
        <f>SUM([2]Belarus!DO$1:DO$27)</f>
        <v>339</v>
      </c>
      <c r="DP7" s="1">
        <f>SUM([2]Belarus!DP$1:DP$27)</f>
        <v>9197</v>
      </c>
      <c r="DQ7" s="1">
        <f>SUM([2]Belarus!DQ$1:DQ$27)</f>
        <v>14226</v>
      </c>
      <c r="DR7" s="1">
        <f>SUM([2]Belarus!DR$1:DR$27)</f>
        <v>14193</v>
      </c>
      <c r="DS7" s="1">
        <f>SUM([2]Belarus!DS$1:DS$27)</f>
        <v>9666</v>
      </c>
      <c r="DT7" s="1">
        <f>SUM([2]Belarus!DT$1:DT$27)</f>
        <v>12953</v>
      </c>
      <c r="DU7" s="1">
        <f>SUM([2]Belarus!DU$1:DU$27)</f>
        <v>29726</v>
      </c>
      <c r="DV7" s="1">
        <f>SUM([2]Belarus!DV$1:DV$27)</f>
        <v>17878</v>
      </c>
      <c r="DW7" s="1">
        <f>SUM([2]Belarus!DW$1:DW$27)</f>
        <v>340</v>
      </c>
      <c r="DX7" s="1">
        <f>SUM([2]Belarus!DX$1:DX$27)</f>
        <v>24977</v>
      </c>
      <c r="DY7" s="1">
        <f>SUM([2]Belarus!DY$1:DY$27)</f>
        <v>15079</v>
      </c>
      <c r="DZ7" s="1">
        <f>SUM([2]Belarus!DZ$1:DZ$27)</f>
        <v>142</v>
      </c>
      <c r="EA7" s="1">
        <f>SUM([2]Belarus!EA$1:EA$27)</f>
        <v>30613</v>
      </c>
      <c r="EB7" s="1">
        <f>SUM([2]Belarus!EB$1:EB$27)</f>
        <v>357</v>
      </c>
      <c r="EC7" s="1">
        <f>SUM([2]Belarus!EC$1:EC$27)</f>
        <v>9914</v>
      </c>
      <c r="ED7" s="1">
        <f>SUM([2]Belarus!ED$1:ED$27)</f>
        <v>0</v>
      </c>
      <c r="EE7" s="1">
        <f>SUM([2]Belarus!EE$1:EE$27)</f>
        <v>346</v>
      </c>
      <c r="EF7" s="1">
        <f>SUM([2]Belarus!EF$1:EF$27)</f>
        <v>2166</v>
      </c>
      <c r="EG7" s="1">
        <f>SUM([2]Belarus!EG$1:EG$27)</f>
        <v>335</v>
      </c>
      <c r="EH7" s="1">
        <f>SUM([2]Belarus!EH$1:EH$27)</f>
        <v>36000</v>
      </c>
      <c r="EI7" s="1">
        <f>SUM([2]Belarus!EI$1:EI$27)</f>
        <v>1725</v>
      </c>
      <c r="EJ7" s="1">
        <f>SUM([2]Belarus!EJ$1:EJ$27)</f>
        <v>0</v>
      </c>
      <c r="EK7" s="1">
        <f>SUM([2]Belarus!EK$1:EK$27)</f>
        <v>0</v>
      </c>
      <c r="EL7" s="1">
        <f>SUM([2]Belarus!EL$1:EL$27)</f>
        <v>334</v>
      </c>
      <c r="EM7" s="1">
        <f>SUM([2]Belarus!EM$1:EM$27)</f>
        <v>617</v>
      </c>
      <c r="EN7" s="1">
        <f>SUM([2]Belarus!EN$1:EN$27)</f>
        <v>2297</v>
      </c>
      <c r="EO7" s="1">
        <f>SUM([2]Belarus!EO$1:EO$27)</f>
        <v>1544</v>
      </c>
      <c r="EP7" s="1">
        <f>SUM([2]Belarus!EP$1:EP$27)</f>
        <v>0</v>
      </c>
      <c r="EQ7" s="1">
        <f>SUM([2]Belarus!EQ$1:EQ$27)</f>
        <v>0</v>
      </c>
      <c r="ER7" s="1">
        <f>SUM([2]Belarus!ER$1:ER$27)</f>
        <v>420</v>
      </c>
      <c r="ES7" s="1">
        <f>SUM([2]Belarus!ES$1:ES$27)</f>
        <v>1107</v>
      </c>
      <c r="ET7" s="1">
        <f>SUM([2]Belarus!ET$1:ET$27)</f>
        <v>0</v>
      </c>
      <c r="EU7" s="1">
        <f>SUM([2]Belarus!EU$1:EU$27)</f>
        <v>0</v>
      </c>
      <c r="EV7" s="1">
        <f>SUM([2]Belarus!EV$1:EV$27)</f>
        <v>0</v>
      </c>
      <c r="EW7" s="1">
        <f>SUM([2]Belarus!EW$1:EW$27)</f>
        <v>0</v>
      </c>
      <c r="EX7" s="1">
        <f>SUM([2]Belarus!EX$1:EX$27)</f>
        <v>0</v>
      </c>
      <c r="EY7" s="1">
        <f>SUM([2]Belarus!EY$1:EY$27)</f>
        <v>1362</v>
      </c>
      <c r="EZ7" s="1">
        <f>SUM([2]Belarus!EZ$1:EZ$27)</f>
        <v>0</v>
      </c>
      <c r="FA7" s="1">
        <f>SUM([2]Belarus!FA$1:FA$27)</f>
        <v>900</v>
      </c>
      <c r="FB7" s="1">
        <f>SUM([2]Belarus!FB$1:FB$27)</f>
        <v>3488</v>
      </c>
      <c r="FC7" s="1">
        <f>SUM([2]Belarus!FC$1:FC$27)</f>
        <v>3120</v>
      </c>
      <c r="FD7" s="1">
        <f>SUM([2]Belarus!FD$1:FD$27)</f>
        <v>0</v>
      </c>
      <c r="FE7" s="1">
        <f>SUM([2]Belarus!FE$1:FE$27)</f>
        <v>0</v>
      </c>
      <c r="FF7" s="1">
        <f>SUM([2]Belarus!FF$1:FF$27)</f>
        <v>0</v>
      </c>
      <c r="FG7" s="1">
        <f>SUM([2]Belarus!FG$1:FG$27)</f>
        <v>0</v>
      </c>
      <c r="FH7" s="1">
        <f>SUM([2]Belarus!FH$1:FH$27)</f>
        <v>1300</v>
      </c>
      <c r="FI7" s="1">
        <f>SUM([2]Belarus!FI$1:FI$27)</f>
        <v>628</v>
      </c>
      <c r="FJ7" s="1">
        <f>SUM([2]Belarus!FJ$1:FJ$27)</f>
        <v>0</v>
      </c>
      <c r="FK7" s="1">
        <f>SUM([2]Belarus!FK$1:FK$27)</f>
        <v>0</v>
      </c>
      <c r="FL7" s="1">
        <f>SUM([2]Belarus!FL$1:FL$27)</f>
        <v>419</v>
      </c>
      <c r="FM7" s="1">
        <f>SUM([2]Belarus!FM$1:FM$27)</f>
        <v>400</v>
      </c>
      <c r="FN7" s="1">
        <f>SUM([2]Belarus!FN$1:FN$27)</f>
        <v>0</v>
      </c>
      <c r="FO7" s="1">
        <f>SUM([2]Belarus!FO$1:FO$27)</f>
        <v>394</v>
      </c>
      <c r="FP7" s="1">
        <f>SUM([2]Belarus!FP$1:FP$27)</f>
        <v>0</v>
      </c>
      <c r="FQ7" s="1">
        <f>SUM([2]Belarus!FQ$1:FQ$27)</f>
        <v>0</v>
      </c>
      <c r="FR7" s="1">
        <f>SUM([2]Belarus!FR$1:FR$27)</f>
        <v>0</v>
      </c>
      <c r="FS7" s="1">
        <f>SUM([2]Belarus!FS$1:FS$27)</f>
        <v>0</v>
      </c>
      <c r="FT7" s="1">
        <f>SUM([2]Belarus!FT$1:FT$27)</f>
        <v>0</v>
      </c>
      <c r="FU7" s="1">
        <f>SUM([2]Belarus!FU$1:FU$27)</f>
        <v>0</v>
      </c>
      <c r="FV7" s="1">
        <f>SUM([2]Belarus!FV$1:FV$27)</f>
        <v>0</v>
      </c>
      <c r="FW7" s="1">
        <f>SUM([2]Belarus!FW$1:FW$27)</f>
        <v>24165</v>
      </c>
      <c r="FX7" s="1">
        <f>SUM([2]Belarus!FX$1:FX$27)</f>
        <v>0</v>
      </c>
      <c r="FY7" s="1">
        <f>SUM([2]Belarus!FY$1:FY$27)</f>
        <v>0</v>
      </c>
      <c r="FZ7" s="6">
        <f>SUM($B7:FY7)</f>
        <v>1094488</v>
      </c>
    </row>
    <row r="8" spans="1:182">
      <c r="A8" t="s">
        <v>9</v>
      </c>
      <c r="B8" s="1">
        <f>SUM([2]BosniaHerzegovina!B$1:B$27)</f>
        <v>0</v>
      </c>
      <c r="C8" s="1">
        <f>SUM([2]BosniaHerzegovina!C$1:C$27)</f>
        <v>0</v>
      </c>
      <c r="D8" s="1">
        <f>SUM([2]BosniaHerzegovina!D$1:D$27)</f>
        <v>1499</v>
      </c>
      <c r="E8" s="1">
        <f>SUM([2]BosniaHerzegovina!E$1:E$27)</f>
        <v>0</v>
      </c>
      <c r="F8" s="1">
        <f>SUM([2]BosniaHerzegovina!F$1:F$27)</f>
        <v>0</v>
      </c>
      <c r="G8" s="1">
        <f>SUM([2]BosniaHerzegovina!G$1:G$27)</f>
        <v>4088</v>
      </c>
      <c r="H8" s="1">
        <f>SUM([2]BosniaHerzegovina!H$1:H$27)</f>
        <v>5708</v>
      </c>
      <c r="I8" s="1">
        <f>SUM([2]BosniaHerzegovina!I$1:I$27)</f>
        <v>0</v>
      </c>
      <c r="J8" s="1">
        <f>SUM([2]BosniaHerzegovina!J$1:J$27)</f>
        <v>3553</v>
      </c>
      <c r="K8" s="1">
        <f>SUM([2]BosniaHerzegovina!K$1:K$27)</f>
        <v>365</v>
      </c>
      <c r="L8" s="1">
        <f>SUM([2]BosniaHerzegovina!L$1:L$27)</f>
        <v>0</v>
      </c>
      <c r="M8" s="1">
        <f>SUM([2]BosniaHerzegovina!M$1:M$27)</f>
        <v>8753</v>
      </c>
      <c r="N8" s="1">
        <f>SUM([2]BosniaHerzegovina!N$1:N$27)</f>
        <v>4064</v>
      </c>
      <c r="O8" s="1">
        <f>SUM([2]BosniaHerzegovina!O$1:O$27)</f>
        <v>1131</v>
      </c>
      <c r="P8" s="1">
        <f>SUM([2]BosniaHerzegovina!P$1:P$27)</f>
        <v>0</v>
      </c>
      <c r="Q8" s="1">
        <f>SUM([2]BosniaHerzegovina!Q$1:Q$27)</f>
        <v>0</v>
      </c>
      <c r="R8" s="1">
        <f>SUM([2]BosniaHerzegovina!R$1:R$27)</f>
        <v>0</v>
      </c>
      <c r="S8" s="1">
        <f>SUM([2]BosniaHerzegovina!S$1:S$27)</f>
        <v>935</v>
      </c>
      <c r="T8" s="1">
        <f>SUM([2]BosniaHerzegovina!T$1:T$27)</f>
        <v>0</v>
      </c>
      <c r="U8" s="1">
        <f>SUM([2]BosniaHerzegovina!U$1:U$27)</f>
        <v>0</v>
      </c>
      <c r="V8" s="1">
        <f>SUM([2]BosniaHerzegovina!V$1:V$27)</f>
        <v>109</v>
      </c>
      <c r="W8" s="1">
        <f>SUM([2]BosniaHerzegovina!W$1:W$27)</f>
        <v>1766</v>
      </c>
      <c r="X8" s="1">
        <f>SUM([2]BosniaHerzegovina!X$1:X$27)</f>
        <v>7401</v>
      </c>
      <c r="Y8" s="1">
        <f>SUM([2]BosniaHerzegovina!Y$1:Y$27)</f>
        <v>2</v>
      </c>
      <c r="Z8" s="1">
        <f>SUM([2]BosniaHerzegovina!Z$1:Z$27)</f>
        <v>0</v>
      </c>
      <c r="AA8" s="1">
        <f>SUM([2]BosniaHerzegovina!AA$1:AA$27)</f>
        <v>7932</v>
      </c>
      <c r="AB8" s="1">
        <f>SUM([2]BosniaHerzegovina!AB$1:AB$27)</f>
        <v>0</v>
      </c>
      <c r="AC8" s="1">
        <f>SUM([2]BosniaHerzegovina!AC$1:AC$27)</f>
        <v>3554</v>
      </c>
      <c r="AD8" s="1">
        <f>SUM([2]BosniaHerzegovina!AD$1:AD$27)</f>
        <v>0</v>
      </c>
      <c r="AE8" s="1">
        <f>SUM([2]BosniaHerzegovina!AE$1:AE$27)</f>
        <v>324</v>
      </c>
      <c r="AF8" s="1">
        <f>SUM([2]BosniaHerzegovina!AF$1:AF$27)</f>
        <v>3727</v>
      </c>
      <c r="AG8" s="1">
        <f>SUM([2]BosniaHerzegovina!AG$1:AG$27)</f>
        <v>168</v>
      </c>
      <c r="AH8" s="1">
        <f>SUM([2]BosniaHerzegovina!AH$1:AH$27)</f>
        <v>0</v>
      </c>
      <c r="AI8" s="1">
        <f>SUM([2]BosniaHerzegovina!AI$1:AI$27)</f>
        <v>3870</v>
      </c>
      <c r="AJ8" s="1">
        <f>SUM([2]BosniaHerzegovina!AJ$1:AJ$27)</f>
        <v>1951</v>
      </c>
      <c r="AK8" s="1">
        <f>SUM([2]BosniaHerzegovina!AK$1:AK$27)</f>
        <v>4217</v>
      </c>
      <c r="AL8" s="1">
        <f>SUM([2]BosniaHerzegovina!AL$1:AL$27)</f>
        <v>590</v>
      </c>
      <c r="AM8" s="1">
        <f>SUM([2]BosniaHerzegovina!AM$1:AM$27)</f>
        <v>0</v>
      </c>
      <c r="AN8" s="1">
        <f>SUM([2]BosniaHerzegovina!AN$1:AN$27)</f>
        <v>355</v>
      </c>
      <c r="AO8" s="1">
        <f>SUM([2]BosniaHerzegovina!AO$1:AO$27)</f>
        <v>176</v>
      </c>
      <c r="AP8" s="1">
        <f>SUM([2]BosniaHerzegovina!AP$1:AP$27)</f>
        <v>0</v>
      </c>
      <c r="AQ8" s="1">
        <f>SUM([2]BosniaHerzegovina!AQ$1:AQ$27)</f>
        <v>1883</v>
      </c>
      <c r="AR8" s="1">
        <f>SUM([2]BosniaHerzegovina!AR$1:AR$27)</f>
        <v>163</v>
      </c>
      <c r="AS8" s="1">
        <f>SUM([2]BosniaHerzegovina!AS$1:AS$27)</f>
        <v>1226</v>
      </c>
      <c r="AT8" s="1">
        <f>SUM([2]BosniaHerzegovina!AT$1:AT$27)</f>
        <v>0</v>
      </c>
      <c r="AU8" s="1">
        <f>SUM([2]BosniaHerzegovina!AU$1:AU$27)</f>
        <v>4577</v>
      </c>
      <c r="AV8" s="1">
        <f>SUM([2]BosniaHerzegovina!AV$1:AV$27)</f>
        <v>2340</v>
      </c>
      <c r="AW8" s="1">
        <f>SUM([2]BosniaHerzegovina!AW$1:AW$27)</f>
        <v>8772</v>
      </c>
      <c r="AX8" s="1">
        <f>SUM([2]BosniaHerzegovina!AX$1:AX$27)</f>
        <v>9917</v>
      </c>
      <c r="AY8" s="1">
        <f>SUM([2]BosniaHerzegovina!AY$1:AY$27)</f>
        <v>4643</v>
      </c>
      <c r="AZ8" s="1">
        <f>SUM([2]BosniaHerzegovina!AZ$1:AZ$27)</f>
        <v>339</v>
      </c>
      <c r="BA8" s="1">
        <f>SUM([2]BosniaHerzegovina!BA$1:BA$27)</f>
        <v>339</v>
      </c>
      <c r="BB8" s="1">
        <f>SUM([2]BosniaHerzegovina!BB$1:BB$27)</f>
        <v>338</v>
      </c>
      <c r="BC8" s="1">
        <f>SUM([2]BosniaHerzegovina!BC$1:BC$27)</f>
        <v>336</v>
      </c>
      <c r="BD8" s="1">
        <f>SUM([2]BosniaHerzegovina!BD$1:BD$27)</f>
        <v>3828</v>
      </c>
      <c r="BE8" s="1">
        <f>SUM([2]BosniaHerzegovina!BE$1:BE$27)</f>
        <v>431</v>
      </c>
      <c r="BF8" s="1">
        <f>SUM([2]BosniaHerzegovina!BF$1:BF$27)</f>
        <v>2536</v>
      </c>
      <c r="BG8" s="1">
        <f>SUM([2]BosniaHerzegovina!BG$1:BG$27)</f>
        <v>517</v>
      </c>
      <c r="BH8" s="1">
        <f>SUM([2]BosniaHerzegovina!BH$1:BH$27)</f>
        <v>337</v>
      </c>
      <c r="BI8" s="1">
        <f>SUM([2]BosniaHerzegovina!BI$1:BI$27)</f>
        <v>5258</v>
      </c>
      <c r="BJ8" s="1">
        <f>SUM([2]BosniaHerzegovina!BJ$1:BJ$27)</f>
        <v>4312</v>
      </c>
      <c r="BK8" s="1">
        <f>SUM([2]BosniaHerzegovina!BK$1:BK$27)</f>
        <v>178</v>
      </c>
      <c r="BL8" s="1">
        <f>SUM([2]BosniaHerzegovina!BL$1:BL$27)</f>
        <v>3277</v>
      </c>
      <c r="BM8" s="1">
        <f>SUM([2]BosniaHerzegovina!BM$1:BM$27)</f>
        <v>175</v>
      </c>
      <c r="BN8" s="1">
        <f>SUM([2]BosniaHerzegovina!BN$1:BN$27)</f>
        <v>167</v>
      </c>
      <c r="BO8" s="1">
        <f>SUM([2]BosniaHerzegovina!BO$1:BO$27)</f>
        <v>332</v>
      </c>
      <c r="BP8" s="1">
        <f>SUM([2]BosniaHerzegovina!BP$1:BP$27)</f>
        <v>336</v>
      </c>
      <c r="BQ8" s="1">
        <f>SUM([2]BosniaHerzegovina!BQ$1:BQ$27)</f>
        <v>333</v>
      </c>
      <c r="BR8" s="1">
        <f>SUM([2]BosniaHerzegovina!BR$1:BR$27)</f>
        <v>3448</v>
      </c>
      <c r="BS8" s="1">
        <f>SUM([2]BosniaHerzegovina!BS$1:BS$27)</f>
        <v>502</v>
      </c>
      <c r="BT8" s="1">
        <f>SUM([2]BosniaHerzegovina!BT$1:BT$27)</f>
        <v>341</v>
      </c>
      <c r="BU8" s="1">
        <f>SUM([2]BosniaHerzegovina!BU$1:BU$27)</f>
        <v>338</v>
      </c>
      <c r="BV8" s="1">
        <f>SUM([2]BosniaHerzegovina!BV$1:BV$27)</f>
        <v>338</v>
      </c>
      <c r="BW8" s="1">
        <f>SUM([2]BosniaHerzegovina!BW$1:BW$27)</f>
        <v>516</v>
      </c>
      <c r="BX8" s="1">
        <f>SUM([2]BosniaHerzegovina!BX$1:BX$27)</f>
        <v>338</v>
      </c>
      <c r="BY8" s="1">
        <f>SUM([2]BosniaHerzegovina!BY$1:BY$27)</f>
        <v>338</v>
      </c>
      <c r="BZ8" s="1">
        <f>SUM([2]BosniaHerzegovina!BZ$1:BZ$27)</f>
        <v>495</v>
      </c>
      <c r="CA8" s="1">
        <f>SUM([2]BosniaHerzegovina!CA$1:CA$27)</f>
        <v>333</v>
      </c>
      <c r="CB8" s="1">
        <f>SUM([2]BosniaHerzegovina!CB$1:CB$27)</f>
        <v>500</v>
      </c>
      <c r="CC8" s="1">
        <f>SUM([2]BosniaHerzegovina!CC$1:CC$27)</f>
        <v>510</v>
      </c>
      <c r="CD8" s="1">
        <f>SUM([2]BosniaHerzegovina!CD$1:CD$27)</f>
        <v>3336</v>
      </c>
      <c r="CE8" s="1">
        <f>SUM([2]BosniaHerzegovina!CE$1:CE$27)</f>
        <v>659</v>
      </c>
      <c r="CF8" s="1">
        <f>SUM([2]BosniaHerzegovina!CF$1:CF$27)</f>
        <v>491</v>
      </c>
      <c r="CG8" s="1">
        <f>SUM([2]BosniaHerzegovina!CG$1:CG$27)</f>
        <v>1008</v>
      </c>
      <c r="CH8" s="1">
        <f>SUM([2]BosniaHerzegovina!CH$1:CH$27)</f>
        <v>183212</v>
      </c>
      <c r="CI8" s="1">
        <f>SUM([2]BosniaHerzegovina!CI$1:CI$27)</f>
        <v>199981</v>
      </c>
      <c r="CJ8" s="1">
        <f>SUM([2]BosniaHerzegovina!CJ$1:CJ$27)</f>
        <v>7513</v>
      </c>
      <c r="CK8" s="1">
        <f>SUM([2]BosniaHerzegovina!CK$1:CK$27)</f>
        <v>10800</v>
      </c>
      <c r="CL8" s="1">
        <f>SUM([2]BosniaHerzegovina!CL$1:CL$27)</f>
        <v>40854</v>
      </c>
      <c r="CM8" s="1">
        <f>SUM([2]BosniaHerzegovina!CM$1:CM$27)</f>
        <v>0</v>
      </c>
      <c r="CN8" s="1">
        <f>SUM([2]BosniaHerzegovina!CN$1:CN$27)</f>
        <v>1429</v>
      </c>
      <c r="CO8" s="1">
        <f>SUM([2]BosniaHerzegovina!CO$1:CO$27)</f>
        <v>149038</v>
      </c>
      <c r="CP8" s="1">
        <f>SUM([2]BosniaHerzegovina!CP$1:CP$27)</f>
        <v>448053</v>
      </c>
      <c r="CQ8" s="1">
        <f>SUM([2]BosniaHerzegovina!CQ$1:CQ$27)</f>
        <v>466320</v>
      </c>
      <c r="CR8" s="1">
        <f>SUM([2]BosniaHerzegovina!CR$1:CR$27)</f>
        <v>229732</v>
      </c>
      <c r="CS8" s="1">
        <f>SUM([2]BosniaHerzegovina!CS$1:CS$27)</f>
        <v>103532</v>
      </c>
      <c r="CT8" s="1">
        <f>SUM([2]BosniaHerzegovina!CT$1:CT$27)</f>
        <v>49598</v>
      </c>
      <c r="CU8" s="1">
        <f>SUM([2]BosniaHerzegovina!CU$1:CU$27)</f>
        <v>7723</v>
      </c>
      <c r="CV8" s="1">
        <f>SUM([2]BosniaHerzegovina!CV$1:CV$27)</f>
        <v>3624</v>
      </c>
      <c r="CW8" s="1">
        <f>SUM([2]BosniaHerzegovina!CW$1:CW$27)</f>
        <v>15226</v>
      </c>
      <c r="CX8" s="1">
        <f>SUM([2]BosniaHerzegovina!CX$1:CX$27)</f>
        <v>30415</v>
      </c>
      <c r="CY8" s="1">
        <f>SUM([2]BosniaHerzegovina!CY$1:CY$27)</f>
        <v>40540</v>
      </c>
      <c r="CZ8" s="1">
        <f>SUM([2]BosniaHerzegovina!CZ$1:CZ$27)</f>
        <v>22915</v>
      </c>
      <c r="DA8" s="1">
        <f>SUM([2]BosniaHerzegovina!DA$1:DA$27)</f>
        <v>19629</v>
      </c>
      <c r="DB8" s="1">
        <f>SUM([2]BosniaHerzegovina!DB$1:DB$27)</f>
        <v>45540</v>
      </c>
      <c r="DC8" s="1">
        <f>SUM([2]BosniaHerzegovina!DC$1:DC$27)</f>
        <v>29074</v>
      </c>
      <c r="DD8" s="1">
        <f>SUM([2]BosniaHerzegovina!DD$1:DD$27)</f>
        <v>317</v>
      </c>
      <c r="DE8" s="1">
        <f>SUM([2]BosniaHerzegovina!DE$1:DE$27)</f>
        <v>8450</v>
      </c>
      <c r="DF8" s="1">
        <f>SUM([2]BosniaHerzegovina!DF$1:DF$27)</f>
        <v>6831</v>
      </c>
      <c r="DG8" s="1">
        <f>SUM([2]BosniaHerzegovina!DG$1:DG$27)</f>
        <v>12964</v>
      </c>
      <c r="DH8" s="1">
        <f>SUM([2]BosniaHerzegovina!DH$1:DH$27)</f>
        <v>5119</v>
      </c>
      <c r="DI8" s="1">
        <f>SUM([2]BosniaHerzegovina!DI$1:DI$27)</f>
        <v>7732</v>
      </c>
      <c r="DJ8" s="1">
        <f>SUM([2]BosniaHerzegovina!DJ$1:DJ$27)</f>
        <v>12038</v>
      </c>
      <c r="DK8" s="1">
        <f>SUM([2]BosniaHerzegovina!DK$1:DK$27)</f>
        <v>4447</v>
      </c>
      <c r="DL8" s="1">
        <f>SUM([2]BosniaHerzegovina!DL$1:DL$27)</f>
        <v>15336</v>
      </c>
      <c r="DM8" s="1">
        <f>SUM([2]BosniaHerzegovina!DM$1:DM$27)</f>
        <v>31011</v>
      </c>
      <c r="DN8" s="1">
        <f>SUM([2]BosniaHerzegovina!DN$1:DN$27)</f>
        <v>40810</v>
      </c>
      <c r="DO8" s="1">
        <f>SUM([2]BosniaHerzegovina!DO$1:DO$27)</f>
        <v>18818</v>
      </c>
      <c r="DP8" s="1">
        <f>SUM([2]BosniaHerzegovina!DP$1:DP$27)</f>
        <v>6485</v>
      </c>
      <c r="DQ8" s="1">
        <f>SUM([2]BosniaHerzegovina!DQ$1:DQ$27)</f>
        <v>2183</v>
      </c>
      <c r="DR8" s="1">
        <f>SUM([2]BosniaHerzegovina!DR$1:DR$27)</f>
        <v>21442</v>
      </c>
      <c r="DS8" s="1">
        <f>SUM([2]BosniaHerzegovina!DS$1:DS$27)</f>
        <v>411</v>
      </c>
      <c r="DT8" s="1">
        <f>SUM([2]BosniaHerzegovina!DT$1:DT$27)</f>
        <v>5139</v>
      </c>
      <c r="DU8" s="1">
        <f>SUM([2]BosniaHerzegovina!DU$1:DU$27)</f>
        <v>0</v>
      </c>
      <c r="DV8" s="1">
        <f>SUM([2]BosniaHerzegovina!DV$1:DV$27)</f>
        <v>3611</v>
      </c>
      <c r="DW8" s="1">
        <f>SUM([2]BosniaHerzegovina!DW$1:DW$27)</f>
        <v>8150</v>
      </c>
      <c r="DX8" s="1">
        <f>SUM([2]BosniaHerzegovina!DX$1:DX$27)</f>
        <v>7873</v>
      </c>
      <c r="DY8" s="1">
        <f>SUM([2]BosniaHerzegovina!DY$1:DY$27)</f>
        <v>3942</v>
      </c>
      <c r="DZ8" s="1">
        <f>SUM([2]BosniaHerzegovina!DZ$1:DZ$27)</f>
        <v>11465</v>
      </c>
      <c r="EA8" s="1">
        <f>SUM([2]BosniaHerzegovina!EA$1:EA$27)</f>
        <v>15241</v>
      </c>
      <c r="EB8" s="1">
        <f>SUM([2]BosniaHerzegovina!EB$1:EB$27)</f>
        <v>530</v>
      </c>
      <c r="EC8" s="1">
        <f>SUM([2]BosniaHerzegovina!EC$1:EC$27)</f>
        <v>0</v>
      </c>
      <c r="ED8" s="1">
        <f>SUM([2]BosniaHerzegovina!ED$1:ED$27)</f>
        <v>6814</v>
      </c>
      <c r="EE8" s="1">
        <f>SUM([2]BosniaHerzegovina!EE$1:EE$27)</f>
        <v>13876</v>
      </c>
      <c r="EF8" s="1">
        <f>SUM([2]BosniaHerzegovina!EF$1:EF$27)</f>
        <v>4354</v>
      </c>
      <c r="EG8" s="1">
        <f>SUM([2]BosniaHerzegovina!EG$1:EG$27)</f>
        <v>3599</v>
      </c>
      <c r="EH8" s="1">
        <f>SUM([2]BosniaHerzegovina!EH$1:EH$27)</f>
        <v>4948</v>
      </c>
      <c r="EI8" s="1">
        <f>SUM([2]BosniaHerzegovina!EI$1:EI$27)</f>
        <v>14646</v>
      </c>
      <c r="EJ8" s="1">
        <f>SUM([2]BosniaHerzegovina!EJ$1:EJ$27)</f>
        <v>7597</v>
      </c>
      <c r="EK8" s="1">
        <f>SUM([2]BosniaHerzegovina!EK$1:EK$27)</f>
        <v>46116</v>
      </c>
      <c r="EL8" s="1">
        <f>SUM([2]BosniaHerzegovina!EL$1:EL$27)</f>
        <v>38883</v>
      </c>
      <c r="EM8" s="1">
        <f>SUM([2]BosniaHerzegovina!EM$1:EM$27)</f>
        <v>57595</v>
      </c>
      <c r="EN8" s="1">
        <f>SUM([2]BosniaHerzegovina!EN$1:EN$27)</f>
        <v>86865</v>
      </c>
      <c r="EO8" s="1">
        <f>SUM([2]BosniaHerzegovina!EO$1:EO$27)</f>
        <v>72997</v>
      </c>
      <c r="EP8" s="1">
        <f>SUM([2]BosniaHerzegovina!EP$1:EP$27)</f>
        <v>27159</v>
      </c>
      <c r="EQ8" s="1">
        <f>SUM([2]BosniaHerzegovina!EQ$1:EQ$27)</f>
        <v>72633</v>
      </c>
      <c r="ER8" s="1">
        <f>SUM([2]BosniaHerzegovina!ER$1:ER$27)</f>
        <v>37883</v>
      </c>
      <c r="ES8" s="1">
        <f>SUM([2]BosniaHerzegovina!ES$1:ES$27)</f>
        <v>854</v>
      </c>
      <c r="ET8" s="1">
        <f>SUM([2]BosniaHerzegovina!ET$1:ET$27)</f>
        <v>11780</v>
      </c>
      <c r="EU8" s="1">
        <f>SUM([2]BosniaHerzegovina!EU$1:EU$27)</f>
        <v>27148</v>
      </c>
      <c r="EV8" s="1">
        <f>SUM([2]BosniaHerzegovina!EV$1:EV$27)</f>
        <v>34994</v>
      </c>
      <c r="EW8" s="1">
        <f>SUM([2]BosniaHerzegovina!EW$1:EW$27)</f>
        <v>16260</v>
      </c>
      <c r="EX8" s="1">
        <f>SUM([2]BosniaHerzegovina!EX$1:EX$27)</f>
        <v>30100</v>
      </c>
      <c r="EY8" s="1">
        <f>SUM([2]BosniaHerzegovina!EY$1:EY$27)</f>
        <v>10957</v>
      </c>
      <c r="EZ8" s="1">
        <f>SUM([2]BosniaHerzegovina!EZ$1:EZ$27)</f>
        <v>0</v>
      </c>
      <c r="FA8" s="1">
        <f>SUM([2]BosniaHerzegovina!FA$1:FA$27)</f>
        <v>0</v>
      </c>
      <c r="FB8" s="1">
        <f>SUM([2]BosniaHerzegovina!FB$1:FB$27)</f>
        <v>0</v>
      </c>
      <c r="FC8" s="1">
        <f>SUM([2]BosniaHerzegovina!FC$1:FC$27)</f>
        <v>5510</v>
      </c>
      <c r="FD8" s="1">
        <f>SUM([2]BosniaHerzegovina!FD$1:FD$27)</f>
        <v>2044</v>
      </c>
      <c r="FE8" s="1">
        <f>SUM([2]BosniaHerzegovina!FE$1:FE$27)</f>
        <v>16291</v>
      </c>
      <c r="FF8" s="1">
        <f>SUM([2]BosniaHerzegovina!FF$1:FF$27)</f>
        <v>26361</v>
      </c>
      <c r="FG8" s="1">
        <f>SUM([2]BosniaHerzegovina!FG$1:FG$27)</f>
        <v>14119</v>
      </c>
      <c r="FH8" s="1">
        <f>SUM([2]BosniaHerzegovina!FH$1:FH$27)</f>
        <v>7283</v>
      </c>
      <c r="FI8" s="1">
        <f>SUM([2]BosniaHerzegovina!FI$1:FI$27)</f>
        <v>11254</v>
      </c>
      <c r="FJ8" s="1">
        <f>SUM([2]BosniaHerzegovina!FJ$1:FJ$27)</f>
        <v>11156</v>
      </c>
      <c r="FK8" s="1">
        <f>SUM([2]BosniaHerzegovina!FK$1:FK$27)</f>
        <v>13065</v>
      </c>
      <c r="FL8" s="1">
        <f>SUM([2]BosniaHerzegovina!FL$1:FL$27)</f>
        <v>9384</v>
      </c>
      <c r="FM8" s="1">
        <f>SUM([2]BosniaHerzegovina!FM$1:FM$27)</f>
        <v>9852</v>
      </c>
      <c r="FN8" s="1">
        <f>SUM([2]BosniaHerzegovina!FN$1:FN$27)</f>
        <v>4964</v>
      </c>
      <c r="FO8" s="1">
        <f>SUM([2]BosniaHerzegovina!FO$1:FO$27)</f>
        <v>0</v>
      </c>
      <c r="FP8" s="1">
        <f>SUM([2]BosniaHerzegovina!FP$1:FP$27)</f>
        <v>2044</v>
      </c>
      <c r="FQ8" s="1">
        <f>SUM([2]BosniaHerzegovina!FQ$1:FQ$27)</f>
        <v>0</v>
      </c>
      <c r="FR8" s="1">
        <f>SUM([2]BosniaHerzegovina!FR$1:FR$27)</f>
        <v>0</v>
      </c>
      <c r="FS8" s="1">
        <f>SUM([2]BosniaHerzegovina!FS$1:FS$27)</f>
        <v>0</v>
      </c>
      <c r="FT8" s="1">
        <f>SUM([2]BosniaHerzegovina!FT$1:FT$27)</f>
        <v>5144</v>
      </c>
      <c r="FU8" s="1">
        <f>SUM([2]BosniaHerzegovina!FU$1:FU$27)</f>
        <v>0</v>
      </c>
      <c r="FV8" s="1">
        <f>SUM([2]BosniaHerzegovina!FV$1:FV$27)</f>
        <v>18322</v>
      </c>
      <c r="FW8" s="1">
        <f>SUM([2]BosniaHerzegovina!FW$1:FW$27)</f>
        <v>6308</v>
      </c>
      <c r="FX8" s="1">
        <f>SUM([2]BosniaHerzegovina!FX$1:FX$27)</f>
        <v>0</v>
      </c>
      <c r="FY8" s="1">
        <f>SUM([2]BosniaHerzegovina!FY$1:FY$27)</f>
        <v>0</v>
      </c>
      <c r="FZ8" s="6">
        <f>SUM($B8:FY8)</f>
        <v>3282871</v>
      </c>
    </row>
    <row r="9" spans="1:182">
      <c r="A9" t="s">
        <v>32</v>
      </c>
      <c r="B9" s="1">
        <f>SUM([2]Brazil!B$1:B$27)</f>
        <v>11605</v>
      </c>
      <c r="C9" s="1">
        <f>SUM([2]Brazil!C$1:C$27)</f>
        <v>0</v>
      </c>
      <c r="D9" s="1">
        <f>SUM([2]Brazil!D$1:D$27)</f>
        <v>16578</v>
      </c>
      <c r="E9" s="1">
        <f>SUM([2]Brazil!E$1:E$27)</f>
        <v>20212</v>
      </c>
      <c r="F9" s="1">
        <f>SUM([2]Brazil!F$1:F$27)</f>
        <v>11605</v>
      </c>
      <c r="G9" s="1">
        <f>SUM([2]Brazil!G$1:G$27)</f>
        <v>11605</v>
      </c>
      <c r="H9" s="1">
        <f>SUM([2]Brazil!H$1:H$27)</f>
        <v>11605</v>
      </c>
      <c r="I9" s="1">
        <f>SUM([2]Brazil!I$1:I$27)</f>
        <v>4320</v>
      </c>
      <c r="J9" s="1">
        <f>SUM([2]Brazil!J$1:J$27)</f>
        <v>21329</v>
      </c>
      <c r="K9" s="1">
        <f>SUM([2]Brazil!K$1:K$27)</f>
        <v>6563</v>
      </c>
      <c r="L9" s="1">
        <f>SUM([2]Brazil!L$1:L$27)</f>
        <v>29618</v>
      </c>
      <c r="M9" s="1">
        <f>SUM([2]Brazil!M$1:M$27)</f>
        <v>0</v>
      </c>
      <c r="N9" s="1">
        <f>SUM([2]Brazil!N$1:N$27)</f>
        <v>9409</v>
      </c>
      <c r="O9" s="1">
        <f>SUM([2]Brazil!O$1:O$27)</f>
        <v>31378</v>
      </c>
      <c r="P9" s="1">
        <f>SUM([2]Brazil!P$1:P$27)</f>
        <v>0</v>
      </c>
      <c r="Q9" s="1">
        <f>SUM([2]Brazil!Q$1:Q$27)</f>
        <v>24417</v>
      </c>
      <c r="R9" s="1">
        <f>SUM([2]Brazil!R$1:R$27)</f>
        <v>55383</v>
      </c>
      <c r="S9" s="1">
        <f>SUM([2]Brazil!S$1:S$27)</f>
        <v>9212</v>
      </c>
      <c r="T9" s="1">
        <f>SUM([2]Brazil!T$1:T$27)</f>
        <v>19879</v>
      </c>
      <c r="U9" s="1">
        <f>SUM([2]Brazil!U$1:U$27)</f>
        <v>24267</v>
      </c>
      <c r="V9" s="1">
        <f>SUM([2]Brazil!V$1:V$27)</f>
        <v>20761</v>
      </c>
      <c r="W9" s="1">
        <f>SUM([2]Brazil!W$1:W$27)</f>
        <v>38915</v>
      </c>
      <c r="X9" s="1">
        <f>SUM([2]Brazil!X$1:X$27)</f>
        <v>12984</v>
      </c>
      <c r="Y9" s="1">
        <f>SUM([2]Brazil!Y$1:Y$27)</f>
        <v>13518</v>
      </c>
      <c r="Z9" s="1">
        <f>SUM([2]Brazil!Z$1:Z$27)</f>
        <v>0</v>
      </c>
      <c r="AA9" s="1">
        <f>SUM([2]Brazil!AA$1:AA$27)</f>
        <v>47011</v>
      </c>
      <c r="AB9" s="1">
        <f>SUM([2]Brazil!AB$1:AB$27)</f>
        <v>9908</v>
      </c>
      <c r="AC9" s="1">
        <f>SUM([2]Brazil!AC$1:AC$27)</f>
        <v>12895</v>
      </c>
      <c r="AD9" s="1">
        <f>SUM([2]Brazil!AD$1:AD$27)</f>
        <v>41668</v>
      </c>
      <c r="AE9" s="1">
        <f>SUM([2]Brazil!AE$1:AE$27)</f>
        <v>22240</v>
      </c>
      <c r="AF9" s="1">
        <f>SUM([2]Brazil!AF$1:AF$27)</f>
        <v>10307</v>
      </c>
      <c r="AG9" s="1">
        <f>SUM([2]Brazil!AG$1:AG$27)</f>
        <v>0</v>
      </c>
      <c r="AH9" s="1">
        <f>SUM([2]Brazil!AH$1:AH$27)</f>
        <v>44380</v>
      </c>
      <c r="AI9" s="1">
        <f>SUM([2]Brazil!AI$1:AI$27)</f>
        <v>46418</v>
      </c>
      <c r="AJ9" s="1">
        <f>SUM([2]Brazil!AJ$1:AJ$27)</f>
        <v>21958</v>
      </c>
      <c r="AK9" s="1">
        <f>SUM([2]Brazil!AK$1:AK$27)</f>
        <v>25410</v>
      </c>
      <c r="AL9" s="1">
        <f>SUM([2]Brazil!AL$1:AL$27)</f>
        <v>23005</v>
      </c>
      <c r="AM9" s="1">
        <f>SUM([2]Brazil!AM$1:AM$27)</f>
        <v>31249</v>
      </c>
      <c r="AN9" s="1">
        <f>SUM([2]Brazil!AN$1:AN$27)</f>
        <v>31469</v>
      </c>
      <c r="AO9" s="1">
        <f>SUM([2]Brazil!AO$1:AO$27)</f>
        <v>10133</v>
      </c>
      <c r="AP9" s="1">
        <f>SUM([2]Brazil!AP$1:AP$27)</f>
        <v>63197</v>
      </c>
      <c r="AQ9" s="1">
        <f>SUM([2]Brazil!AQ$1:AQ$27)</f>
        <v>75334</v>
      </c>
      <c r="AR9" s="1">
        <f>SUM([2]Brazil!AR$1:AR$27)</f>
        <v>79316</v>
      </c>
      <c r="AS9" s="1">
        <f>SUM([2]Brazil!AS$1:AS$27)</f>
        <v>11467</v>
      </c>
      <c r="AT9" s="1">
        <f>SUM([2]Brazil!AT$1:AT$27)</f>
        <v>47866</v>
      </c>
      <c r="AU9" s="1">
        <f>SUM([2]Brazil!AU$1:AU$27)</f>
        <v>48114</v>
      </c>
      <c r="AV9" s="1">
        <f>SUM([2]Brazil!AV$1:AV$27)</f>
        <v>22280</v>
      </c>
      <c r="AW9" s="1">
        <f>SUM([2]Brazil!AW$1:AW$27)</f>
        <v>0</v>
      </c>
      <c r="AX9" s="1">
        <f>SUM([2]Brazil!AX$1:AX$27)</f>
        <v>12380</v>
      </c>
      <c r="AY9" s="1">
        <f>SUM([2]Brazil!AY$1:AY$27)</f>
        <v>33792</v>
      </c>
      <c r="AZ9" s="1">
        <f>SUM([2]Brazil!AZ$1:AZ$27)</f>
        <v>0</v>
      </c>
      <c r="BA9" s="1">
        <f>SUM([2]Brazil!BA$1:BA$27)</f>
        <v>11707</v>
      </c>
      <c r="BB9" s="1">
        <f>SUM([2]Brazil!BB$1:BB$27)</f>
        <v>11711</v>
      </c>
      <c r="BC9" s="1">
        <f>SUM([2]Brazil!BC$1:BC$27)</f>
        <v>71046</v>
      </c>
      <c r="BD9" s="1">
        <f>SUM([2]Brazil!BD$1:BD$27)</f>
        <v>35518</v>
      </c>
      <c r="BE9" s="1">
        <f>SUM([2]Brazil!BE$1:BE$27)</f>
        <v>49580</v>
      </c>
      <c r="BF9" s="1">
        <f>SUM([2]Brazil!BF$1:BF$27)</f>
        <v>45455</v>
      </c>
      <c r="BG9" s="1">
        <f>SUM([2]Brazil!BG$1:BG$27)</f>
        <v>77684</v>
      </c>
      <c r="BH9" s="1">
        <f>SUM([2]Brazil!BH$1:BH$27)</f>
        <v>23574</v>
      </c>
      <c r="BI9" s="1">
        <f>SUM([2]Brazil!BI$1:BI$27)</f>
        <v>12540</v>
      </c>
      <c r="BJ9" s="1">
        <f>SUM([2]Brazil!BJ$1:BJ$27)</f>
        <v>29997</v>
      </c>
      <c r="BK9" s="1">
        <f>SUM([2]Brazil!BK$1:BK$27)</f>
        <v>60124</v>
      </c>
      <c r="BL9" s="1">
        <f>SUM([2]Brazil!BL$1:BL$27)</f>
        <v>31262</v>
      </c>
      <c r="BM9" s="1">
        <f>SUM([2]Brazil!BM$1:BM$27)</f>
        <v>58049</v>
      </c>
      <c r="BN9" s="1">
        <f>SUM([2]Brazil!BN$1:BN$27)</f>
        <v>105771</v>
      </c>
      <c r="BO9" s="1">
        <f>SUM([2]Brazil!BO$1:BO$27)</f>
        <v>75855</v>
      </c>
      <c r="BP9" s="1">
        <f>SUM([2]Brazil!BP$1:BP$27)</f>
        <v>70946</v>
      </c>
      <c r="BQ9" s="1">
        <f>SUM([2]Brazil!BQ$1:BQ$27)</f>
        <v>26100</v>
      </c>
      <c r="BR9" s="1">
        <f>SUM([2]Brazil!BR$1:BR$27)</f>
        <v>64108</v>
      </c>
      <c r="BS9" s="1">
        <f>SUM([2]Brazil!BS$1:BS$27)</f>
        <v>29445</v>
      </c>
      <c r="BT9" s="1">
        <f>SUM([2]Brazil!BT$1:BT$27)</f>
        <v>9732</v>
      </c>
      <c r="BU9" s="1">
        <f>SUM([2]Brazil!BU$1:BU$27)</f>
        <v>31977</v>
      </c>
      <c r="BV9" s="1">
        <f>SUM([2]Brazil!BV$1:BV$27)</f>
        <v>0</v>
      </c>
      <c r="BW9" s="1">
        <f>SUM([2]Brazil!BW$1:BW$27)</f>
        <v>0</v>
      </c>
      <c r="BX9" s="1">
        <f>SUM([2]Brazil!BX$1:BX$27)</f>
        <v>62887</v>
      </c>
      <c r="BY9" s="1">
        <f>SUM([2]Brazil!BY$1:BY$27)</f>
        <v>37523</v>
      </c>
      <c r="BZ9" s="1">
        <f>SUM([2]Brazil!BZ$1:BZ$27)</f>
        <v>67698</v>
      </c>
      <c r="CA9" s="1">
        <f>SUM([2]Brazil!CA$1:CA$27)</f>
        <v>36554</v>
      </c>
      <c r="CB9" s="1">
        <f>SUM([2]Brazil!CB$1:CB$27)</f>
        <v>59172</v>
      </c>
      <c r="CC9" s="1">
        <f>SUM([2]Brazil!CC$1:CC$27)</f>
        <v>23325</v>
      </c>
      <c r="CD9" s="1">
        <f>SUM([2]Brazil!CD$1:CD$27)</f>
        <v>73245</v>
      </c>
      <c r="CE9" s="1">
        <f>SUM([2]Brazil!CE$1:CE$27)</f>
        <v>37747</v>
      </c>
      <c r="CF9" s="1">
        <f>SUM([2]Brazil!CF$1:CF$27)</f>
        <v>48937</v>
      </c>
      <c r="CG9" s="1">
        <f>SUM([2]Brazil!CG$1:CG$27)</f>
        <v>67539</v>
      </c>
      <c r="CH9" s="1">
        <f>SUM([2]Brazil!CH$1:CH$27)</f>
        <v>85932</v>
      </c>
      <c r="CI9" s="1">
        <f>SUM([2]Brazil!CI$1:CI$27)</f>
        <v>36685</v>
      </c>
      <c r="CJ9" s="1">
        <f>SUM([2]Brazil!CJ$1:CJ$27)</f>
        <v>59393</v>
      </c>
      <c r="CK9" s="1">
        <f>SUM([2]Brazil!CK$1:CK$27)</f>
        <v>0</v>
      </c>
      <c r="CL9" s="1">
        <f>SUM([2]Brazil!CL$1:CL$27)</f>
        <v>41103</v>
      </c>
      <c r="CM9" s="1">
        <f>SUM([2]Brazil!CM$1:CM$27)</f>
        <v>7073</v>
      </c>
      <c r="CN9" s="1">
        <f>SUM([2]Brazil!CN$1:CN$27)</f>
        <v>63897</v>
      </c>
      <c r="CO9" s="1">
        <f>SUM([2]Brazil!CO$1:CO$27)</f>
        <v>25185</v>
      </c>
      <c r="CP9" s="1">
        <f>SUM([2]Brazil!CP$1:CP$27)</f>
        <v>49856</v>
      </c>
      <c r="CQ9" s="1">
        <f>SUM([2]Brazil!CQ$1:CQ$27)</f>
        <v>31841</v>
      </c>
      <c r="CR9" s="1">
        <f>SUM([2]Brazil!CR$1:CR$27)</f>
        <v>73308</v>
      </c>
      <c r="CS9" s="1">
        <f>SUM([2]Brazil!CS$1:CS$27)</f>
        <v>76717</v>
      </c>
      <c r="CT9" s="1">
        <f>SUM([2]Brazil!CT$1:CT$27)</f>
        <v>50414</v>
      </c>
      <c r="CU9" s="1">
        <f>SUM([2]Brazil!CU$1:CU$27)</f>
        <v>48140</v>
      </c>
      <c r="CV9" s="1">
        <f>SUM([2]Brazil!CV$1:CV$27)</f>
        <v>0</v>
      </c>
      <c r="CW9" s="1">
        <f>SUM([2]Brazil!CW$1:CW$27)</f>
        <v>17835</v>
      </c>
      <c r="CX9" s="1">
        <f>SUM([2]Brazil!CX$1:CX$27)</f>
        <v>21428</v>
      </c>
      <c r="CY9" s="1">
        <f>SUM([2]Brazil!CY$1:CY$27)</f>
        <v>72190</v>
      </c>
      <c r="CZ9" s="1">
        <f>SUM([2]Brazil!CZ$1:CZ$27)</f>
        <v>0</v>
      </c>
      <c r="DA9" s="1">
        <f>SUM([2]Brazil!DA$1:DA$27)</f>
        <v>15266</v>
      </c>
      <c r="DB9" s="1">
        <f>SUM([2]Brazil!DB$1:DB$27)</f>
        <v>0</v>
      </c>
      <c r="DC9" s="1">
        <f>SUM([2]Brazil!DC$1:DC$27)</f>
        <v>22545</v>
      </c>
      <c r="DD9" s="1">
        <f>SUM([2]Brazil!DD$1:DD$27)</f>
        <v>100014</v>
      </c>
      <c r="DE9" s="1">
        <f>SUM([2]Brazil!DE$1:DE$27)</f>
        <v>0</v>
      </c>
      <c r="DF9" s="1">
        <f>SUM([2]Brazil!DF$1:DF$27)</f>
        <v>37035</v>
      </c>
      <c r="DG9" s="1">
        <f>SUM([2]Brazil!DG$1:DG$27)</f>
        <v>12856</v>
      </c>
      <c r="DH9" s="1">
        <f>SUM([2]Brazil!DH$1:DH$27)</f>
        <v>0</v>
      </c>
      <c r="DI9" s="1">
        <f>SUM([2]Brazil!DI$1:DI$27)</f>
        <v>0</v>
      </c>
      <c r="DJ9" s="1">
        <f>SUM([2]Brazil!DJ$1:DJ$27)</f>
        <v>0</v>
      </c>
      <c r="DK9" s="1">
        <f>SUM([2]Brazil!DK$1:DK$27)</f>
        <v>50162</v>
      </c>
      <c r="DL9" s="1">
        <f>SUM([2]Brazil!DL$1:DL$27)</f>
        <v>8357</v>
      </c>
      <c r="DM9" s="1">
        <f>SUM([2]Brazil!DM$1:DM$27)</f>
        <v>63191</v>
      </c>
      <c r="DN9" s="1">
        <f>SUM([2]Brazil!DN$1:DN$27)</f>
        <v>50902</v>
      </c>
      <c r="DO9" s="1">
        <f>SUM([2]Brazil!DO$1:DO$27)</f>
        <v>37901</v>
      </c>
      <c r="DP9" s="1">
        <f>SUM([2]Brazil!DP$1:DP$27)</f>
        <v>25533</v>
      </c>
      <c r="DQ9" s="1">
        <f>SUM([2]Brazil!DQ$1:DQ$27)</f>
        <v>12559</v>
      </c>
      <c r="DR9" s="1">
        <f>SUM([2]Brazil!DR$1:DR$27)</f>
        <v>0</v>
      </c>
      <c r="DS9" s="1">
        <f>SUM([2]Brazil!DS$1:DS$27)</f>
        <v>27573</v>
      </c>
      <c r="DT9" s="1">
        <f>SUM([2]Brazil!DT$1:DT$27)</f>
        <v>48849</v>
      </c>
      <c r="DU9" s="1">
        <f>SUM([2]Brazil!DU$1:DU$27)</f>
        <v>51734</v>
      </c>
      <c r="DV9" s="1">
        <f>SUM([2]Brazil!DV$1:DV$27)</f>
        <v>63400</v>
      </c>
      <c r="DW9" s="1">
        <f>SUM([2]Brazil!DW$1:DW$27)</f>
        <v>25861</v>
      </c>
      <c r="DX9" s="1">
        <f>SUM([2]Brazil!DX$1:DX$27)</f>
        <v>61713</v>
      </c>
      <c r="DY9" s="1">
        <f>SUM([2]Brazil!DY$1:DY$27)</f>
        <v>0</v>
      </c>
      <c r="DZ9" s="1">
        <f>SUM([2]Brazil!DZ$1:DZ$27)</f>
        <v>47361</v>
      </c>
      <c r="EA9" s="1">
        <f>SUM([2]Brazil!EA$1:EA$27)</f>
        <v>0</v>
      </c>
      <c r="EB9" s="1">
        <f>SUM([2]Brazil!EB$1:EB$27)</f>
        <v>24040</v>
      </c>
      <c r="EC9" s="1">
        <f>SUM([2]Brazil!EC$1:EC$27)</f>
        <v>11882</v>
      </c>
      <c r="ED9" s="1">
        <f>SUM([2]Brazil!ED$1:ED$27)</f>
        <v>23433</v>
      </c>
      <c r="EE9" s="1">
        <f>SUM([2]Brazil!EE$1:EE$27)</f>
        <v>0</v>
      </c>
      <c r="EF9" s="1">
        <f>SUM([2]Brazil!EF$1:EF$27)</f>
        <v>23634</v>
      </c>
      <c r="EG9" s="1">
        <f>SUM([2]Brazil!EG$1:EG$27)</f>
        <v>23744</v>
      </c>
      <c r="EH9" s="1">
        <f>SUM([2]Brazil!EH$1:EH$27)</f>
        <v>23236</v>
      </c>
      <c r="EI9" s="1">
        <f>SUM([2]Brazil!EI$1:EI$27)</f>
        <v>23246</v>
      </c>
      <c r="EJ9" s="1">
        <f>SUM([2]Brazil!EJ$1:EJ$27)</f>
        <v>23645</v>
      </c>
      <c r="EK9" s="1">
        <f>SUM([2]Brazil!EK$1:EK$27)</f>
        <v>24200</v>
      </c>
      <c r="EL9" s="1">
        <f>SUM([2]Brazil!EL$1:EL$27)</f>
        <v>49152</v>
      </c>
      <c r="EM9" s="1">
        <f>SUM([2]Brazil!EM$1:EM$27)</f>
        <v>48574</v>
      </c>
      <c r="EN9" s="1">
        <f>SUM([2]Brazil!EN$1:EN$27)</f>
        <v>24504</v>
      </c>
      <c r="EO9" s="1">
        <f>SUM([2]Brazil!EO$1:EO$27)</f>
        <v>50310</v>
      </c>
      <c r="EP9" s="1">
        <f>SUM([2]Brazil!EP$1:EP$27)</f>
        <v>12394</v>
      </c>
      <c r="EQ9" s="1">
        <f>SUM([2]Brazil!EQ$1:EQ$27)</f>
        <v>1254</v>
      </c>
      <c r="ER9" s="1">
        <f>SUM([2]Brazil!ER$1:ER$27)</f>
        <v>49994</v>
      </c>
      <c r="ES9" s="1">
        <f>SUM([2]Brazil!ES$1:ES$27)</f>
        <v>0</v>
      </c>
      <c r="ET9" s="1">
        <f>SUM([2]Brazil!ET$1:ET$27)</f>
        <v>26086</v>
      </c>
      <c r="EU9" s="1">
        <f>SUM([2]Brazil!EU$1:EU$27)</f>
        <v>0</v>
      </c>
      <c r="EV9" s="1">
        <f>SUM([2]Brazil!EV$1:EV$27)</f>
        <v>28702</v>
      </c>
      <c r="EW9" s="1">
        <f>SUM([2]Brazil!EW$1:EW$27)</f>
        <v>29421</v>
      </c>
      <c r="EX9" s="1">
        <f>SUM([2]Brazil!EX$1:EX$27)</f>
        <v>60394</v>
      </c>
      <c r="EY9" s="1">
        <f>SUM([2]Brazil!EY$1:EY$27)</f>
        <v>0</v>
      </c>
      <c r="EZ9" s="1">
        <f>SUM([2]Brazil!EZ$1:EZ$27)</f>
        <v>30899</v>
      </c>
      <c r="FA9" s="1">
        <f>SUM([2]Brazil!FA$1:FA$27)</f>
        <v>0</v>
      </c>
      <c r="FB9" s="1">
        <f>SUM([2]Brazil!FB$1:FB$27)</f>
        <v>28296</v>
      </c>
      <c r="FC9" s="1">
        <f>SUM([2]Brazil!FC$1:FC$27)</f>
        <v>27623</v>
      </c>
      <c r="FD9" s="1">
        <f>SUM([2]Brazil!FD$1:FD$27)</f>
        <v>56115</v>
      </c>
      <c r="FE9" s="1">
        <f>SUM([2]Brazil!FE$1:FE$27)</f>
        <v>0</v>
      </c>
      <c r="FF9" s="1">
        <f>SUM([2]Brazil!FF$1:FF$27)</f>
        <v>250</v>
      </c>
      <c r="FG9" s="1">
        <f>SUM([2]Brazil!FG$1:FG$27)</f>
        <v>56076</v>
      </c>
      <c r="FH9" s="1">
        <f>SUM([2]Brazil!FH$1:FH$27)</f>
        <v>27690</v>
      </c>
      <c r="FI9" s="1">
        <f>SUM([2]Brazil!FI$1:FI$27)</f>
        <v>26966</v>
      </c>
      <c r="FJ9" s="1">
        <f>SUM([2]Brazil!FJ$1:FJ$27)</f>
        <v>27987</v>
      </c>
      <c r="FK9" s="1">
        <f>SUM([2]Brazil!FK$1:FK$27)</f>
        <v>28252</v>
      </c>
      <c r="FL9" s="1">
        <f>SUM([2]Brazil!FL$1:FL$27)</f>
        <v>28612</v>
      </c>
      <c r="FM9" s="1">
        <f>SUM([2]Brazil!FM$1:FM$27)</f>
        <v>27522</v>
      </c>
      <c r="FN9" s="1">
        <f>SUM([2]Brazil!FN$1:FN$27)</f>
        <v>54576</v>
      </c>
      <c r="FO9" s="1">
        <f>SUM([2]Brazil!FO$1:FO$27)</f>
        <v>0</v>
      </c>
      <c r="FP9" s="1">
        <f>SUM([2]Brazil!FP$1:FP$27)</f>
        <v>27977</v>
      </c>
      <c r="FQ9" s="1">
        <f>SUM([2]Brazil!FQ$1:FQ$27)</f>
        <v>55077</v>
      </c>
      <c r="FR9" s="1">
        <f>SUM([2]Brazil!FR$1:FR$27)</f>
        <v>56138</v>
      </c>
      <c r="FS9" s="1">
        <f>SUM([2]Brazil!FS$1:FS$27)</f>
        <v>55148</v>
      </c>
      <c r="FT9" s="1">
        <f>SUM([2]Brazil!FT$1:FT$27)</f>
        <v>195012</v>
      </c>
      <c r="FU9" s="1">
        <f>SUM([2]Brazil!FU$1:FU$27)</f>
        <v>27479</v>
      </c>
      <c r="FV9" s="1">
        <f>SUM([2]Brazil!FV$1:FV$27)</f>
        <v>0</v>
      </c>
      <c r="FW9" s="1">
        <f>SUM([2]Brazil!FW$1:FW$27)</f>
        <v>0</v>
      </c>
      <c r="FX9" s="1">
        <f>SUM([2]Brazil!FX$1:FX$27)</f>
        <v>0</v>
      </c>
      <c r="FY9" s="1">
        <f>SUM([2]Brazil!FY$1:FY$27)</f>
        <v>0</v>
      </c>
      <c r="FZ9" s="6">
        <f>SUM($B9:FY9)</f>
        <v>5567117</v>
      </c>
    </row>
    <row r="10" spans="1:182">
      <c r="A10" t="s">
        <v>1</v>
      </c>
      <c r="B10" s="1">
        <f>SUM([2]Canada!B$1:B$27)</f>
        <v>0</v>
      </c>
      <c r="C10" s="1">
        <f>SUM([2]Canada!C$1:C$27)</f>
        <v>0</v>
      </c>
      <c r="D10" s="1">
        <f>SUM([2]Canada!D$1:D$27)</f>
        <v>0</v>
      </c>
      <c r="E10" s="1">
        <f>SUM([2]Canada!E$1:E$27)</f>
        <v>0</v>
      </c>
      <c r="F10" s="1">
        <f>SUM([2]Canada!F$1:F$27)</f>
        <v>0</v>
      </c>
      <c r="G10" s="1">
        <f>SUM([2]Canada!G$1:G$27)</f>
        <v>0</v>
      </c>
      <c r="H10" s="1">
        <f>SUM([2]Canada!H$1:H$27)</f>
        <v>0</v>
      </c>
      <c r="I10" s="1">
        <f>SUM([2]Canada!I$1:I$27)</f>
        <v>0</v>
      </c>
      <c r="J10" s="1">
        <f>SUM([2]Canada!J$1:J$27)</f>
        <v>0</v>
      </c>
      <c r="K10" s="1">
        <f>SUM([2]Canada!K$1:K$27)</f>
        <v>0</v>
      </c>
      <c r="L10" s="1">
        <f>SUM([2]Canada!L$1:L$27)</f>
        <v>0</v>
      </c>
      <c r="M10" s="1">
        <f>SUM([2]Canada!M$1:M$27)</f>
        <v>0</v>
      </c>
      <c r="N10" s="1">
        <f>SUM([2]Canada!N$1:N$27)</f>
        <v>0</v>
      </c>
      <c r="O10" s="1">
        <f>SUM([2]Canada!O$1:O$27)</f>
        <v>0</v>
      </c>
      <c r="P10" s="1">
        <f>SUM([2]Canada!P$1:P$27)</f>
        <v>0</v>
      </c>
      <c r="Q10" s="1">
        <f>SUM([2]Canada!Q$1:Q$27)</f>
        <v>0</v>
      </c>
      <c r="R10" s="1">
        <f>SUM([2]Canada!R$1:R$27)</f>
        <v>0</v>
      </c>
      <c r="S10" s="1">
        <f>SUM([2]Canada!S$1:S$27)</f>
        <v>0</v>
      </c>
      <c r="T10" s="1">
        <f>SUM([2]Canada!T$1:T$27)</f>
        <v>0</v>
      </c>
      <c r="U10" s="1">
        <f>SUM([2]Canada!U$1:U$27)</f>
        <v>0</v>
      </c>
      <c r="V10" s="1">
        <f>SUM([2]Canada!V$1:V$27)</f>
        <v>0</v>
      </c>
      <c r="W10" s="1">
        <f>SUM([2]Canada!W$1:W$27)</f>
        <v>0</v>
      </c>
      <c r="X10" s="1">
        <f>SUM([2]Canada!X$1:X$27)</f>
        <v>0</v>
      </c>
      <c r="Y10" s="1">
        <f>SUM([2]Canada!Y$1:Y$27)</f>
        <v>0</v>
      </c>
      <c r="Z10" s="1">
        <f>SUM([2]Canada!Z$1:Z$27)</f>
        <v>0</v>
      </c>
      <c r="AA10" s="1">
        <f>SUM([2]Canada!AA$1:AA$27)</f>
        <v>0</v>
      </c>
      <c r="AB10" s="1">
        <f>SUM([2]Canada!AB$1:AB$27)</f>
        <v>0</v>
      </c>
      <c r="AC10" s="1">
        <f>SUM([2]Canada!AC$1:AC$27)</f>
        <v>0</v>
      </c>
      <c r="AD10" s="1">
        <f>SUM([2]Canada!AD$1:AD$27)</f>
        <v>0</v>
      </c>
      <c r="AE10" s="1">
        <f>SUM([2]Canada!AE$1:AE$27)</f>
        <v>0</v>
      </c>
      <c r="AF10" s="1">
        <f>SUM([2]Canada!AF$1:AF$27)</f>
        <v>21700</v>
      </c>
      <c r="AG10" s="1">
        <f>SUM([2]Canada!AG$1:AG$27)</f>
        <v>121</v>
      </c>
      <c r="AH10" s="1">
        <f>SUM([2]Canada!AH$1:AH$27)</f>
        <v>0</v>
      </c>
      <c r="AI10" s="1">
        <f>SUM([2]Canada!AI$1:AI$27)</f>
        <v>0</v>
      </c>
      <c r="AJ10" s="1">
        <f>SUM([2]Canada!AJ$1:AJ$27)</f>
        <v>0</v>
      </c>
      <c r="AK10" s="1">
        <f>SUM([2]Canada!AK$1:AK$27)</f>
        <v>0</v>
      </c>
      <c r="AL10" s="1">
        <f>SUM([2]Canada!AL$1:AL$27)</f>
        <v>0</v>
      </c>
      <c r="AM10" s="1">
        <f>SUM([2]Canada!AM$1:AM$27)</f>
        <v>0</v>
      </c>
      <c r="AN10" s="1">
        <f>SUM([2]Canada!AN$1:AN$27)</f>
        <v>0</v>
      </c>
      <c r="AO10" s="1">
        <f>SUM([2]Canada!AO$1:AO$27)</f>
        <v>13880</v>
      </c>
      <c r="AP10" s="1">
        <f>SUM([2]Canada!AP$1:AP$27)</f>
        <v>0</v>
      </c>
      <c r="AQ10" s="1">
        <f>SUM([2]Canada!AQ$1:AQ$27)</f>
        <v>0</v>
      </c>
      <c r="AR10" s="1">
        <f>SUM([2]Canada!AR$1:AR$27)</f>
        <v>0</v>
      </c>
      <c r="AS10" s="1">
        <f>SUM([2]Canada!AS$1:AS$27)</f>
        <v>0</v>
      </c>
      <c r="AT10" s="1">
        <f>SUM([2]Canada!AT$1:AT$27)</f>
        <v>0</v>
      </c>
      <c r="AU10" s="1">
        <f>SUM([2]Canada!AU$1:AU$27)</f>
        <v>0</v>
      </c>
      <c r="AV10" s="1">
        <f>SUM([2]Canada!AV$1:AV$27)</f>
        <v>795</v>
      </c>
      <c r="AW10" s="1">
        <f>SUM([2]Canada!AW$1:AW$27)</f>
        <v>0</v>
      </c>
      <c r="AX10" s="1">
        <f>SUM([2]Canada!AX$1:AX$27)</f>
        <v>0</v>
      </c>
      <c r="AY10" s="1">
        <f>SUM([2]Canada!AY$1:AY$27)</f>
        <v>0</v>
      </c>
      <c r="AZ10" s="1">
        <f>SUM([2]Canada!AZ$1:AZ$27)</f>
        <v>0</v>
      </c>
      <c r="BA10" s="1">
        <f>SUM([2]Canada!BA$1:BA$27)</f>
        <v>0</v>
      </c>
      <c r="BB10" s="1">
        <f>SUM([2]Canada!BB$1:BB$27)</f>
        <v>0</v>
      </c>
      <c r="BC10" s="1">
        <f>SUM([2]Canada!BC$1:BC$27)</f>
        <v>0</v>
      </c>
      <c r="BD10" s="1">
        <f>SUM([2]Canada!BD$1:BD$27)</f>
        <v>0</v>
      </c>
      <c r="BE10" s="1">
        <f>SUM([2]Canada!BE$1:BE$27)</f>
        <v>0</v>
      </c>
      <c r="BF10" s="1">
        <f>SUM([2]Canada!BF$1:BF$27)</f>
        <v>0</v>
      </c>
      <c r="BG10" s="1">
        <f>SUM([2]Canada!BG$1:BG$27)</f>
        <v>0</v>
      </c>
      <c r="BH10" s="1">
        <f>SUM([2]Canada!BH$1:BH$27)</f>
        <v>0</v>
      </c>
      <c r="BI10" s="1">
        <f>SUM([2]Canada!BI$1:BI$27)</f>
        <v>0</v>
      </c>
      <c r="BJ10" s="1">
        <f>SUM([2]Canada!BJ$1:BJ$27)</f>
        <v>0</v>
      </c>
      <c r="BK10" s="1">
        <f>SUM([2]Canada!BK$1:BK$27)</f>
        <v>0</v>
      </c>
      <c r="BL10" s="1">
        <f>SUM([2]Canada!BL$1:BL$27)</f>
        <v>0</v>
      </c>
      <c r="BM10" s="1">
        <f>SUM([2]Canada!BM$1:BM$27)</f>
        <v>0</v>
      </c>
      <c r="BN10" s="1">
        <f>SUM([2]Canada!BN$1:BN$27)</f>
        <v>0</v>
      </c>
      <c r="BO10" s="1">
        <f>SUM([2]Canada!BO$1:BO$27)</f>
        <v>0</v>
      </c>
      <c r="BP10" s="1">
        <f>SUM([2]Canada!BP$1:BP$27)</f>
        <v>0</v>
      </c>
      <c r="BQ10" s="1">
        <f>SUM([2]Canada!BQ$1:BQ$27)</f>
        <v>0</v>
      </c>
      <c r="BR10" s="1">
        <f>SUM([2]Canada!BR$1:BR$27)</f>
        <v>0</v>
      </c>
      <c r="BS10" s="1">
        <f>SUM([2]Canada!BS$1:BS$27)</f>
        <v>0</v>
      </c>
      <c r="BT10" s="1">
        <f>SUM([2]Canada!BT$1:BT$27)</f>
        <v>0</v>
      </c>
      <c r="BU10" s="1">
        <f>SUM([2]Canada!BU$1:BU$27)</f>
        <v>0</v>
      </c>
      <c r="BV10" s="1">
        <f>SUM([2]Canada!BV$1:BV$27)</f>
        <v>0</v>
      </c>
      <c r="BW10" s="1">
        <f>SUM([2]Canada!BW$1:BW$27)</f>
        <v>0</v>
      </c>
      <c r="BX10" s="1">
        <f>SUM([2]Canada!BX$1:BX$27)</f>
        <v>0</v>
      </c>
      <c r="BY10" s="1">
        <f>SUM([2]Canada!BY$1:BY$27)</f>
        <v>0</v>
      </c>
      <c r="BZ10" s="1">
        <f>SUM([2]Canada!BZ$1:BZ$27)</f>
        <v>0</v>
      </c>
      <c r="CA10" s="1">
        <f>SUM([2]Canada!CA$1:CA$27)</f>
        <v>0</v>
      </c>
      <c r="CB10" s="1">
        <f>SUM([2]Canada!CB$1:CB$27)</f>
        <v>0</v>
      </c>
      <c r="CC10" s="1">
        <f>SUM([2]Canada!CC$1:CC$27)</f>
        <v>0</v>
      </c>
      <c r="CD10" s="1">
        <f>SUM([2]Canada!CD$1:CD$27)</f>
        <v>25</v>
      </c>
      <c r="CE10" s="1">
        <f>SUM([2]Canada!CE$1:CE$27)</f>
        <v>0</v>
      </c>
      <c r="CF10" s="1">
        <f>SUM([2]Canada!CF$1:CF$27)</f>
        <v>0</v>
      </c>
      <c r="CG10" s="1">
        <f>SUM([2]Canada!CG$1:CG$27)</f>
        <v>0</v>
      </c>
      <c r="CH10" s="1">
        <f>SUM([2]Canada!CH$1:CH$27)</f>
        <v>0</v>
      </c>
      <c r="CI10" s="1">
        <f>SUM([2]Canada!CI$1:CI$27)</f>
        <v>12</v>
      </c>
      <c r="CJ10" s="1">
        <f>SUM([2]Canada!CJ$1:CJ$27)</f>
        <v>25</v>
      </c>
      <c r="CK10" s="1">
        <f>SUM([2]Canada!CK$1:CK$27)</f>
        <v>0</v>
      </c>
      <c r="CL10" s="1">
        <f>SUM([2]Canada!CL$1:CL$27)</f>
        <v>0</v>
      </c>
      <c r="CM10" s="1">
        <f>SUM([2]Canada!CM$1:CM$27)</f>
        <v>0</v>
      </c>
      <c r="CN10" s="1">
        <f>SUM([2]Canada!CN$1:CN$27)</f>
        <v>0</v>
      </c>
      <c r="CO10" s="1">
        <f>SUM([2]Canada!CO$1:CO$27)</f>
        <v>2373</v>
      </c>
      <c r="CP10" s="1">
        <f>SUM([2]Canada!CP$1:CP$27)</f>
        <v>68</v>
      </c>
      <c r="CQ10" s="1">
        <f>SUM([2]Canada!CQ$1:CQ$27)</f>
        <v>50</v>
      </c>
      <c r="CR10" s="1">
        <f>SUM([2]Canada!CR$1:CR$27)</f>
        <v>10</v>
      </c>
      <c r="CS10" s="1">
        <f>SUM([2]Canada!CS$1:CS$27)</f>
        <v>0</v>
      </c>
      <c r="CT10" s="1">
        <f>SUM([2]Canada!CT$1:CT$27)</f>
        <v>0</v>
      </c>
      <c r="CU10" s="1">
        <f>SUM([2]Canada!CU$1:CU$27)</f>
        <v>5751</v>
      </c>
      <c r="CV10" s="1">
        <f>SUM([2]Canada!CV$1:CV$27)</f>
        <v>0</v>
      </c>
      <c r="CW10" s="1">
        <f>SUM([2]Canada!CW$1:CW$27)</f>
        <v>0</v>
      </c>
      <c r="CX10" s="1">
        <f>SUM([2]Canada!CX$1:CX$27)</f>
        <v>41</v>
      </c>
      <c r="CY10" s="1">
        <f>SUM([2]Canada!CY$1:CY$27)</f>
        <v>0</v>
      </c>
      <c r="CZ10" s="1">
        <f>SUM([2]Canada!CZ$1:CZ$27)</f>
        <v>0</v>
      </c>
      <c r="DA10" s="1">
        <f>SUM([2]Canada!DA$1:DA$27)</f>
        <v>4838</v>
      </c>
      <c r="DB10" s="1">
        <f>SUM([2]Canada!DB$1:DB$27)</f>
        <v>450</v>
      </c>
      <c r="DC10" s="1">
        <f>SUM([2]Canada!DC$1:DC$27)</f>
        <v>0</v>
      </c>
      <c r="DD10" s="1">
        <f>SUM([2]Canada!DD$1:DD$27)</f>
        <v>0</v>
      </c>
      <c r="DE10" s="1">
        <f>SUM([2]Canada!DE$1:DE$27)</f>
        <v>0</v>
      </c>
      <c r="DF10" s="1">
        <f>SUM([2]Canada!DF$1:DF$27)</f>
        <v>0</v>
      </c>
      <c r="DG10" s="1">
        <f>SUM([2]Canada!DG$1:DG$27)</f>
        <v>216</v>
      </c>
      <c r="DH10" s="1">
        <f>SUM([2]Canada!DH$1:DH$27)</f>
        <v>0</v>
      </c>
      <c r="DI10" s="1">
        <f>SUM([2]Canada!DI$1:DI$27)</f>
        <v>0</v>
      </c>
      <c r="DJ10" s="1">
        <f>SUM([2]Canada!DJ$1:DJ$27)</f>
        <v>158</v>
      </c>
      <c r="DK10" s="1">
        <f>SUM([2]Canada!DK$1:DK$27)</f>
        <v>0</v>
      </c>
      <c r="DL10" s="1">
        <f>SUM([2]Canada!DL$1:DL$27)</f>
        <v>4012</v>
      </c>
      <c r="DM10" s="1">
        <f>SUM([2]Canada!DM$1:DM$27)</f>
        <v>0</v>
      </c>
      <c r="DN10" s="1">
        <f>SUM([2]Canada!DN$1:DN$27)</f>
        <v>0</v>
      </c>
      <c r="DO10" s="1">
        <f>SUM([2]Canada!DO$1:DO$27)</f>
        <v>0</v>
      </c>
      <c r="DP10" s="1">
        <f>SUM([2]Canada!DP$1:DP$27)</f>
        <v>250</v>
      </c>
      <c r="DQ10" s="1">
        <f>SUM([2]Canada!DQ$1:DQ$27)</f>
        <v>0</v>
      </c>
      <c r="DR10" s="1">
        <f>SUM([2]Canada!DR$1:DR$27)</f>
        <v>0</v>
      </c>
      <c r="DS10" s="1">
        <f>SUM([2]Canada!DS$1:DS$27)</f>
        <v>0</v>
      </c>
      <c r="DT10" s="1">
        <f>SUM([2]Canada!DT$1:DT$27)</f>
        <v>4646</v>
      </c>
      <c r="DU10" s="1">
        <f>SUM([2]Canada!DU$1:DU$27)</f>
        <v>0</v>
      </c>
      <c r="DV10" s="1">
        <f>SUM([2]Canada!DV$1:DV$27)</f>
        <v>0</v>
      </c>
      <c r="DW10" s="1">
        <f>SUM([2]Canada!DW$1:DW$27)</f>
        <v>0</v>
      </c>
      <c r="DX10" s="1">
        <f>SUM([2]Canada!DX$1:DX$27)</f>
        <v>0</v>
      </c>
      <c r="DY10" s="1">
        <f>SUM([2]Canada!DY$1:DY$27)</f>
        <v>122</v>
      </c>
      <c r="DZ10" s="1">
        <f>SUM([2]Canada!DZ$1:DZ$27)</f>
        <v>0</v>
      </c>
      <c r="EA10" s="1">
        <f>SUM([2]Canada!EA$1:EA$27)</f>
        <v>480</v>
      </c>
      <c r="EB10" s="1">
        <f>SUM([2]Canada!EB$1:EB$27)</f>
        <v>0</v>
      </c>
      <c r="EC10" s="1">
        <f>SUM([2]Canada!EC$1:EC$27)</f>
        <v>0</v>
      </c>
      <c r="ED10" s="1">
        <f>SUM([2]Canada!ED$1:ED$27)</f>
        <v>1157</v>
      </c>
      <c r="EE10" s="1">
        <f>SUM([2]Canada!EE$1:EE$27)</f>
        <v>0</v>
      </c>
      <c r="EF10" s="1">
        <f>SUM([2]Canada!EF$1:EF$27)</f>
        <v>1701</v>
      </c>
      <c r="EG10" s="1">
        <f>SUM([2]Canada!EG$1:EG$27)</f>
        <v>51</v>
      </c>
      <c r="EH10" s="1">
        <f>SUM([2]Canada!EH$1:EH$27)</f>
        <v>0</v>
      </c>
      <c r="EI10" s="1">
        <f>SUM([2]Canada!EI$1:EI$27)</f>
        <v>0</v>
      </c>
      <c r="EJ10" s="1">
        <f>SUM([2]Canada!EJ$1:EJ$27)</f>
        <v>9</v>
      </c>
      <c r="EK10" s="1">
        <f>SUM([2]Canada!EK$1:EK$27)</f>
        <v>0</v>
      </c>
      <c r="EL10" s="1">
        <f>SUM([2]Canada!EL$1:EL$27)</f>
        <v>0</v>
      </c>
      <c r="EM10" s="1">
        <f>SUM([2]Canada!EM$1:EM$27)</f>
        <v>0</v>
      </c>
      <c r="EN10" s="1">
        <f>SUM([2]Canada!EN$1:EN$27)</f>
        <v>8542</v>
      </c>
      <c r="EO10" s="1">
        <f>SUM([2]Canada!EO$1:EO$27)</f>
        <v>0</v>
      </c>
      <c r="EP10" s="1">
        <f>SUM([2]Canada!EP$1:EP$27)</f>
        <v>0</v>
      </c>
      <c r="EQ10" s="1">
        <f>SUM([2]Canada!EQ$1:EQ$27)</f>
        <v>0</v>
      </c>
      <c r="ER10" s="1">
        <f>SUM([2]Canada!ER$1:ER$27)</f>
        <v>0</v>
      </c>
      <c r="ES10" s="1">
        <f>SUM([2]Canada!ES$1:ES$27)</f>
        <v>208</v>
      </c>
      <c r="ET10" s="1">
        <f>SUM([2]Canada!ET$1:ET$27)</f>
        <v>1205</v>
      </c>
      <c r="EU10" s="1">
        <f>SUM([2]Canada!EU$1:EU$27)</f>
        <v>2841</v>
      </c>
      <c r="EV10" s="1">
        <f>SUM([2]Canada!EV$1:EV$27)</f>
        <v>0</v>
      </c>
      <c r="EW10" s="1">
        <f>SUM([2]Canada!EW$1:EW$27)</f>
        <v>0</v>
      </c>
      <c r="EX10" s="1">
        <f>SUM([2]Canada!EX$1:EX$27)</f>
        <v>3963</v>
      </c>
      <c r="EY10" s="1">
        <f>SUM([2]Canada!EY$1:EY$27)</f>
        <v>0</v>
      </c>
      <c r="EZ10" s="1">
        <f>SUM([2]Canada!EZ$1:EZ$27)</f>
        <v>0</v>
      </c>
      <c r="FA10" s="1">
        <f>SUM([2]Canada!FA$1:FA$27)</f>
        <v>0</v>
      </c>
      <c r="FB10" s="1">
        <f>SUM([2]Canada!FB$1:FB$27)</f>
        <v>0</v>
      </c>
      <c r="FC10" s="1">
        <f>SUM([2]Canada!FC$1:FC$27)</f>
        <v>0</v>
      </c>
      <c r="FD10" s="1">
        <f>SUM([2]Canada!FD$1:FD$27)</f>
        <v>0</v>
      </c>
      <c r="FE10" s="1">
        <f>SUM([2]Canada!FE$1:FE$27)</f>
        <v>0</v>
      </c>
      <c r="FF10" s="1">
        <f>SUM([2]Canada!FF$1:FF$27)</f>
        <v>37</v>
      </c>
      <c r="FG10" s="1">
        <f>SUM([2]Canada!FG$1:FG$27)</f>
        <v>0</v>
      </c>
      <c r="FH10" s="1">
        <f>SUM([2]Canada!FH$1:FH$27)</f>
        <v>0</v>
      </c>
      <c r="FI10" s="1">
        <f>SUM([2]Canada!FI$1:FI$27)</f>
        <v>250</v>
      </c>
      <c r="FJ10" s="1">
        <f>SUM([2]Canada!FJ$1:FJ$27)</f>
        <v>0</v>
      </c>
      <c r="FK10" s="1">
        <f>SUM([2]Canada!FK$1:FK$27)</f>
        <v>0</v>
      </c>
      <c r="FL10" s="1">
        <f>SUM([2]Canada!FL$1:FL$27)</f>
        <v>0</v>
      </c>
      <c r="FM10" s="1">
        <f>SUM([2]Canada!FM$1:FM$27)</f>
        <v>0</v>
      </c>
      <c r="FN10" s="1">
        <f>SUM([2]Canada!FN$1:FN$27)</f>
        <v>0</v>
      </c>
      <c r="FO10" s="1">
        <f>SUM([2]Canada!FO$1:FO$27)</f>
        <v>0</v>
      </c>
      <c r="FP10" s="1">
        <f>SUM([2]Canada!FP$1:FP$27)</f>
        <v>0</v>
      </c>
      <c r="FQ10" s="1">
        <f>SUM([2]Canada!FQ$1:FQ$27)</f>
        <v>0</v>
      </c>
      <c r="FR10" s="1">
        <f>SUM([2]Canada!FR$1:FR$27)</f>
        <v>0</v>
      </c>
      <c r="FS10" s="1">
        <f>SUM([2]Canada!FS$1:FS$27)</f>
        <v>0</v>
      </c>
      <c r="FT10" s="1">
        <f>SUM([2]Canada!FT$1:FT$27)</f>
        <v>0</v>
      </c>
      <c r="FU10" s="1">
        <f>SUM([2]Canada!FU$1:FU$27)</f>
        <v>0</v>
      </c>
      <c r="FV10" s="1">
        <f>SUM([2]Canada!FV$1:FV$27)</f>
        <v>0</v>
      </c>
      <c r="FW10" s="1">
        <f>SUM([2]Canada!FW$1:FW$27)</f>
        <v>0</v>
      </c>
      <c r="FX10" s="1">
        <f>SUM([2]Canada!FX$1:FX$27)</f>
        <v>0</v>
      </c>
      <c r="FY10" s="1">
        <f>SUM([2]Canada!FY$1:FY$27)</f>
        <v>0</v>
      </c>
      <c r="FZ10" s="6">
        <f>SUM($B10:FY10)</f>
        <v>79987</v>
      </c>
    </row>
    <row r="11" spans="1:182">
      <c r="A11" t="s">
        <v>7</v>
      </c>
      <c r="B11" s="1">
        <f>SUM([2]Norway!B$1:B$27)</f>
        <v>297877</v>
      </c>
      <c r="C11" s="1">
        <f>SUM([2]Norway!C$1:C$27)</f>
        <v>265218</v>
      </c>
      <c r="D11" s="1">
        <f>SUM([2]Norway!D$1:D$27)</f>
        <v>416286</v>
      </c>
      <c r="E11" s="1">
        <f>SUM([2]Norway!E$1:E$27)</f>
        <v>42260</v>
      </c>
      <c r="F11" s="1">
        <f>SUM([2]Norway!F$1:F$27)</f>
        <v>25920</v>
      </c>
      <c r="G11" s="1">
        <f>SUM([2]Norway!G$1:G$27)</f>
        <v>26033</v>
      </c>
      <c r="H11" s="1">
        <f>SUM([2]Norway!H$1:H$27)</f>
        <v>36160</v>
      </c>
      <c r="I11" s="1">
        <f>SUM([2]Norway!I$1:I$27)</f>
        <v>142318</v>
      </c>
      <c r="J11" s="1">
        <f>SUM([2]Norway!J$1:J$27)</f>
        <v>137610</v>
      </c>
      <c r="K11" s="1">
        <f>SUM([2]Norway!K$1:K$27)</f>
        <v>291824</v>
      </c>
      <c r="L11" s="1">
        <f>SUM([2]Norway!L$1:L$27)</f>
        <v>565071</v>
      </c>
      <c r="M11" s="1">
        <f>SUM([2]Norway!M$1:M$27)</f>
        <v>1164356</v>
      </c>
      <c r="N11" s="1">
        <f>SUM([2]Norway!N$1:N$27)</f>
        <v>671987</v>
      </c>
      <c r="O11" s="1">
        <f>SUM([2]Norway!O$1:O$27)</f>
        <v>662563</v>
      </c>
      <c r="P11" s="1">
        <f>SUM([2]Norway!P$1:P$27)</f>
        <v>443485</v>
      </c>
      <c r="Q11" s="1">
        <f>SUM([2]Norway!Q$1:Q$27)</f>
        <v>166687</v>
      </c>
      <c r="R11" s="1">
        <f>SUM([2]Norway!R$1:R$27)</f>
        <v>80216</v>
      </c>
      <c r="S11" s="1">
        <f>SUM([2]Norway!S$1:S$27)</f>
        <v>51589</v>
      </c>
      <c r="T11" s="1">
        <f>SUM([2]Norway!T$1:T$27)</f>
        <v>101997</v>
      </c>
      <c r="U11" s="1">
        <f>SUM([2]Norway!U$1:U$27)</f>
        <v>127224</v>
      </c>
      <c r="V11" s="1">
        <f>SUM([2]Norway!V$1:V$27)</f>
        <v>295486</v>
      </c>
      <c r="W11" s="1">
        <f>SUM([2]Norway!W$1:W$27)</f>
        <v>345905</v>
      </c>
      <c r="X11" s="1">
        <f>SUM([2]Norway!X$1:X$27)</f>
        <v>246026</v>
      </c>
      <c r="Y11" s="1">
        <f>SUM([2]Norway!Y$1:Y$27)</f>
        <v>463927</v>
      </c>
      <c r="Z11" s="1">
        <f>SUM([2]Norway!Z$1:Z$27)</f>
        <v>787079</v>
      </c>
      <c r="AA11" s="1">
        <f>SUM([2]Norway!AA$1:AA$27)</f>
        <v>717602</v>
      </c>
      <c r="AB11" s="1">
        <f>SUM([2]Norway!AB$1:AB$27)</f>
        <v>458861</v>
      </c>
      <c r="AC11" s="1">
        <f>SUM([2]Norway!AC$1:AC$27)</f>
        <v>302197</v>
      </c>
      <c r="AD11" s="1">
        <f>SUM([2]Norway!AD$1:AD$27)</f>
        <v>183106</v>
      </c>
      <c r="AE11" s="1">
        <f>SUM([2]Norway!AE$1:AE$27)</f>
        <v>94087</v>
      </c>
      <c r="AF11" s="1">
        <f>SUM([2]Norway!AF$1:AF$27)</f>
        <v>126631</v>
      </c>
      <c r="AG11" s="1">
        <f>SUM([2]Norway!AG$1:AG$27)</f>
        <v>133181</v>
      </c>
      <c r="AH11" s="1">
        <f>SUM([2]Norway!AH$1:AH$27)</f>
        <v>315404</v>
      </c>
      <c r="AI11" s="1">
        <f>SUM([2]Norway!AI$1:AI$27)</f>
        <v>613174</v>
      </c>
      <c r="AJ11" s="1">
        <f>SUM([2]Norway!AJ$1:AJ$27)</f>
        <v>757212</v>
      </c>
      <c r="AK11" s="1">
        <f>SUM([2]Norway!AK$1:AK$27)</f>
        <v>2221063</v>
      </c>
      <c r="AL11" s="1">
        <f>SUM([2]Norway!AL$1:AL$27)</f>
        <v>1153250</v>
      </c>
      <c r="AM11" s="1">
        <f>SUM([2]Norway!AM$1:AM$27)</f>
        <v>919719</v>
      </c>
      <c r="AN11" s="1">
        <f>SUM([2]Norway!AN$1:AN$27)</f>
        <v>893502</v>
      </c>
      <c r="AO11" s="1">
        <f>SUM([2]Norway!AO$1:AO$27)</f>
        <v>438142</v>
      </c>
      <c r="AP11" s="1">
        <f>SUM([2]Norway!AP$1:AP$27)</f>
        <v>128075</v>
      </c>
      <c r="AQ11" s="1">
        <f>SUM([2]Norway!AQ$1:AQ$27)</f>
        <v>91346</v>
      </c>
      <c r="AR11" s="1">
        <f>SUM([2]Norway!AR$1:AR$27)</f>
        <v>54484</v>
      </c>
      <c r="AS11" s="1">
        <f>SUM([2]Norway!AS$1:AS$27)</f>
        <v>238621</v>
      </c>
      <c r="AT11" s="1">
        <f>SUM([2]Norway!AT$1:AT$27)</f>
        <v>283612</v>
      </c>
      <c r="AU11" s="1">
        <f>SUM([2]Norway!AU$1:AU$27)</f>
        <v>494223</v>
      </c>
      <c r="AV11" s="1">
        <f>SUM([2]Norway!AV$1:AV$27)</f>
        <v>694824</v>
      </c>
      <c r="AW11" s="1">
        <f>SUM([2]Norway!AW$1:AW$27)</f>
        <v>737573</v>
      </c>
      <c r="AX11" s="1">
        <f>SUM([2]Norway!AX$1:AX$27)</f>
        <v>966989</v>
      </c>
      <c r="AY11" s="1">
        <f>SUM([2]Norway!AY$1:AY$27)</f>
        <v>870509</v>
      </c>
      <c r="AZ11" s="1">
        <f>SUM([2]Norway!AZ$1:AZ$27)</f>
        <v>721471</v>
      </c>
      <c r="BA11" s="1">
        <f>SUM([2]Norway!BA$1:BA$27)</f>
        <v>252781</v>
      </c>
      <c r="BB11" s="1">
        <f>SUM([2]Norway!BB$1:BB$27)</f>
        <v>186330</v>
      </c>
      <c r="BC11" s="1">
        <f>SUM([2]Norway!BC$1:BC$27)</f>
        <v>91539</v>
      </c>
      <c r="BD11" s="1">
        <f>SUM([2]Norway!BD$1:BD$27)</f>
        <v>54584</v>
      </c>
      <c r="BE11" s="1">
        <f>SUM([2]Norway!BE$1:BE$27)</f>
        <v>197493</v>
      </c>
      <c r="BF11" s="1">
        <f>SUM([2]Norway!BF$1:BF$27)</f>
        <v>235574</v>
      </c>
      <c r="BG11" s="1">
        <f>SUM([2]Norway!BG$1:BG$27)</f>
        <v>473146</v>
      </c>
      <c r="BH11" s="1">
        <f>SUM([2]Norway!BH$1:BH$27)</f>
        <v>296576</v>
      </c>
      <c r="BI11" s="1">
        <f>SUM([2]Norway!BI$1:BI$27)</f>
        <v>675208</v>
      </c>
      <c r="BJ11" s="1">
        <f>SUM([2]Norway!BJ$1:BJ$27)</f>
        <v>776319</v>
      </c>
      <c r="BK11" s="1">
        <f>SUM([2]Norway!BK$1:BK$27)</f>
        <v>562240</v>
      </c>
      <c r="BL11" s="1">
        <f>SUM([2]Norway!BL$1:BL$27)</f>
        <v>1003484</v>
      </c>
      <c r="BM11" s="1">
        <f>SUM([2]Norway!BM$1:BM$27)</f>
        <v>747140</v>
      </c>
      <c r="BN11" s="1">
        <f>SUM([2]Norway!BN$1:BN$27)</f>
        <v>131893</v>
      </c>
      <c r="BO11" s="1">
        <f>SUM([2]Norway!BO$1:BO$27)</f>
        <v>84832</v>
      </c>
      <c r="BP11" s="1">
        <f>SUM([2]Norway!BP$1:BP$27)</f>
        <v>35851</v>
      </c>
      <c r="BQ11" s="1">
        <f>SUM([2]Norway!BQ$1:BQ$27)</f>
        <v>104411</v>
      </c>
      <c r="BR11" s="1">
        <f>SUM([2]Norway!BR$1:BR$27)</f>
        <v>212070</v>
      </c>
      <c r="BS11" s="1">
        <f>SUM([2]Norway!BS$1:BS$27)</f>
        <v>418851</v>
      </c>
      <c r="BT11" s="1">
        <f>SUM([2]Norway!BT$1:BT$27)</f>
        <v>475304</v>
      </c>
      <c r="BU11" s="1">
        <f>SUM([2]Norway!BU$1:BU$27)</f>
        <v>637813</v>
      </c>
      <c r="BV11" s="1">
        <f>SUM([2]Norway!BV$1:BV$27)</f>
        <v>969749</v>
      </c>
      <c r="BW11" s="1">
        <f>SUM([2]Norway!BW$1:BW$27)</f>
        <v>663185</v>
      </c>
      <c r="BX11" s="1">
        <f>SUM([2]Norway!BX$1:BX$27)</f>
        <v>529740</v>
      </c>
      <c r="BY11" s="1">
        <f>SUM([2]Norway!BY$1:BY$27)</f>
        <v>176317</v>
      </c>
      <c r="BZ11" s="1">
        <f>SUM([2]Norway!BZ$1:BZ$27)</f>
        <v>84864</v>
      </c>
      <c r="CA11" s="1">
        <f>SUM([2]Norway!CA$1:CA$27)</f>
        <v>41654</v>
      </c>
      <c r="CB11" s="1">
        <f>SUM([2]Norway!CB$1:CB$27)</f>
        <v>39482</v>
      </c>
      <c r="CC11" s="1">
        <f>SUM([2]Norway!CC$1:CC$27)</f>
        <v>165102</v>
      </c>
      <c r="CD11" s="1">
        <f>SUM([2]Norway!CD$1:CD$27)</f>
        <v>154053</v>
      </c>
      <c r="CE11" s="1">
        <f>SUM([2]Norway!CE$1:CE$27)</f>
        <v>441741</v>
      </c>
      <c r="CF11" s="1">
        <f>SUM([2]Norway!CF$1:CF$27)</f>
        <v>555615</v>
      </c>
      <c r="CG11" s="1">
        <f>SUM([2]Norway!CG$1:CG$27)</f>
        <v>660838</v>
      </c>
      <c r="CH11" s="1">
        <f>SUM([2]Norway!CH$1:CH$27)</f>
        <v>875836</v>
      </c>
      <c r="CI11" s="1">
        <f>SUM([2]Norway!CI$1:CI$27)</f>
        <v>728091</v>
      </c>
      <c r="CJ11" s="1">
        <f>SUM([2]Norway!CJ$1:CJ$27)</f>
        <v>543025</v>
      </c>
      <c r="CK11" s="1">
        <f>SUM([2]Norway!CK$1:CK$27)</f>
        <v>289210</v>
      </c>
      <c r="CL11" s="1">
        <f>SUM([2]Norway!CL$1:CL$27)</f>
        <v>197434</v>
      </c>
      <c r="CM11" s="1">
        <f>SUM([2]Norway!CM$1:CM$27)</f>
        <v>80224</v>
      </c>
      <c r="CN11" s="1">
        <f>SUM([2]Norway!CN$1:CN$27)</f>
        <v>89303</v>
      </c>
      <c r="CO11" s="1">
        <f>SUM([2]Norway!CO$1:CO$27)</f>
        <v>172441</v>
      </c>
      <c r="CP11" s="1">
        <f>SUM([2]Norway!CP$1:CP$27)</f>
        <v>230719</v>
      </c>
      <c r="CQ11" s="1">
        <f>SUM([2]Norway!CQ$1:CQ$27)</f>
        <v>388059</v>
      </c>
      <c r="CR11" s="1">
        <f>SUM([2]Norway!CR$1:CR$27)</f>
        <v>470992</v>
      </c>
      <c r="CS11" s="1">
        <f>SUM([2]Norway!CS$1:CS$27)</f>
        <v>734680</v>
      </c>
      <c r="CT11" s="1">
        <f>SUM([2]Norway!CT$1:CT$27)</f>
        <v>866551</v>
      </c>
      <c r="CU11" s="1">
        <f>SUM([2]Norway!CU$1:CU$27)</f>
        <v>778831</v>
      </c>
      <c r="CV11" s="1">
        <f>SUM([2]Norway!CV$1:CV$27)</f>
        <v>1812871</v>
      </c>
      <c r="CW11" s="1">
        <f>SUM([2]Norway!CW$1:CW$27)</f>
        <v>382435</v>
      </c>
      <c r="CX11" s="1">
        <f>SUM([2]Norway!CX$1:CX$27)</f>
        <v>100520</v>
      </c>
      <c r="CY11" s="1">
        <f>SUM([2]Norway!CY$1:CY$27)</f>
        <v>59814</v>
      </c>
      <c r="CZ11" s="1">
        <f>SUM([2]Norway!CZ$1:CZ$27)</f>
        <v>34555</v>
      </c>
      <c r="DA11" s="1">
        <f>SUM([2]Norway!DA$1:DA$27)</f>
        <v>126917</v>
      </c>
      <c r="DB11" s="1">
        <f>SUM([2]Norway!DB$1:DB$27)</f>
        <v>312346</v>
      </c>
      <c r="DC11" s="1">
        <f>SUM([2]Norway!DC$1:DC$27)</f>
        <v>454196</v>
      </c>
      <c r="DD11" s="1">
        <f>SUM([2]Norway!DD$1:DD$27)</f>
        <v>1722353</v>
      </c>
      <c r="DE11" s="1">
        <f>SUM([2]Norway!DE$1:DE$27)</f>
        <v>847089</v>
      </c>
      <c r="DF11" s="1">
        <f>SUM([2]Norway!DF$1:DF$27)</f>
        <v>2664577</v>
      </c>
      <c r="DG11" s="1">
        <f>SUM([2]Norway!DG$1:DG$27)</f>
        <v>2123574</v>
      </c>
      <c r="DH11" s="1">
        <f>SUM([2]Norway!DH$1:DH$27)</f>
        <v>1609364</v>
      </c>
      <c r="DI11" s="1">
        <f>SUM([2]Norway!DI$1:DI$27)</f>
        <v>334698</v>
      </c>
      <c r="DJ11" s="1">
        <f>SUM([2]Norway!DJ$1:DJ$27)</f>
        <v>138444</v>
      </c>
      <c r="DK11" s="1">
        <f>SUM([2]Norway!DK$1:DK$27)</f>
        <v>94134</v>
      </c>
      <c r="DL11" s="1">
        <f>SUM([2]Norway!DL$1:DL$27)</f>
        <v>191914</v>
      </c>
      <c r="DM11" s="1">
        <f>SUM([2]Norway!DM$1:DM$27)</f>
        <v>325530</v>
      </c>
      <c r="DN11" s="1">
        <f>SUM([2]Norway!DN$1:DN$27)</f>
        <v>483574</v>
      </c>
      <c r="DO11" s="1">
        <f>SUM([2]Norway!DO$1:DO$27)</f>
        <v>690853</v>
      </c>
      <c r="DP11" s="1">
        <f>SUM([2]Norway!DP$1:DP$27)</f>
        <v>667547</v>
      </c>
      <c r="DQ11" s="1">
        <f>SUM([2]Norway!DQ$1:DQ$27)</f>
        <v>1906730</v>
      </c>
      <c r="DR11" s="1">
        <f>SUM([2]Norway!DR$1:DR$27)</f>
        <v>691523</v>
      </c>
      <c r="DS11" s="1">
        <f>SUM([2]Norway!DS$1:DS$27)</f>
        <v>605871</v>
      </c>
      <c r="DT11" s="1">
        <f>SUM([2]Norway!DT$1:DT$27)</f>
        <v>502326</v>
      </c>
      <c r="DU11" s="1">
        <f>SUM([2]Norway!DU$1:DU$27)</f>
        <v>215702</v>
      </c>
      <c r="DV11" s="1">
        <f>SUM([2]Norway!DV$1:DV$27)</f>
        <v>121407</v>
      </c>
      <c r="DW11" s="1">
        <f>SUM([2]Norway!DW$1:DW$27)</f>
        <v>97013</v>
      </c>
      <c r="DX11" s="1">
        <f>SUM([2]Norway!DX$1:DX$27)</f>
        <v>108845</v>
      </c>
      <c r="DY11" s="1">
        <f>SUM([2]Norway!DY$1:DY$27)</f>
        <v>149158</v>
      </c>
      <c r="DZ11" s="1">
        <f>SUM([2]Norway!DZ$1:DZ$27)</f>
        <v>304739</v>
      </c>
      <c r="EA11" s="1">
        <f>SUM([2]Norway!EA$1:EA$27)</f>
        <v>284445</v>
      </c>
      <c r="EB11" s="1">
        <f>SUM([2]Norway!EB$1:EB$27)</f>
        <v>389695</v>
      </c>
      <c r="EC11" s="1">
        <f>SUM([2]Norway!EC$1:EC$27)</f>
        <v>636477</v>
      </c>
      <c r="ED11" s="1">
        <f>SUM([2]Norway!ED$1:ED$27)</f>
        <v>1017605</v>
      </c>
      <c r="EE11" s="1">
        <f>SUM([2]Norway!EE$1:EE$27)</f>
        <v>2255879</v>
      </c>
      <c r="EF11" s="1">
        <f>SUM([2]Norway!EF$1:EF$27)</f>
        <v>601795</v>
      </c>
      <c r="EG11" s="1">
        <f>SUM([2]Norway!EG$1:EG$27)</f>
        <v>278699</v>
      </c>
      <c r="EH11" s="1">
        <f>SUM([2]Norway!EH$1:EH$27)</f>
        <v>184774</v>
      </c>
      <c r="EI11" s="1">
        <f>SUM([2]Norway!EI$1:EI$27)</f>
        <v>138291</v>
      </c>
      <c r="EJ11" s="1">
        <f>SUM([2]Norway!EJ$1:EJ$27)</f>
        <v>108281</v>
      </c>
      <c r="EK11" s="1">
        <f>SUM([2]Norway!EK$1:EK$27)</f>
        <v>157028</v>
      </c>
      <c r="EL11" s="1">
        <f>SUM([2]Norway!EL$1:EL$27)</f>
        <v>333252</v>
      </c>
      <c r="EM11" s="1">
        <f>SUM([2]Norway!EM$1:EM$27)</f>
        <v>1007588</v>
      </c>
      <c r="EN11" s="1">
        <f>SUM([2]Norway!EN$1:EN$27)</f>
        <v>1123326</v>
      </c>
      <c r="EO11" s="1">
        <f>SUM([2]Norway!EO$1:EO$27)</f>
        <v>2043168</v>
      </c>
      <c r="EP11" s="1">
        <f>SUM([2]Norway!EP$1:EP$27)</f>
        <v>1811393</v>
      </c>
      <c r="EQ11" s="1">
        <f>SUM([2]Norway!EQ$1:EQ$27)</f>
        <v>2748602</v>
      </c>
      <c r="ER11" s="1">
        <f>SUM([2]Norway!ER$1:ER$27)</f>
        <v>508237</v>
      </c>
      <c r="ES11" s="1">
        <f>SUM([2]Norway!ES$1:ES$27)</f>
        <v>277345</v>
      </c>
      <c r="ET11" s="1">
        <f>SUM([2]Norway!ET$1:ET$27)</f>
        <v>227429</v>
      </c>
      <c r="EU11" s="1">
        <f>SUM([2]Norway!EU$1:EU$27)</f>
        <v>2747477</v>
      </c>
      <c r="EV11" s="1">
        <f>SUM([2]Norway!EV$1:EV$27)</f>
        <v>89859</v>
      </c>
      <c r="EW11" s="1">
        <f>SUM([2]Norway!EW$1:EW$27)</f>
        <v>157264</v>
      </c>
      <c r="EX11" s="1">
        <f>SUM([2]Norway!EX$1:EX$27)</f>
        <v>344832</v>
      </c>
      <c r="EY11" s="1">
        <f>SUM([2]Norway!EY$1:EY$27)</f>
        <v>378938</v>
      </c>
      <c r="EZ11" s="1">
        <f>SUM([2]Norway!EZ$1:EZ$27)</f>
        <v>1695986</v>
      </c>
      <c r="FA11" s="1">
        <f>SUM([2]Norway!FA$1:FA$27)</f>
        <v>820284</v>
      </c>
      <c r="FB11" s="1">
        <f>SUM([2]Norway!FB$1:FB$27)</f>
        <v>2211733</v>
      </c>
      <c r="FC11" s="1">
        <f>SUM([2]Norway!FC$1:FC$27)</f>
        <v>891254</v>
      </c>
      <c r="FD11" s="1">
        <f>SUM([2]Norway!FD$1:FD$27)</f>
        <v>1442847</v>
      </c>
      <c r="FE11" s="1">
        <f>SUM([2]Norway!FE$1:FE$27)</f>
        <v>406446</v>
      </c>
      <c r="FF11" s="1">
        <f>SUM([2]Norway!FF$1:FF$27)</f>
        <v>199845</v>
      </c>
      <c r="FG11" s="1">
        <f>SUM([2]Norway!FG$1:FG$27)</f>
        <v>83143</v>
      </c>
      <c r="FH11" s="1">
        <f>SUM([2]Norway!FH$1:FH$27)</f>
        <v>101949</v>
      </c>
      <c r="FI11" s="1">
        <f>SUM([2]Norway!FI$1:FI$27)</f>
        <v>2589948</v>
      </c>
      <c r="FJ11" s="1">
        <f>SUM([2]Norway!FJ$1:FJ$27)</f>
        <v>341885</v>
      </c>
      <c r="FK11" s="1">
        <f>SUM([2]Norway!FK$1:FK$27)</f>
        <v>669444</v>
      </c>
      <c r="FL11" s="1">
        <f>SUM([2]Norway!FL$1:FL$27)</f>
        <v>1143235</v>
      </c>
      <c r="FM11" s="1">
        <f>SUM([2]Norway!FM$1:FM$27)</f>
        <v>3273392</v>
      </c>
      <c r="FN11" s="1">
        <f>SUM([2]Norway!FN$1:FN$27)</f>
        <v>3825931</v>
      </c>
      <c r="FO11" s="1">
        <f>SUM([2]Norway!FO$1:FO$27)</f>
        <v>3322103</v>
      </c>
      <c r="FP11" s="1">
        <f>SUM([2]Norway!FP$1:FP$27)</f>
        <v>754725</v>
      </c>
      <c r="FQ11" s="1">
        <f>SUM([2]Norway!FQ$1:FQ$27)</f>
        <v>381479</v>
      </c>
      <c r="FR11" s="1">
        <f>SUM([2]Norway!FR$1:FR$27)</f>
        <v>189686</v>
      </c>
      <c r="FS11" s="1">
        <f>SUM([2]Norway!FS$1:FS$27)</f>
        <v>1975579</v>
      </c>
      <c r="FT11" s="1">
        <f>SUM([2]Norway!FT$1:FT$27)</f>
        <v>1099447</v>
      </c>
      <c r="FU11" s="1">
        <f>SUM([2]Norway!FU$1:FU$27)</f>
        <v>369826</v>
      </c>
      <c r="FV11" s="1">
        <f>SUM([2]Norway!FV$1:FV$27)</f>
        <v>364031</v>
      </c>
      <c r="FW11" s="1">
        <f>SUM([2]Norway!FW$1:FW$27)</f>
        <v>669329</v>
      </c>
      <c r="FX11" s="1">
        <f>SUM([2]Norway!FX$1:FX$27)</f>
        <v>0</v>
      </c>
      <c r="FY11" s="1">
        <f>SUM([2]Norway!FY$1:FY$27)</f>
        <v>0</v>
      </c>
      <c r="FZ11" s="6">
        <f>SUM($B11:FY11)</f>
        <v>109600962</v>
      </c>
    </row>
    <row r="12" spans="1:182">
      <c r="A12" t="s">
        <v>3</v>
      </c>
      <c r="B12" s="1">
        <f>SUM([2]Russia!B$1:B$27)</f>
        <v>7722</v>
      </c>
      <c r="C12" s="1">
        <f>SUM([2]Russia!C$1:C$27)</f>
        <v>8996</v>
      </c>
      <c r="D12" s="1">
        <f>SUM([2]Russia!D$1:D$27)</f>
        <v>8237</v>
      </c>
      <c r="E12" s="1">
        <f>SUM([2]Russia!E$1:E$27)</f>
        <v>53057</v>
      </c>
      <c r="F12" s="1">
        <f>SUM([2]Russia!F$1:F$27)</f>
        <v>7742</v>
      </c>
      <c r="G12" s="1">
        <f>SUM([2]Russia!G$1:G$27)</f>
        <v>11201</v>
      </c>
      <c r="H12" s="1">
        <f>SUM([2]Russia!H$1:H$27)</f>
        <v>9941</v>
      </c>
      <c r="I12" s="1">
        <f>SUM([2]Russia!I$1:I$27)</f>
        <v>7465</v>
      </c>
      <c r="J12" s="1">
        <f>SUM([2]Russia!J$1:J$27)</f>
        <v>8019</v>
      </c>
      <c r="K12" s="1">
        <f>SUM([2]Russia!K$1:K$27)</f>
        <v>8555</v>
      </c>
      <c r="L12" s="1">
        <f>SUM([2]Russia!L$1:L$27)</f>
        <v>19148</v>
      </c>
      <c r="M12" s="1">
        <f>SUM([2]Russia!M$1:M$27)</f>
        <v>41994</v>
      </c>
      <c r="N12" s="1">
        <f>SUM([2]Russia!N$1:N$27)</f>
        <v>30938</v>
      </c>
      <c r="O12" s="1">
        <f>SUM([2]Russia!O$1:O$27)</f>
        <v>21088</v>
      </c>
      <c r="P12" s="1">
        <f>SUM([2]Russia!P$1:P$27)</f>
        <v>9800</v>
      </c>
      <c r="Q12" s="1">
        <f>SUM([2]Russia!Q$1:Q$27)</f>
        <v>25500</v>
      </c>
      <c r="R12" s="1">
        <f>SUM([2]Russia!R$1:R$27)</f>
        <v>18500</v>
      </c>
      <c r="S12" s="1">
        <f>SUM([2]Russia!S$1:S$27)</f>
        <v>21611</v>
      </c>
      <c r="T12" s="1">
        <f>SUM([2]Russia!T$1:T$27)</f>
        <v>10142</v>
      </c>
      <c r="U12" s="1">
        <f>SUM([2]Russia!U$1:U$27)</f>
        <v>20600</v>
      </c>
      <c r="V12" s="1">
        <f>SUM([2]Russia!V$1:V$27)</f>
        <v>69895</v>
      </c>
      <c r="W12" s="1">
        <f>SUM([2]Russia!W$1:W$27)</f>
        <v>31500</v>
      </c>
      <c r="X12" s="1">
        <f>SUM([2]Russia!X$1:X$27)</f>
        <v>20000</v>
      </c>
      <c r="Y12" s="1">
        <f>SUM([2]Russia!Y$1:Y$27)</f>
        <v>29500</v>
      </c>
      <c r="Z12" s="1">
        <f>SUM([2]Russia!Z$1:Z$27)</f>
        <v>35000</v>
      </c>
      <c r="AA12" s="1">
        <f>SUM([2]Russia!AA$1:AA$27)</f>
        <v>49061</v>
      </c>
      <c r="AB12" s="1">
        <f>SUM([2]Russia!AB$1:AB$27)</f>
        <v>40120</v>
      </c>
      <c r="AC12" s="1">
        <f>SUM([2]Russia!AC$1:AC$27)</f>
        <v>12093</v>
      </c>
      <c r="AD12" s="1">
        <f>SUM([2]Russia!AD$1:AD$27)</f>
        <v>38412</v>
      </c>
      <c r="AE12" s="1">
        <f>SUM([2]Russia!AE$1:AE$27)</f>
        <v>25772</v>
      </c>
      <c r="AF12" s="1">
        <f>SUM([2]Russia!AF$1:AF$27)</f>
        <v>66453</v>
      </c>
      <c r="AG12" s="1">
        <f>SUM([2]Russia!AG$1:AG$27)</f>
        <v>60264</v>
      </c>
      <c r="AH12" s="1">
        <f>SUM([2]Russia!AH$1:AH$27)</f>
        <v>59381</v>
      </c>
      <c r="AI12" s="1">
        <f>SUM([2]Russia!AI$1:AI$27)</f>
        <v>56346</v>
      </c>
      <c r="AJ12" s="1">
        <f>SUM([2]Russia!AJ$1:AJ$27)</f>
        <v>66531</v>
      </c>
      <c r="AK12" s="1">
        <f>SUM([2]Russia!AK$1:AK$27)</f>
        <v>65272</v>
      </c>
      <c r="AL12" s="1">
        <f>SUM([2]Russia!AL$1:AL$27)</f>
        <v>28558</v>
      </c>
      <c r="AM12" s="1">
        <f>SUM([2]Russia!AM$1:AM$27)</f>
        <v>54109</v>
      </c>
      <c r="AN12" s="1">
        <f>SUM([2]Russia!AN$1:AN$27)</f>
        <v>57831</v>
      </c>
      <c r="AO12" s="1">
        <f>SUM([2]Russia!AO$1:AO$27)</f>
        <v>56468</v>
      </c>
      <c r="AP12" s="1">
        <f>SUM([2]Russia!AP$1:AP$27)</f>
        <v>67676</v>
      </c>
      <c r="AQ12" s="1">
        <f>SUM([2]Russia!AQ$1:AQ$27)</f>
        <v>52480</v>
      </c>
      <c r="AR12" s="1">
        <f>SUM([2]Russia!AR$1:AR$27)</f>
        <v>74666</v>
      </c>
      <c r="AS12" s="1">
        <f>SUM([2]Russia!AS$1:AS$27)</f>
        <v>97619</v>
      </c>
      <c r="AT12" s="1">
        <f>SUM([2]Russia!AT$1:AT$27)</f>
        <v>97373</v>
      </c>
      <c r="AU12" s="1">
        <f>SUM([2]Russia!AU$1:AU$27)</f>
        <v>96774</v>
      </c>
      <c r="AV12" s="1">
        <f>SUM([2]Russia!AV$1:AV$27)</f>
        <v>54834</v>
      </c>
      <c r="AW12" s="1">
        <f>SUM([2]Russia!AW$1:AW$27)</f>
        <v>81885</v>
      </c>
      <c r="AX12" s="1">
        <f>SUM([2]Russia!AX$1:AX$27)</f>
        <v>15066</v>
      </c>
      <c r="AY12" s="1">
        <f>SUM([2]Russia!AY$1:AY$27)</f>
        <v>85037</v>
      </c>
      <c r="AZ12" s="1">
        <f>SUM([2]Russia!AZ$1:AZ$27)</f>
        <v>133024</v>
      </c>
      <c r="BA12" s="1">
        <f>SUM([2]Russia!BA$1:BA$27)</f>
        <v>41319</v>
      </c>
      <c r="BB12" s="1">
        <f>SUM([2]Russia!BB$1:BB$27)</f>
        <v>71492</v>
      </c>
      <c r="BC12" s="1">
        <f>SUM([2]Russia!BC$1:BC$27)</f>
        <v>63082</v>
      </c>
      <c r="BD12" s="1">
        <f>SUM([2]Russia!BD$1:BD$27)</f>
        <v>73553</v>
      </c>
      <c r="BE12" s="1">
        <f>SUM([2]Russia!BE$1:BE$27)</f>
        <v>74935</v>
      </c>
      <c r="BF12" s="1">
        <f>SUM([2]Russia!BF$1:BF$27)</f>
        <v>57355</v>
      </c>
      <c r="BG12" s="1">
        <f>SUM([2]Russia!BG$1:BG$27)</f>
        <v>117319</v>
      </c>
      <c r="BH12" s="1">
        <f>SUM([2]Russia!BH$1:BH$27)</f>
        <v>68252</v>
      </c>
      <c r="BI12" s="1">
        <f>SUM([2]Russia!BI$1:BI$27)</f>
        <v>71344</v>
      </c>
      <c r="BJ12" s="1">
        <f>SUM([2]Russia!BJ$1:BJ$27)</f>
        <v>68896</v>
      </c>
      <c r="BK12" s="1">
        <f>SUM([2]Russia!BK$1:BK$27)</f>
        <v>44694</v>
      </c>
      <c r="BL12" s="1">
        <f>SUM([2]Russia!BL$1:BL$27)</f>
        <v>67245</v>
      </c>
      <c r="BM12" s="1">
        <f>SUM([2]Russia!BM$1:BM$27)</f>
        <v>70063</v>
      </c>
      <c r="BN12" s="1">
        <f>SUM([2]Russia!BN$1:BN$27)</f>
        <v>39508</v>
      </c>
      <c r="BO12" s="1">
        <f>SUM([2]Russia!BO$1:BO$27)</f>
        <v>80021</v>
      </c>
      <c r="BP12" s="1">
        <f>SUM([2]Russia!BP$1:BP$27)</f>
        <v>67906</v>
      </c>
      <c r="BQ12" s="1">
        <f>SUM([2]Russia!BQ$1:BQ$27)</f>
        <v>49651</v>
      </c>
      <c r="BR12" s="1">
        <f>SUM([2]Russia!BR$1:BR$27)</f>
        <v>91622</v>
      </c>
      <c r="BS12" s="1">
        <f>SUM([2]Russia!BS$1:BS$27)</f>
        <v>82712</v>
      </c>
      <c r="BT12" s="1">
        <f>SUM([2]Russia!BT$1:BT$27)</f>
        <v>66935</v>
      </c>
      <c r="BU12" s="1">
        <f>SUM([2]Russia!BU$1:BU$27)</f>
        <v>117786</v>
      </c>
      <c r="BV12" s="1">
        <f>SUM([2]Russia!BV$1:BV$27)</f>
        <v>24955</v>
      </c>
      <c r="BW12" s="1">
        <f>SUM([2]Russia!BW$1:BW$27)</f>
        <v>90773</v>
      </c>
      <c r="BX12" s="1">
        <f>SUM([2]Russia!BX$1:BX$27)</f>
        <v>108441</v>
      </c>
      <c r="BY12" s="1">
        <f>SUM([2]Russia!BY$1:BY$27)</f>
        <v>103667</v>
      </c>
      <c r="BZ12" s="1">
        <f>SUM([2]Russia!BZ$1:BZ$27)</f>
        <v>42236</v>
      </c>
      <c r="CA12" s="1">
        <f>SUM([2]Russia!CA$1:CA$27)</f>
        <v>73116</v>
      </c>
      <c r="CB12" s="1">
        <f>SUM([2]Russia!CB$1:CB$27)</f>
        <v>79649</v>
      </c>
      <c r="CC12" s="1">
        <f>SUM([2]Russia!CC$1:CC$27)</f>
        <v>28235</v>
      </c>
      <c r="CD12" s="1">
        <f>SUM([2]Russia!CD$1:CD$27)</f>
        <v>89258</v>
      </c>
      <c r="CE12" s="1">
        <f>SUM([2]Russia!CE$1:CE$27)</f>
        <v>105589</v>
      </c>
      <c r="CF12" s="1">
        <f>SUM([2]Russia!CF$1:CF$27)</f>
        <v>105471</v>
      </c>
      <c r="CG12" s="1">
        <f>SUM([2]Russia!CG$1:CG$27)</f>
        <v>40075</v>
      </c>
      <c r="CH12" s="1">
        <f>SUM([2]Russia!CH$1:CH$27)</f>
        <v>37733</v>
      </c>
      <c r="CI12" s="1">
        <f>SUM([2]Russia!CI$1:CI$27)</f>
        <v>65550</v>
      </c>
      <c r="CJ12" s="1">
        <f>SUM([2]Russia!CJ$1:CJ$27)</f>
        <v>112937</v>
      </c>
      <c r="CK12" s="1">
        <f>SUM([2]Russia!CK$1:CK$27)</f>
        <v>81522</v>
      </c>
      <c r="CL12" s="1">
        <f>SUM([2]Russia!CL$1:CL$27)</f>
        <v>58198</v>
      </c>
      <c r="CM12" s="1">
        <f>SUM([2]Russia!CM$1:CM$27)</f>
        <v>80873</v>
      </c>
      <c r="CN12" s="1">
        <f>SUM([2]Russia!CN$1:CN$27)</f>
        <v>143352</v>
      </c>
      <c r="CO12" s="1">
        <f>SUM([2]Russia!CO$1:CO$27)</f>
        <v>86972</v>
      </c>
      <c r="CP12" s="1">
        <f>SUM([2]Russia!CP$1:CP$27)</f>
        <v>52503</v>
      </c>
      <c r="CQ12" s="1">
        <f>SUM([2]Russia!CQ$1:CQ$27)</f>
        <v>87340</v>
      </c>
      <c r="CR12" s="1">
        <f>SUM([2]Russia!CR$1:CR$27)</f>
        <v>162711</v>
      </c>
      <c r="CS12" s="1">
        <f>SUM([2]Russia!CS$1:CS$27)</f>
        <v>86764</v>
      </c>
      <c r="CT12" s="1">
        <f>SUM([2]Russia!CT$1:CT$27)</f>
        <v>47507</v>
      </c>
      <c r="CU12" s="1">
        <f>SUM([2]Russia!CU$1:CU$27)</f>
        <v>142369</v>
      </c>
      <c r="CV12" s="1">
        <f>SUM([2]Russia!CV$1:CV$27)</f>
        <v>118123</v>
      </c>
      <c r="CW12" s="1">
        <f>SUM([2]Russia!CW$1:CW$27)</f>
        <v>69191</v>
      </c>
      <c r="CX12" s="1">
        <f>SUM([2]Russia!CX$1:CX$27)</f>
        <v>67872</v>
      </c>
      <c r="CY12" s="1">
        <f>SUM([2]Russia!CY$1:CY$27)</f>
        <v>67485</v>
      </c>
      <c r="CZ12" s="1">
        <f>SUM([2]Russia!CZ$1:CZ$27)</f>
        <v>122332</v>
      </c>
      <c r="DA12" s="1">
        <f>SUM([2]Russia!DA$1:DA$27)</f>
        <v>81134</v>
      </c>
      <c r="DB12" s="1">
        <f>SUM([2]Russia!DB$1:DB$27)</f>
        <v>41059</v>
      </c>
      <c r="DC12" s="1">
        <f>SUM([2]Russia!DC$1:DC$27)</f>
        <v>150301</v>
      </c>
      <c r="DD12" s="1">
        <f>SUM([2]Russia!DD$1:DD$27)</f>
        <v>153680</v>
      </c>
      <c r="DE12" s="1">
        <f>SUM([2]Russia!DE$1:DE$27)</f>
        <v>126098</v>
      </c>
      <c r="DF12" s="1">
        <f>SUM([2]Russia!DF$1:DF$27)</f>
        <v>7769</v>
      </c>
      <c r="DG12" s="1">
        <f>SUM([2]Russia!DG$1:DG$27)</f>
        <v>30576</v>
      </c>
      <c r="DH12" s="1">
        <f>SUM([2]Russia!DH$1:DH$27)</f>
        <v>98921</v>
      </c>
      <c r="DI12" s="1">
        <f>SUM([2]Russia!DI$1:DI$27)</f>
        <v>56978</v>
      </c>
      <c r="DJ12" s="1">
        <f>SUM([2]Russia!DJ$1:DJ$27)</f>
        <v>136771</v>
      </c>
      <c r="DK12" s="1">
        <f>SUM([2]Russia!DK$1:DK$27)</f>
        <v>100766</v>
      </c>
      <c r="DL12" s="1">
        <f>SUM([2]Russia!DL$1:DL$27)</f>
        <v>88561</v>
      </c>
      <c r="DM12" s="1">
        <f>SUM([2]Russia!DM$1:DM$27)</f>
        <v>61844</v>
      </c>
      <c r="DN12" s="1">
        <f>SUM([2]Russia!DN$1:DN$27)</f>
        <v>12613</v>
      </c>
      <c r="DO12" s="1">
        <f>SUM([2]Russia!DO$1:DO$27)</f>
        <v>68203</v>
      </c>
      <c r="DP12" s="1">
        <f>SUM([2]Russia!DP$1:DP$27)</f>
        <v>86018</v>
      </c>
      <c r="DQ12" s="1">
        <f>SUM([2]Russia!DQ$1:DQ$27)</f>
        <v>133349</v>
      </c>
      <c r="DR12" s="1">
        <f>SUM([2]Russia!DR$1:DR$27)</f>
        <v>109938</v>
      </c>
      <c r="DS12" s="1">
        <f>SUM([2]Russia!DS$1:DS$27)</f>
        <v>37243</v>
      </c>
      <c r="DT12" s="1">
        <f>SUM([2]Russia!DT$1:DT$27)</f>
        <v>139666</v>
      </c>
      <c r="DU12" s="1">
        <f>SUM([2]Russia!DU$1:DU$27)</f>
        <v>160278</v>
      </c>
      <c r="DV12" s="1">
        <f>SUM([2]Russia!DV$1:DV$27)</f>
        <v>114034</v>
      </c>
      <c r="DW12" s="1">
        <f>SUM([2]Russia!DW$1:DW$27)</f>
        <v>99280</v>
      </c>
      <c r="DX12" s="1">
        <f>SUM([2]Russia!DX$1:DX$27)</f>
        <v>80437</v>
      </c>
      <c r="DY12" s="1">
        <f>SUM([2]Russia!DY$1:DY$27)</f>
        <v>66437</v>
      </c>
      <c r="DZ12" s="1">
        <f>SUM([2]Russia!DZ$1:DZ$27)</f>
        <v>104234</v>
      </c>
      <c r="EA12" s="1">
        <f>SUM([2]Russia!EA$1:EA$27)</f>
        <v>104168</v>
      </c>
      <c r="EB12" s="1">
        <f>SUM([2]Russia!EB$1:EB$27)</f>
        <v>67483</v>
      </c>
      <c r="EC12" s="1">
        <f>SUM([2]Russia!EC$1:EC$27)</f>
        <v>99038</v>
      </c>
      <c r="ED12" s="1">
        <f>SUM([2]Russia!ED$1:ED$27)</f>
        <v>939</v>
      </c>
      <c r="EE12" s="1">
        <f>SUM([2]Russia!EE$1:EE$27)</f>
        <v>806</v>
      </c>
      <c r="EF12" s="1">
        <f>SUM([2]Russia!EF$1:EF$27)</f>
        <v>4506</v>
      </c>
      <c r="EG12" s="1">
        <f>SUM([2]Russia!EG$1:EG$27)</f>
        <v>6153</v>
      </c>
      <c r="EH12" s="1">
        <f>SUM([2]Russia!EH$1:EH$27)</f>
        <v>12023</v>
      </c>
      <c r="EI12" s="1">
        <f>SUM([2]Russia!EI$1:EI$27)</f>
        <v>273</v>
      </c>
      <c r="EJ12" s="1">
        <f>SUM([2]Russia!EJ$1:EJ$27)</f>
        <v>11705</v>
      </c>
      <c r="EK12" s="1">
        <f>SUM([2]Russia!EK$1:EK$27)</f>
        <v>2528</v>
      </c>
      <c r="EL12" s="1">
        <f>SUM([2]Russia!EL$1:EL$27)</f>
        <v>680</v>
      </c>
      <c r="EM12" s="1">
        <f>SUM([2]Russia!EM$1:EM$27)</f>
        <v>986</v>
      </c>
      <c r="EN12" s="1">
        <f>SUM([2]Russia!EN$1:EN$27)</f>
        <v>1336</v>
      </c>
      <c r="EO12" s="1">
        <f>SUM([2]Russia!EO$1:EO$27)</f>
        <v>3249</v>
      </c>
      <c r="EP12" s="1">
        <f>SUM([2]Russia!EP$1:EP$27)</f>
        <v>1287</v>
      </c>
      <c r="EQ12" s="1">
        <f>SUM([2]Russia!EQ$1:EQ$27)</f>
        <v>1018</v>
      </c>
      <c r="ER12" s="1">
        <f>SUM([2]Russia!ER$1:ER$27)</f>
        <v>3013</v>
      </c>
      <c r="ES12" s="1">
        <f>SUM([2]Russia!ES$1:ES$27)</f>
        <v>0</v>
      </c>
      <c r="ET12" s="1">
        <f>SUM([2]Russia!ET$1:ET$27)</f>
        <v>0</v>
      </c>
      <c r="EU12" s="1">
        <f>SUM([2]Russia!EU$1:EU$27)</f>
        <v>4436</v>
      </c>
      <c r="EV12" s="1">
        <f>SUM([2]Russia!EV$1:EV$27)</f>
        <v>0</v>
      </c>
      <c r="EW12" s="1">
        <f>SUM([2]Russia!EW$1:EW$27)</f>
        <v>0</v>
      </c>
      <c r="EX12" s="1">
        <f>SUM([2]Russia!EX$1:EX$27)</f>
        <v>0</v>
      </c>
      <c r="EY12" s="1">
        <f>SUM([2]Russia!EY$1:EY$27)</f>
        <v>618</v>
      </c>
      <c r="EZ12" s="1">
        <f>SUM([2]Russia!EZ$1:EZ$27)</f>
        <v>0</v>
      </c>
      <c r="FA12" s="1">
        <f>SUM([2]Russia!FA$1:FA$27)</f>
        <v>0</v>
      </c>
      <c r="FB12" s="1">
        <f>SUM([2]Russia!FB$1:FB$27)</f>
        <v>8745</v>
      </c>
      <c r="FC12" s="1">
        <f>SUM([2]Russia!FC$1:FC$27)</f>
        <v>334</v>
      </c>
      <c r="FD12" s="1">
        <f>SUM([2]Russia!FD$1:FD$27)</f>
        <v>15</v>
      </c>
      <c r="FE12" s="1">
        <f>SUM([2]Russia!FE$1:FE$27)</f>
        <v>0</v>
      </c>
      <c r="FF12" s="1">
        <f>SUM([2]Russia!FF$1:FF$27)</f>
        <v>1844</v>
      </c>
      <c r="FG12" s="1">
        <f>SUM([2]Russia!FG$1:FG$27)</f>
        <v>0</v>
      </c>
      <c r="FH12" s="1">
        <f>SUM([2]Russia!FH$1:FH$27)</f>
        <v>0</v>
      </c>
      <c r="FI12" s="1">
        <f>SUM([2]Russia!FI$1:FI$27)</f>
        <v>823</v>
      </c>
      <c r="FJ12" s="1">
        <f>SUM([2]Russia!FJ$1:FJ$27)</f>
        <v>0</v>
      </c>
      <c r="FK12" s="1">
        <f>SUM([2]Russia!FK$1:FK$27)</f>
        <v>0</v>
      </c>
      <c r="FL12" s="1">
        <f>SUM([2]Russia!FL$1:FL$27)</f>
        <v>0</v>
      </c>
      <c r="FM12" s="1">
        <f>SUM([2]Russia!FM$1:FM$27)</f>
        <v>0</v>
      </c>
      <c r="FN12" s="1">
        <f>SUM([2]Russia!FN$1:FN$27)</f>
        <v>25333</v>
      </c>
      <c r="FO12" s="1">
        <f>SUM([2]Russia!FO$1:FO$27)</f>
        <v>0</v>
      </c>
      <c r="FP12" s="1">
        <f>SUM([2]Russia!FP$1:FP$27)</f>
        <v>26251</v>
      </c>
      <c r="FQ12" s="1">
        <f>SUM([2]Russia!FQ$1:FQ$27)</f>
        <v>0</v>
      </c>
      <c r="FR12" s="1">
        <f>SUM([2]Russia!FR$1:FR$27)</f>
        <v>0</v>
      </c>
      <c r="FS12" s="1">
        <f>SUM([2]Russia!FS$1:FS$27)</f>
        <v>0</v>
      </c>
      <c r="FT12" s="1">
        <f>SUM([2]Russia!FT$1:FT$27)</f>
        <v>0</v>
      </c>
      <c r="FU12" s="1">
        <f>SUM([2]Russia!FU$1:FU$27)</f>
        <v>0</v>
      </c>
      <c r="FV12" s="1">
        <f>SUM([2]Russia!FV$1:FV$27)</f>
        <v>0</v>
      </c>
      <c r="FW12" s="1">
        <f>SUM([2]Russia!FW$1:FW$27)</f>
        <v>0</v>
      </c>
      <c r="FX12" s="1">
        <f>SUM([2]Russia!FX$1:FX$27)</f>
        <v>0</v>
      </c>
      <c r="FY12" s="1">
        <f>SUM([2]Russia!FY$1:FY$27)</f>
        <v>0</v>
      </c>
      <c r="FZ12" s="6">
        <f>SUM($B12:FY12)</f>
        <v>8933523</v>
      </c>
    </row>
    <row r="13" spans="1:182">
      <c r="A13" t="s">
        <v>10</v>
      </c>
      <c r="B13" s="1">
        <f>SUM([2]Serbia!B$1:B$27)</f>
        <v>597</v>
      </c>
      <c r="C13" s="1">
        <f>SUM([2]Serbia!C$1:C$27)</f>
        <v>2403</v>
      </c>
      <c r="D13" s="1">
        <f>SUM([2]Serbia!D$1:D$27)</f>
        <v>1413</v>
      </c>
      <c r="E13" s="1">
        <f>SUM([2]Serbia!E$1:E$27)</f>
        <v>0</v>
      </c>
      <c r="F13" s="1">
        <f>SUM([2]Serbia!F$1:F$27)</f>
        <v>16683</v>
      </c>
      <c r="G13" s="1">
        <f>SUM([2]Serbia!G$1:G$27)</f>
        <v>310</v>
      </c>
      <c r="H13" s="1">
        <f>SUM([2]Serbia!H$1:H$27)</f>
        <v>0</v>
      </c>
      <c r="I13" s="1">
        <f>SUM([2]Serbia!I$1:I$27)</f>
        <v>560</v>
      </c>
      <c r="J13" s="1">
        <f>SUM([2]Serbia!J$1:J$27)</f>
        <v>5363</v>
      </c>
      <c r="K13" s="1">
        <f>SUM([2]Serbia!K$1:K$27)</f>
        <v>1707</v>
      </c>
      <c r="L13" s="1">
        <f>SUM([2]Serbia!L$1:L$27)</f>
        <v>0</v>
      </c>
      <c r="M13" s="1">
        <f>SUM([2]Serbia!M$1:M$27)</f>
        <v>676</v>
      </c>
      <c r="N13" s="1">
        <f>SUM([2]Serbia!N$1:N$27)</f>
        <v>1540</v>
      </c>
      <c r="O13" s="1">
        <f>SUM([2]Serbia!O$1:O$27)</f>
        <v>0</v>
      </c>
      <c r="P13" s="1">
        <f>SUM([2]Serbia!P$1:P$27)</f>
        <v>0</v>
      </c>
      <c r="Q13" s="1">
        <f>SUM([2]Serbia!Q$1:Q$27)</f>
        <v>0</v>
      </c>
      <c r="R13" s="1">
        <f>SUM([2]Serbia!R$1:R$27)</f>
        <v>889</v>
      </c>
      <c r="S13" s="1">
        <f>SUM([2]Serbia!S$1:S$27)</f>
        <v>3013</v>
      </c>
      <c r="T13" s="1">
        <f>SUM([2]Serbia!T$1:T$27)</f>
        <v>0</v>
      </c>
      <c r="U13" s="1">
        <f>SUM([2]Serbia!U$1:U$27)</f>
        <v>4181</v>
      </c>
      <c r="V13" s="1">
        <f>SUM([2]Serbia!V$1:V$27)</f>
        <v>3058</v>
      </c>
      <c r="W13" s="1">
        <f>SUM([2]Serbia!W$1:W$27)</f>
        <v>1833</v>
      </c>
      <c r="X13" s="1">
        <f>SUM([2]Serbia!X$1:X$27)</f>
        <v>2357</v>
      </c>
      <c r="Y13" s="1">
        <f>SUM([2]Serbia!Y$1:Y$27)</f>
        <v>920</v>
      </c>
      <c r="Z13" s="1">
        <f>SUM([2]Serbia!Z$1:Z$27)</f>
        <v>4281</v>
      </c>
      <c r="AA13" s="1">
        <f>SUM([2]Serbia!AA$1:AA$27)</f>
        <v>4248</v>
      </c>
      <c r="AB13" s="1">
        <f>SUM([2]Serbia!AB$1:AB$27)</f>
        <v>2522</v>
      </c>
      <c r="AC13" s="1">
        <f>SUM([2]Serbia!AC$1:AC$27)</f>
        <v>350</v>
      </c>
      <c r="AD13" s="1">
        <f>SUM([2]Serbia!AD$1:AD$27)</f>
        <v>2699</v>
      </c>
      <c r="AE13" s="1">
        <f>SUM([2]Serbia!AE$1:AE$27)</f>
        <v>2880</v>
      </c>
      <c r="AF13" s="1">
        <f>SUM([2]Serbia!AF$1:AF$27)</f>
        <v>0</v>
      </c>
      <c r="AG13" s="1">
        <f>SUM([2]Serbia!AG$1:AG$27)</f>
        <v>897</v>
      </c>
      <c r="AH13" s="1">
        <f>SUM([2]Serbia!AH$1:AH$27)</f>
        <v>6798</v>
      </c>
      <c r="AI13" s="1">
        <f>SUM([2]Serbia!AI$1:AI$27)</f>
        <v>3602</v>
      </c>
      <c r="AJ13" s="1">
        <f>SUM([2]Serbia!AJ$1:AJ$27)</f>
        <v>7153</v>
      </c>
      <c r="AK13" s="1">
        <f>SUM([2]Serbia!AK$1:AK$27)</f>
        <v>540</v>
      </c>
      <c r="AL13" s="1">
        <f>SUM([2]Serbia!AL$1:AL$27)</f>
        <v>1111</v>
      </c>
      <c r="AM13" s="1">
        <f>SUM([2]Serbia!AM$1:AM$27)</f>
        <v>2871</v>
      </c>
      <c r="AN13" s="1">
        <f>SUM([2]Serbia!AN$1:AN$27)</f>
        <v>0</v>
      </c>
      <c r="AO13" s="1">
        <f>SUM([2]Serbia!AO$1:AO$27)</f>
        <v>0</v>
      </c>
      <c r="AP13" s="1">
        <f>SUM([2]Serbia!AP$1:AP$27)</f>
        <v>0</v>
      </c>
      <c r="AQ13" s="1">
        <f>SUM([2]Serbia!AQ$1:AQ$27)</f>
        <v>3271</v>
      </c>
      <c r="AR13" s="1">
        <f>SUM([2]Serbia!AR$1:AR$27)</f>
        <v>3347</v>
      </c>
      <c r="AS13" s="1">
        <f>SUM([2]Serbia!AS$1:AS$27)</f>
        <v>0</v>
      </c>
      <c r="AT13" s="1">
        <f>SUM([2]Serbia!AT$1:AT$27)</f>
        <v>5918</v>
      </c>
      <c r="AU13" s="1">
        <f>SUM([2]Serbia!AU$1:AU$27)</f>
        <v>6104</v>
      </c>
      <c r="AV13" s="1">
        <f>SUM([2]Serbia!AV$1:AV$27)</f>
        <v>0</v>
      </c>
      <c r="AW13" s="1">
        <f>SUM([2]Serbia!AW$1:AW$27)</f>
        <v>1861</v>
      </c>
      <c r="AX13" s="1">
        <f>SUM([2]Serbia!AX$1:AX$27)</f>
        <v>2153</v>
      </c>
      <c r="AY13" s="1">
        <f>SUM([2]Serbia!AY$1:AY$27)</f>
        <v>6101</v>
      </c>
      <c r="AZ13" s="1">
        <f>SUM([2]Serbia!AZ$1:AZ$27)</f>
        <v>544</v>
      </c>
      <c r="BA13" s="1">
        <f>SUM([2]Serbia!BA$1:BA$27)</f>
        <v>49</v>
      </c>
      <c r="BB13" s="1">
        <f>SUM([2]Serbia!BB$1:BB$27)</f>
        <v>2450</v>
      </c>
      <c r="BC13" s="1">
        <f>SUM([2]Serbia!BC$1:BC$27)</f>
        <v>0</v>
      </c>
      <c r="BD13" s="1">
        <f>SUM([2]Serbia!BD$1:BD$27)</f>
        <v>20</v>
      </c>
      <c r="BE13" s="1">
        <f>SUM([2]Serbia!BE$1:BE$27)</f>
        <v>0</v>
      </c>
      <c r="BF13" s="1">
        <f>SUM([2]Serbia!BF$1:BF$27)</f>
        <v>6664</v>
      </c>
      <c r="BG13" s="1">
        <f>SUM([2]Serbia!BG$1:BG$27)</f>
        <v>0</v>
      </c>
      <c r="BH13" s="1">
        <f>SUM([2]Serbia!BH$1:BH$27)</f>
        <v>2128</v>
      </c>
      <c r="BI13" s="1">
        <f>SUM([2]Serbia!BI$1:BI$27)</f>
        <v>4989</v>
      </c>
      <c r="BJ13" s="1">
        <f>SUM([2]Serbia!BJ$1:BJ$27)</f>
        <v>1449</v>
      </c>
      <c r="BK13" s="1">
        <f>SUM([2]Serbia!BK$1:BK$27)</f>
        <v>1201</v>
      </c>
      <c r="BL13" s="1">
        <f>SUM([2]Serbia!BL$1:BL$27)</f>
        <v>0</v>
      </c>
      <c r="BM13" s="1">
        <f>SUM([2]Serbia!BM$1:BM$27)</f>
        <v>4309</v>
      </c>
      <c r="BN13" s="1">
        <f>SUM([2]Serbia!BN$1:BN$27)</f>
        <v>0</v>
      </c>
      <c r="BO13" s="1">
        <f>SUM([2]Serbia!BO$1:BO$27)</f>
        <v>205</v>
      </c>
      <c r="BP13" s="1">
        <f>SUM([2]Serbia!BP$1:BP$27)</f>
        <v>6291</v>
      </c>
      <c r="BQ13" s="1">
        <f>SUM([2]Serbia!BQ$1:BQ$27)</f>
        <v>0</v>
      </c>
      <c r="BR13" s="1">
        <f>SUM([2]Serbia!BR$1:BR$27)</f>
        <v>0</v>
      </c>
      <c r="BS13" s="1">
        <f>SUM([2]Serbia!BS$1:BS$27)</f>
        <v>7356</v>
      </c>
      <c r="BT13" s="1">
        <f>SUM([2]Serbia!BT$1:BT$27)</f>
        <v>3703</v>
      </c>
      <c r="BU13" s="1">
        <f>SUM([2]Serbia!BU$1:BU$27)</f>
        <v>3705</v>
      </c>
      <c r="BV13" s="1">
        <f>SUM([2]Serbia!BV$1:BV$27)</f>
        <v>2068</v>
      </c>
      <c r="BW13" s="1">
        <f>SUM([2]Serbia!BW$1:BW$27)</f>
        <v>8415</v>
      </c>
      <c r="BX13" s="1">
        <f>SUM([2]Serbia!BX$1:BX$27)</f>
        <v>3919</v>
      </c>
      <c r="BY13" s="1">
        <f>SUM([2]Serbia!BY$1:BY$27)</f>
        <v>2150</v>
      </c>
      <c r="BZ13" s="1">
        <f>SUM([2]Serbia!BZ$1:BZ$27)</f>
        <v>2860</v>
      </c>
      <c r="CA13" s="1">
        <f>SUM([2]Serbia!CA$1:CA$27)</f>
        <v>5919</v>
      </c>
      <c r="CB13" s="1">
        <f>SUM([2]Serbia!CB$1:CB$27)</f>
        <v>3955</v>
      </c>
      <c r="CC13" s="1">
        <f>SUM([2]Serbia!CC$1:CC$27)</f>
        <v>18933</v>
      </c>
      <c r="CD13" s="1">
        <f>SUM([2]Serbia!CD$1:CD$27)</f>
        <v>20452</v>
      </c>
      <c r="CE13" s="1">
        <f>SUM([2]Serbia!CE$1:CE$27)</f>
        <v>88443</v>
      </c>
      <c r="CF13" s="1">
        <f>SUM([2]Serbia!CF$1:CF$27)</f>
        <v>66662</v>
      </c>
      <c r="CG13" s="1">
        <f>SUM([2]Serbia!CG$1:CG$27)</f>
        <v>100761</v>
      </c>
      <c r="CH13" s="1">
        <f>SUM([2]Serbia!CH$1:CH$27)</f>
        <v>137056</v>
      </c>
      <c r="CI13" s="1">
        <f>SUM([2]Serbia!CI$1:CI$27)</f>
        <v>192052</v>
      </c>
      <c r="CJ13" s="1">
        <f>SUM([2]Serbia!CJ$1:CJ$27)</f>
        <v>41489</v>
      </c>
      <c r="CK13" s="1">
        <f>SUM([2]Serbia!CK$1:CK$27)</f>
        <v>30957</v>
      </c>
      <c r="CL13" s="1">
        <f>SUM([2]Serbia!CL$1:CL$27)</f>
        <v>62239</v>
      </c>
      <c r="CM13" s="1">
        <f>SUM([2]Serbia!CM$1:CM$27)</f>
        <v>91948</v>
      </c>
      <c r="CN13" s="1">
        <f>SUM([2]Serbia!CN$1:CN$27)</f>
        <v>295740</v>
      </c>
      <c r="CO13" s="1">
        <f>SUM([2]Serbia!CO$1:CO$27)</f>
        <v>224587</v>
      </c>
      <c r="CP13" s="1">
        <f>SUM([2]Serbia!CP$1:CP$27)</f>
        <v>351121</v>
      </c>
      <c r="CQ13" s="1">
        <f>SUM([2]Serbia!CQ$1:CQ$27)</f>
        <v>188165</v>
      </c>
      <c r="CR13" s="1">
        <f>SUM([2]Serbia!CR$1:CR$27)</f>
        <v>144745</v>
      </c>
      <c r="CS13" s="1">
        <f>SUM([2]Serbia!CS$1:CS$27)</f>
        <v>59810</v>
      </c>
      <c r="CT13" s="1">
        <f>SUM([2]Serbia!CT$1:CT$27)</f>
        <v>73838</v>
      </c>
      <c r="CU13" s="1">
        <f>SUM([2]Serbia!CU$1:CU$27)</f>
        <v>72062</v>
      </c>
      <c r="CV13" s="1">
        <f>SUM([2]Serbia!CV$1:CV$27)</f>
        <v>47993</v>
      </c>
      <c r="CW13" s="1">
        <f>SUM([2]Serbia!CW$1:CW$27)</f>
        <v>24783</v>
      </c>
      <c r="CX13" s="1">
        <f>SUM([2]Serbia!CX$1:CX$27)</f>
        <v>71235</v>
      </c>
      <c r="CY13" s="1">
        <f>SUM([2]Serbia!CY$1:CY$27)</f>
        <v>144050</v>
      </c>
      <c r="CZ13" s="1">
        <f>SUM([2]Serbia!CZ$1:CZ$27)</f>
        <v>125617</v>
      </c>
      <c r="DA13" s="1">
        <f>SUM([2]Serbia!DA$1:DA$27)</f>
        <v>38923</v>
      </c>
      <c r="DB13" s="1">
        <f>SUM([2]Serbia!DB$1:DB$27)</f>
        <v>58520</v>
      </c>
      <c r="DC13" s="1">
        <f>SUM([2]Serbia!DC$1:DC$27)</f>
        <v>96016</v>
      </c>
      <c r="DD13" s="1">
        <f>SUM([2]Serbia!DD$1:DD$27)</f>
        <v>60693</v>
      </c>
      <c r="DE13" s="1">
        <f>SUM([2]Serbia!DE$1:DE$27)</f>
        <v>23834</v>
      </c>
      <c r="DF13" s="1">
        <f>SUM([2]Serbia!DF$1:DF$27)</f>
        <v>27627</v>
      </c>
      <c r="DG13" s="1">
        <f>SUM([2]Serbia!DG$1:DG$27)</f>
        <v>17113</v>
      </c>
      <c r="DH13" s="1">
        <f>SUM([2]Serbia!DH$1:DH$27)</f>
        <v>40554</v>
      </c>
      <c r="DI13" s="1">
        <f>SUM([2]Serbia!DI$1:DI$27)</f>
        <v>51798</v>
      </c>
      <c r="DJ13" s="1">
        <f>SUM([2]Serbia!DJ$1:DJ$27)</f>
        <v>90797</v>
      </c>
      <c r="DK13" s="1">
        <f>SUM([2]Serbia!DK$1:DK$27)</f>
        <v>115735</v>
      </c>
      <c r="DL13" s="1">
        <f>SUM([2]Serbia!DL$1:DL$27)</f>
        <v>147270</v>
      </c>
      <c r="DM13" s="1">
        <f>SUM([2]Serbia!DM$1:DM$27)</f>
        <v>97662</v>
      </c>
      <c r="DN13" s="1">
        <f>SUM([2]Serbia!DN$1:DN$27)</f>
        <v>96762</v>
      </c>
      <c r="DO13" s="1">
        <f>SUM([2]Serbia!DO$1:DO$27)</f>
        <v>60311</v>
      </c>
      <c r="DP13" s="1">
        <f>SUM([2]Serbia!DP$1:DP$27)</f>
        <v>90198</v>
      </c>
      <c r="DQ13" s="1">
        <f>SUM([2]Serbia!DQ$1:DQ$27)</f>
        <v>69679</v>
      </c>
      <c r="DR13" s="1">
        <f>SUM([2]Serbia!DR$1:DR$27)</f>
        <v>72400</v>
      </c>
      <c r="DS13" s="1">
        <f>SUM([2]Serbia!DS$1:DS$27)</f>
        <v>23544</v>
      </c>
      <c r="DT13" s="1">
        <f>SUM([2]Serbia!DT$1:DT$27)</f>
        <v>68529</v>
      </c>
      <c r="DU13" s="1">
        <f>SUM([2]Serbia!DU$1:DU$27)</f>
        <v>89245</v>
      </c>
      <c r="DV13" s="1">
        <f>SUM([2]Serbia!DV$1:DV$27)</f>
        <v>162822</v>
      </c>
      <c r="DW13" s="1">
        <f>SUM([2]Serbia!DW$1:DW$27)</f>
        <v>190059</v>
      </c>
      <c r="DX13" s="1">
        <f>SUM([2]Serbia!DX$1:DX$27)</f>
        <v>277317</v>
      </c>
      <c r="DY13" s="1">
        <f>SUM([2]Serbia!DY$1:DY$27)</f>
        <v>212057</v>
      </c>
      <c r="DZ13" s="1">
        <f>SUM([2]Serbia!DZ$1:DZ$27)</f>
        <v>300487</v>
      </c>
      <c r="EA13" s="1">
        <f>SUM([2]Serbia!EA$1:EA$27)</f>
        <v>222190</v>
      </c>
      <c r="EB13" s="1">
        <f>SUM([2]Serbia!EB$1:EB$27)</f>
        <v>112982</v>
      </c>
      <c r="EC13" s="1">
        <f>SUM([2]Serbia!EC$1:EC$27)</f>
        <v>134316</v>
      </c>
      <c r="ED13" s="1">
        <f>SUM([2]Serbia!ED$1:ED$27)</f>
        <v>85637</v>
      </c>
      <c r="EE13" s="1">
        <f>SUM([2]Serbia!EE$1:EE$27)</f>
        <v>92249</v>
      </c>
      <c r="EF13" s="1">
        <f>SUM([2]Serbia!EF$1:EF$27)</f>
        <v>108885</v>
      </c>
      <c r="EG13" s="1">
        <f>SUM([2]Serbia!EG$1:EG$27)</f>
        <v>195656</v>
      </c>
      <c r="EH13" s="1">
        <f>SUM([2]Serbia!EH$1:EH$27)</f>
        <v>175461</v>
      </c>
      <c r="EI13" s="1">
        <f>SUM([2]Serbia!EI$1:EI$27)</f>
        <v>303513</v>
      </c>
      <c r="EJ13" s="1">
        <f>SUM([2]Serbia!EJ$1:EJ$27)</f>
        <v>393477</v>
      </c>
      <c r="EK13" s="1">
        <f>SUM([2]Serbia!EK$1:EK$27)</f>
        <v>329204</v>
      </c>
      <c r="EL13" s="1">
        <f>SUM([2]Serbia!EL$1:EL$27)</f>
        <v>849942</v>
      </c>
      <c r="EM13" s="1">
        <f>SUM([2]Serbia!EM$1:EM$27)</f>
        <v>560334</v>
      </c>
      <c r="EN13" s="1">
        <f>SUM([2]Serbia!EN$1:EN$27)</f>
        <v>552452</v>
      </c>
      <c r="EO13" s="1">
        <f>SUM([2]Serbia!EO$1:EO$27)</f>
        <v>440973</v>
      </c>
      <c r="EP13" s="1">
        <f>SUM([2]Serbia!EP$1:EP$27)</f>
        <v>365907</v>
      </c>
      <c r="EQ13" s="1">
        <f>SUM([2]Serbia!EQ$1:EQ$27)</f>
        <v>400886</v>
      </c>
      <c r="ER13" s="1">
        <f>SUM([2]Serbia!ER$1:ER$27)</f>
        <v>571829</v>
      </c>
      <c r="ES13" s="1">
        <f>SUM([2]Serbia!ES$1:ES$27)</f>
        <v>733237</v>
      </c>
      <c r="ET13" s="1">
        <f>SUM([2]Serbia!ET$1:ET$27)</f>
        <v>618189</v>
      </c>
      <c r="EU13" s="1">
        <f>SUM([2]Serbia!EU$1:EU$27)</f>
        <v>723790</v>
      </c>
      <c r="EV13" s="1">
        <f>SUM([2]Serbia!EV$1:EV$27)</f>
        <v>654700</v>
      </c>
      <c r="EW13" s="1">
        <f>SUM([2]Serbia!EW$1:EW$27)</f>
        <v>174647</v>
      </c>
      <c r="EX13" s="1">
        <f>SUM([2]Serbia!EX$1:EX$27)</f>
        <v>91865</v>
      </c>
      <c r="EY13" s="1">
        <f>SUM([2]Serbia!EY$1:EY$27)</f>
        <v>96509</v>
      </c>
      <c r="EZ13" s="1">
        <f>SUM([2]Serbia!EZ$1:EZ$27)</f>
        <v>8903</v>
      </c>
      <c r="FA13" s="1">
        <f>SUM([2]Serbia!FA$1:FA$27)</f>
        <v>14265</v>
      </c>
      <c r="FB13" s="1">
        <f>SUM([2]Serbia!FB$1:FB$27)</f>
        <v>109740</v>
      </c>
      <c r="FC13" s="1">
        <f>SUM([2]Serbia!FC$1:FC$27)</f>
        <v>257853</v>
      </c>
      <c r="FD13" s="1">
        <f>SUM([2]Serbia!FD$1:FD$27)</f>
        <v>556233</v>
      </c>
      <c r="FE13" s="1">
        <f>SUM([2]Serbia!FE$1:FE$27)</f>
        <v>607516</v>
      </c>
      <c r="FF13" s="1">
        <f>SUM([2]Serbia!FF$1:FF$27)</f>
        <v>654823</v>
      </c>
      <c r="FG13" s="1">
        <f>SUM([2]Serbia!FG$1:FG$27)</f>
        <v>693313</v>
      </c>
      <c r="FH13" s="1">
        <f>SUM([2]Serbia!FH$1:FH$27)</f>
        <v>584450</v>
      </c>
      <c r="FI13" s="1">
        <f>SUM([2]Serbia!FI$1:FI$27)</f>
        <v>403680</v>
      </c>
      <c r="FJ13" s="1">
        <f>SUM([2]Serbia!FJ$1:FJ$27)</f>
        <v>362788</v>
      </c>
      <c r="FK13" s="1">
        <f>SUM([2]Serbia!FK$1:FK$27)</f>
        <v>376166</v>
      </c>
      <c r="FL13" s="1">
        <f>SUM([2]Serbia!FL$1:FL$27)</f>
        <v>235686</v>
      </c>
      <c r="FM13" s="1">
        <f>SUM([2]Serbia!FM$1:FM$27)</f>
        <v>241694</v>
      </c>
      <c r="FN13" s="1">
        <f>SUM([2]Serbia!FN$1:FN$27)</f>
        <v>316094</v>
      </c>
      <c r="FO13" s="1">
        <f>SUM([2]Serbia!FO$1:FO$27)</f>
        <v>218902</v>
      </c>
      <c r="FP13" s="1">
        <f>SUM([2]Serbia!FP$1:FP$27)</f>
        <v>172069</v>
      </c>
      <c r="FQ13" s="1">
        <f>SUM([2]Serbia!FQ$1:FQ$27)</f>
        <v>386014</v>
      </c>
      <c r="FR13" s="1">
        <f>SUM([2]Serbia!FR$1:FR$27)</f>
        <v>6628</v>
      </c>
      <c r="FS13" s="1">
        <f>SUM([2]Serbia!FS$1:FS$27)</f>
        <v>5505</v>
      </c>
      <c r="FT13" s="1">
        <f>SUM([2]Serbia!FT$1:FT$27)</f>
        <v>1236</v>
      </c>
      <c r="FU13" s="1">
        <f>SUM([2]Serbia!FU$1:FU$27)</f>
        <v>0</v>
      </c>
      <c r="FV13" s="1">
        <f>SUM([2]Serbia!FV$1:FV$27)</f>
        <v>1339</v>
      </c>
      <c r="FW13" s="1">
        <f>SUM([2]Serbia!FW$1:FW$27)</f>
        <v>3067</v>
      </c>
      <c r="FX13" s="1">
        <f>SUM([2]Serbia!FX$1:FX$27)</f>
        <v>0</v>
      </c>
      <c r="FY13" s="1">
        <f>SUM([2]Serbia!FY$1:FY$27)</f>
        <v>0</v>
      </c>
      <c r="FZ13" s="6">
        <f>SUM($B13:FY13)</f>
        <v>20652043</v>
      </c>
    </row>
    <row r="14" spans="1:182">
      <c r="A14" t="s">
        <v>6</v>
      </c>
      <c r="B14" s="1">
        <f>SUM([2]SouthAfrica!B$1:B$27)</f>
        <v>0</v>
      </c>
      <c r="C14" s="1">
        <f>SUM([2]SouthAfrica!C$1:C$27)</f>
        <v>0</v>
      </c>
      <c r="D14" s="1">
        <f>SUM([2]SouthAfrica!D$1:D$27)</f>
        <v>5655</v>
      </c>
      <c r="E14" s="1">
        <f>SUM([2]SouthAfrica!E$1:E$27)</f>
        <v>0</v>
      </c>
      <c r="F14" s="1">
        <f>SUM([2]SouthAfrica!F$1:F$27)</f>
        <v>0</v>
      </c>
      <c r="G14" s="1">
        <f>SUM([2]SouthAfrica!G$1:G$27)</f>
        <v>0</v>
      </c>
      <c r="H14" s="1">
        <f>SUM([2]SouthAfrica!H$1:H$27)</f>
        <v>6103</v>
      </c>
      <c r="I14" s="1">
        <f>SUM([2]SouthAfrica!I$1:I$27)</f>
        <v>0</v>
      </c>
      <c r="J14" s="1">
        <f>SUM([2]SouthAfrica!J$1:J$27)</f>
        <v>11525</v>
      </c>
      <c r="K14" s="1">
        <f>SUM([2]SouthAfrica!K$1:K$27)</f>
        <v>0</v>
      </c>
      <c r="L14" s="1">
        <f>SUM([2]SouthAfrica!L$1:L$27)</f>
        <v>0</v>
      </c>
      <c r="M14" s="1">
        <f>SUM([2]SouthAfrica!M$1:M$27)</f>
        <v>0</v>
      </c>
      <c r="N14" s="1">
        <f>SUM([2]SouthAfrica!N$1:N$27)</f>
        <v>0</v>
      </c>
      <c r="O14" s="1">
        <f>SUM([2]SouthAfrica!O$1:O$27)</f>
        <v>0</v>
      </c>
      <c r="P14" s="1">
        <f>SUM([2]SouthAfrica!P$1:P$27)</f>
        <v>0</v>
      </c>
      <c r="Q14" s="1">
        <f>SUM([2]SouthAfrica!Q$1:Q$27)</f>
        <v>4719</v>
      </c>
      <c r="R14" s="1">
        <f>SUM([2]SouthAfrica!R$1:R$27)</f>
        <v>2524</v>
      </c>
      <c r="S14" s="1">
        <f>SUM([2]SouthAfrica!S$1:S$27)</f>
        <v>0</v>
      </c>
      <c r="T14" s="1">
        <f>SUM([2]SouthAfrica!T$1:T$27)</f>
        <v>6159</v>
      </c>
      <c r="U14" s="1">
        <f>SUM([2]SouthAfrica!U$1:U$27)</f>
        <v>0</v>
      </c>
      <c r="V14" s="1">
        <f>SUM([2]SouthAfrica!V$1:V$27)</f>
        <v>0</v>
      </c>
      <c r="W14" s="1">
        <f>SUM([2]SouthAfrica!W$1:W$27)</f>
        <v>6278</v>
      </c>
      <c r="X14" s="1">
        <f>SUM([2]SouthAfrica!X$1:X$27)</f>
        <v>0</v>
      </c>
      <c r="Y14" s="1">
        <f>SUM([2]SouthAfrica!Y$1:Y$27)</f>
        <v>0</v>
      </c>
      <c r="Z14" s="1">
        <f>SUM([2]SouthAfrica!Z$1:Z$27)</f>
        <v>0</v>
      </c>
      <c r="AA14" s="1">
        <f>SUM([2]SouthAfrica!AA$1:AA$27)</f>
        <v>14535</v>
      </c>
      <c r="AB14" s="1">
        <f>SUM([2]SouthAfrica!AB$1:AB$27)</f>
        <v>0</v>
      </c>
      <c r="AC14" s="1">
        <f>SUM([2]SouthAfrica!AC$1:AC$27)</f>
        <v>0</v>
      </c>
      <c r="AD14" s="1">
        <f>SUM([2]SouthAfrica!AD$1:AD$27)</f>
        <v>0</v>
      </c>
      <c r="AE14" s="1">
        <f>SUM([2]SouthAfrica!AE$1:AE$27)</f>
        <v>14898</v>
      </c>
      <c r="AF14" s="1">
        <f>SUM([2]SouthAfrica!AF$1:AF$27)</f>
        <v>0</v>
      </c>
      <c r="AG14" s="1">
        <f>SUM([2]SouthAfrica!AG$1:AG$27)</f>
        <v>0</v>
      </c>
      <c r="AH14" s="1">
        <f>SUM([2]SouthAfrica!AH$1:AH$27)</f>
        <v>0</v>
      </c>
      <c r="AI14" s="1">
        <f>SUM([2]SouthAfrica!AI$1:AI$27)</f>
        <v>14580</v>
      </c>
      <c r="AJ14" s="1">
        <f>SUM([2]SouthAfrica!AJ$1:AJ$27)</f>
        <v>0</v>
      </c>
      <c r="AK14" s="1">
        <f>SUM([2]SouthAfrica!AK$1:AK$27)</f>
        <v>1910</v>
      </c>
      <c r="AL14" s="1">
        <f>SUM([2]SouthAfrica!AL$1:AL$27)</f>
        <v>19112</v>
      </c>
      <c r="AM14" s="1">
        <f>SUM([2]SouthAfrica!AM$1:AM$27)</f>
        <v>15981</v>
      </c>
      <c r="AN14" s="1">
        <f>SUM([2]SouthAfrica!AN$1:AN$27)</f>
        <v>0</v>
      </c>
      <c r="AO14" s="1">
        <f>SUM([2]SouthAfrica!AO$1:AO$27)</f>
        <v>0</v>
      </c>
      <c r="AP14" s="1">
        <f>SUM([2]SouthAfrica!AP$1:AP$27)</f>
        <v>14751</v>
      </c>
      <c r="AQ14" s="1">
        <f>SUM([2]SouthAfrica!AQ$1:AQ$27)</f>
        <v>0</v>
      </c>
      <c r="AR14" s="1">
        <f>SUM([2]SouthAfrica!AR$1:AR$27)</f>
        <v>5</v>
      </c>
      <c r="AS14" s="1">
        <f>SUM([2]SouthAfrica!AS$1:AS$27)</f>
        <v>0</v>
      </c>
      <c r="AT14" s="1">
        <f>SUM([2]SouthAfrica!AT$1:AT$27)</f>
        <v>15425</v>
      </c>
      <c r="AU14" s="1">
        <f>SUM([2]SouthAfrica!AU$1:AU$27)</f>
        <v>34678</v>
      </c>
      <c r="AV14" s="1">
        <f>SUM([2]SouthAfrica!AV$1:AV$27)</f>
        <v>207</v>
      </c>
      <c r="AW14" s="1">
        <f>SUM([2]SouthAfrica!AW$1:AW$27)</f>
        <v>0</v>
      </c>
      <c r="AX14" s="1">
        <f>SUM([2]SouthAfrica!AX$1:AX$27)</f>
        <v>0</v>
      </c>
      <c r="AY14" s="1">
        <f>SUM([2]SouthAfrica!AY$1:AY$27)</f>
        <v>0</v>
      </c>
      <c r="AZ14" s="1">
        <f>SUM([2]SouthAfrica!AZ$1:AZ$27)</f>
        <v>16813</v>
      </c>
      <c r="BA14" s="1">
        <f>SUM([2]SouthAfrica!BA$1:BA$27)</f>
        <v>19262</v>
      </c>
      <c r="BB14" s="1">
        <f>SUM([2]SouthAfrica!BB$1:BB$27)</f>
        <v>0</v>
      </c>
      <c r="BC14" s="1">
        <f>SUM([2]SouthAfrica!BC$1:BC$27)</f>
        <v>0</v>
      </c>
      <c r="BD14" s="1">
        <f>SUM([2]SouthAfrica!BD$1:BD$27)</f>
        <v>28778</v>
      </c>
      <c r="BE14" s="1">
        <f>SUM([2]SouthAfrica!BE$1:BE$27)</f>
        <v>105</v>
      </c>
      <c r="BF14" s="1">
        <f>SUM([2]SouthAfrica!BF$1:BF$27)</f>
        <v>19012</v>
      </c>
      <c r="BG14" s="1">
        <f>SUM([2]SouthAfrica!BG$1:BG$27)</f>
        <v>35672</v>
      </c>
      <c r="BH14" s="1">
        <f>SUM([2]SouthAfrica!BH$1:BH$27)</f>
        <v>0</v>
      </c>
      <c r="BI14" s="1">
        <f>SUM([2]SouthAfrica!BI$1:BI$27)</f>
        <v>188</v>
      </c>
      <c r="BJ14" s="1">
        <f>SUM([2]SouthAfrica!BJ$1:BJ$27)</f>
        <v>16656</v>
      </c>
      <c r="BK14" s="1">
        <f>SUM([2]SouthAfrica!BK$1:BK$27)</f>
        <v>13800</v>
      </c>
      <c r="BL14" s="1">
        <f>SUM([2]SouthAfrica!BL$1:BL$27)</f>
        <v>0</v>
      </c>
      <c r="BM14" s="1">
        <f>SUM([2]SouthAfrica!BM$1:BM$27)</f>
        <v>16507</v>
      </c>
      <c r="BN14" s="1">
        <f>SUM([2]SouthAfrica!BN$1:BN$27)</f>
        <v>14484</v>
      </c>
      <c r="BO14" s="1">
        <f>SUM([2]SouthAfrica!BO$1:BO$27)</f>
        <v>16490</v>
      </c>
      <c r="BP14" s="1">
        <f>SUM([2]SouthAfrica!BP$1:BP$27)</f>
        <v>0</v>
      </c>
      <c r="BQ14" s="1">
        <f>SUM([2]SouthAfrica!BQ$1:BQ$27)</f>
        <v>48392</v>
      </c>
      <c r="BR14" s="1">
        <f>SUM([2]SouthAfrica!BR$1:BR$27)</f>
        <v>19062</v>
      </c>
      <c r="BS14" s="1">
        <f>SUM([2]SouthAfrica!BS$1:BS$27)</f>
        <v>0</v>
      </c>
      <c r="BT14" s="1">
        <f>SUM([2]SouthAfrica!BT$1:BT$27)</f>
        <v>33394</v>
      </c>
      <c r="BU14" s="1">
        <f>SUM([2]SouthAfrica!BU$1:BU$27)</f>
        <v>0</v>
      </c>
      <c r="BV14" s="1">
        <f>SUM([2]SouthAfrica!BV$1:BV$27)</f>
        <v>16390</v>
      </c>
      <c r="BW14" s="1">
        <f>SUM([2]SouthAfrica!BW$1:BW$27)</f>
        <v>31953</v>
      </c>
      <c r="BX14" s="1">
        <f>SUM([2]SouthAfrica!BX$1:BX$27)</f>
        <v>26463</v>
      </c>
      <c r="BY14" s="1">
        <f>SUM([2]SouthAfrica!BY$1:BY$27)</f>
        <v>19212</v>
      </c>
      <c r="BZ14" s="1">
        <f>SUM([2]SouthAfrica!BZ$1:BZ$27)</f>
        <v>14690</v>
      </c>
      <c r="CA14" s="1">
        <f>SUM([2]SouthAfrica!CA$1:CA$27)</f>
        <v>604</v>
      </c>
      <c r="CB14" s="1">
        <f>SUM([2]SouthAfrica!CB$1:CB$27)</f>
        <v>20078</v>
      </c>
      <c r="CC14" s="1">
        <f>SUM([2]SouthAfrica!CC$1:CC$27)</f>
        <v>0</v>
      </c>
      <c r="CD14" s="1">
        <f>SUM([2]SouthAfrica!CD$1:CD$27)</f>
        <v>41173</v>
      </c>
      <c r="CE14" s="1">
        <f>SUM([2]SouthAfrica!CE$1:CE$27)</f>
        <v>16682</v>
      </c>
      <c r="CF14" s="1">
        <f>SUM([2]SouthAfrica!CF$1:CF$27)</f>
        <v>30106</v>
      </c>
      <c r="CG14" s="1">
        <f>SUM([2]SouthAfrica!CG$1:CG$27)</f>
        <v>0</v>
      </c>
      <c r="CH14" s="1">
        <f>SUM([2]SouthAfrica!CH$1:CH$27)</f>
        <v>19981</v>
      </c>
      <c r="CI14" s="1">
        <f>SUM([2]SouthAfrica!CI$1:CI$27)</f>
        <v>32678</v>
      </c>
      <c r="CJ14" s="1">
        <f>SUM([2]SouthAfrica!CJ$1:CJ$27)</f>
        <v>39447</v>
      </c>
      <c r="CK14" s="1">
        <f>SUM([2]SouthAfrica!CK$1:CK$27)</f>
        <v>0</v>
      </c>
      <c r="CL14" s="1">
        <f>SUM([2]SouthAfrica!CL$1:CL$27)</f>
        <v>15593</v>
      </c>
      <c r="CM14" s="1">
        <f>SUM([2]SouthAfrica!CM$1:CM$27)</f>
        <v>19562</v>
      </c>
      <c r="CN14" s="1">
        <f>SUM([2]SouthAfrica!CN$1:CN$27)</f>
        <v>16904</v>
      </c>
      <c r="CO14" s="1">
        <f>SUM([2]SouthAfrica!CO$1:CO$27)</f>
        <v>0</v>
      </c>
      <c r="CP14" s="1">
        <f>SUM([2]SouthAfrica!CP$1:CP$27)</f>
        <v>14685</v>
      </c>
      <c r="CQ14" s="1">
        <f>SUM([2]SouthAfrica!CQ$1:CQ$27)</f>
        <v>31693</v>
      </c>
      <c r="CR14" s="1">
        <f>SUM([2]SouthAfrica!CR$1:CR$27)</f>
        <v>18954</v>
      </c>
      <c r="CS14" s="1">
        <f>SUM([2]SouthAfrica!CS$1:CS$27)</f>
        <v>0</v>
      </c>
      <c r="CT14" s="1">
        <f>SUM([2]SouthAfrica!CT$1:CT$27)</f>
        <v>16623</v>
      </c>
      <c r="CU14" s="1">
        <f>SUM([2]SouthAfrica!CU$1:CU$27)</f>
        <v>15655</v>
      </c>
      <c r="CV14" s="1">
        <f>SUM([2]SouthAfrica!CV$1:CV$27)</f>
        <v>30084</v>
      </c>
      <c r="CW14" s="1">
        <f>SUM([2]SouthAfrica!CW$1:CW$27)</f>
        <v>32369</v>
      </c>
      <c r="CX14" s="1">
        <f>SUM([2]SouthAfrica!CX$1:CX$27)</f>
        <v>33136</v>
      </c>
      <c r="CY14" s="1">
        <f>SUM([2]SouthAfrica!CY$1:CY$27)</f>
        <v>15771</v>
      </c>
      <c r="CZ14" s="1">
        <f>SUM([2]SouthAfrica!CZ$1:CZ$27)</f>
        <v>0</v>
      </c>
      <c r="DA14" s="1">
        <f>SUM([2]SouthAfrica!DA$1:DA$27)</f>
        <v>13520</v>
      </c>
      <c r="DB14" s="1">
        <f>SUM([2]SouthAfrica!DB$1:DB$27)</f>
        <v>31434</v>
      </c>
      <c r="DC14" s="1">
        <f>SUM([2]SouthAfrica!DC$1:DC$27)</f>
        <v>244</v>
      </c>
      <c r="DD14" s="1">
        <f>SUM([2]SouthAfrica!DD$1:DD$27)</f>
        <v>0</v>
      </c>
      <c r="DE14" s="1">
        <f>SUM([2]SouthAfrica!DE$1:DE$27)</f>
        <v>15587</v>
      </c>
      <c r="DF14" s="1">
        <f>SUM([2]SouthAfrica!DF$1:DF$27)</f>
        <v>15139</v>
      </c>
      <c r="DG14" s="1">
        <f>SUM([2]SouthAfrica!DG$1:DG$27)</f>
        <v>32650</v>
      </c>
      <c r="DH14" s="1">
        <f>SUM([2]SouthAfrica!DH$1:DH$27)</f>
        <v>0</v>
      </c>
      <c r="DI14" s="1">
        <f>SUM([2]SouthAfrica!DI$1:DI$27)</f>
        <v>15180</v>
      </c>
      <c r="DJ14" s="1">
        <f>SUM([2]SouthAfrica!DJ$1:DJ$27)</f>
        <v>15669</v>
      </c>
      <c r="DK14" s="1">
        <f>SUM([2]SouthAfrica!DK$1:DK$27)</f>
        <v>33327</v>
      </c>
      <c r="DL14" s="1">
        <f>SUM([2]SouthAfrica!DL$1:DL$27)</f>
        <v>34481</v>
      </c>
      <c r="DM14" s="1">
        <f>SUM([2]SouthAfrica!DM$1:DM$27)</f>
        <v>31848</v>
      </c>
      <c r="DN14" s="1">
        <f>SUM([2]SouthAfrica!DN$1:DN$27)</f>
        <v>16964</v>
      </c>
      <c r="DO14" s="1">
        <f>SUM([2]SouthAfrica!DO$1:DO$27)</f>
        <v>17157</v>
      </c>
      <c r="DP14" s="1">
        <f>SUM([2]SouthAfrica!DP$1:DP$27)</f>
        <v>16435</v>
      </c>
      <c r="DQ14" s="1">
        <f>SUM([2]SouthAfrica!DQ$1:DQ$27)</f>
        <v>326</v>
      </c>
      <c r="DR14" s="1">
        <f>SUM([2]SouthAfrica!DR$1:DR$27)</f>
        <v>16462</v>
      </c>
      <c r="DS14" s="1">
        <f>SUM([2]SouthAfrica!DS$1:DS$27)</f>
        <v>450</v>
      </c>
      <c r="DT14" s="1">
        <f>SUM([2]SouthAfrica!DT$1:DT$27)</f>
        <v>46643</v>
      </c>
      <c r="DU14" s="1">
        <f>SUM([2]SouthAfrica!DU$1:DU$27)</f>
        <v>33848</v>
      </c>
      <c r="DV14" s="1">
        <f>SUM([2]SouthAfrica!DV$1:DV$27)</f>
        <v>0</v>
      </c>
      <c r="DW14" s="1">
        <f>SUM([2]SouthAfrica!DW$1:DW$27)</f>
        <v>33728</v>
      </c>
      <c r="DX14" s="1">
        <f>SUM([2]SouthAfrica!DX$1:DX$27)</f>
        <v>36213</v>
      </c>
      <c r="DY14" s="1">
        <f>SUM([2]SouthAfrica!DY$1:DY$27)</f>
        <v>33330</v>
      </c>
      <c r="DZ14" s="1">
        <f>SUM([2]SouthAfrica!DZ$1:DZ$27)</f>
        <v>42321</v>
      </c>
      <c r="EA14" s="1">
        <f>SUM([2]SouthAfrica!EA$1:EA$27)</f>
        <v>36300</v>
      </c>
      <c r="EB14" s="1">
        <f>SUM([2]SouthAfrica!EB$1:EB$27)</f>
        <v>404</v>
      </c>
      <c r="EC14" s="1">
        <f>SUM([2]SouthAfrica!EC$1:EC$27)</f>
        <v>0</v>
      </c>
      <c r="ED14" s="1">
        <f>SUM([2]SouthAfrica!ED$1:ED$27)</f>
        <v>473</v>
      </c>
      <c r="EE14" s="1">
        <f>SUM([2]SouthAfrica!EE$1:EE$27)</f>
        <v>469</v>
      </c>
      <c r="EF14" s="1">
        <f>SUM([2]SouthAfrica!EF$1:EF$27)</f>
        <v>1873</v>
      </c>
      <c r="EG14" s="1">
        <f>SUM([2]SouthAfrica!EG$1:EG$27)</f>
        <v>0</v>
      </c>
      <c r="EH14" s="1">
        <f>SUM([2]SouthAfrica!EH$1:EH$27)</f>
        <v>150</v>
      </c>
      <c r="EI14" s="1">
        <f>SUM([2]SouthAfrica!EI$1:EI$27)</f>
        <v>4373</v>
      </c>
      <c r="EJ14" s="1">
        <f>SUM([2]SouthAfrica!EJ$1:EJ$27)</f>
        <v>81</v>
      </c>
      <c r="EK14" s="1">
        <f>SUM([2]SouthAfrica!EK$1:EK$27)</f>
        <v>0</v>
      </c>
      <c r="EL14" s="1">
        <f>SUM([2]SouthAfrica!EL$1:EL$27)</f>
        <v>0</v>
      </c>
      <c r="EM14" s="1">
        <f>SUM([2]SouthAfrica!EM$1:EM$27)</f>
        <v>276</v>
      </c>
      <c r="EN14" s="1">
        <f>SUM([2]SouthAfrica!EN$1:EN$27)</f>
        <v>4727</v>
      </c>
      <c r="EO14" s="1">
        <f>SUM([2]SouthAfrica!EO$1:EO$27)</f>
        <v>7193</v>
      </c>
      <c r="EP14" s="1">
        <f>SUM([2]SouthAfrica!EP$1:EP$27)</f>
        <v>0</v>
      </c>
      <c r="EQ14" s="1">
        <f>SUM([2]SouthAfrica!EQ$1:EQ$27)</f>
        <v>300</v>
      </c>
      <c r="ER14" s="1">
        <f>SUM([2]SouthAfrica!ER$1:ER$27)</f>
        <v>3732</v>
      </c>
      <c r="ES14" s="1">
        <f>SUM([2]SouthAfrica!ES$1:ES$27)</f>
        <v>0</v>
      </c>
      <c r="ET14" s="1">
        <f>SUM([2]SouthAfrica!ET$1:ET$27)</f>
        <v>337</v>
      </c>
      <c r="EU14" s="1">
        <f>SUM([2]SouthAfrica!EU$1:EU$27)</f>
        <v>0</v>
      </c>
      <c r="EV14" s="1">
        <f>SUM([2]SouthAfrica!EV$1:EV$27)</f>
        <v>324</v>
      </c>
      <c r="EW14" s="1">
        <f>SUM([2]SouthAfrica!EW$1:EW$27)</f>
        <v>0</v>
      </c>
      <c r="EX14" s="1">
        <f>SUM([2]SouthAfrica!EX$1:EX$27)</f>
        <v>0</v>
      </c>
      <c r="EY14" s="1">
        <f>SUM([2]SouthAfrica!EY$1:EY$27)</f>
        <v>0</v>
      </c>
      <c r="EZ14" s="1">
        <f>SUM([2]SouthAfrica!EZ$1:EZ$27)</f>
        <v>0</v>
      </c>
      <c r="FA14" s="1">
        <f>SUM([2]SouthAfrica!FA$1:FA$27)</f>
        <v>0</v>
      </c>
      <c r="FB14" s="1">
        <f>SUM([2]SouthAfrica!FB$1:FB$27)</f>
        <v>25386</v>
      </c>
      <c r="FC14" s="1">
        <f>SUM([2]SouthAfrica!FC$1:FC$27)</f>
        <v>0</v>
      </c>
      <c r="FD14" s="1">
        <f>SUM([2]SouthAfrica!FD$1:FD$27)</f>
        <v>0</v>
      </c>
      <c r="FE14" s="1">
        <f>SUM([2]SouthAfrica!FE$1:FE$27)</f>
        <v>0</v>
      </c>
      <c r="FF14" s="1">
        <f>SUM([2]SouthAfrica!FF$1:FF$27)</f>
        <v>0</v>
      </c>
      <c r="FG14" s="1">
        <f>SUM([2]SouthAfrica!FG$1:FG$27)</f>
        <v>0</v>
      </c>
      <c r="FH14" s="1">
        <f>SUM([2]SouthAfrica!FH$1:FH$27)</f>
        <v>0</v>
      </c>
      <c r="FI14" s="1">
        <f>SUM([2]SouthAfrica!FI$1:FI$27)</f>
        <v>2886</v>
      </c>
      <c r="FJ14" s="1">
        <f>SUM([2]SouthAfrica!FJ$1:FJ$27)</f>
        <v>0</v>
      </c>
      <c r="FK14" s="1">
        <f>SUM([2]SouthAfrica!FK$1:FK$27)</f>
        <v>4469</v>
      </c>
      <c r="FL14" s="1">
        <f>SUM([2]SouthAfrica!FL$1:FL$27)</f>
        <v>0</v>
      </c>
      <c r="FM14" s="1">
        <f>SUM([2]SouthAfrica!FM$1:FM$27)</f>
        <v>0</v>
      </c>
      <c r="FN14" s="1">
        <f>SUM([2]SouthAfrica!FN$1:FN$27)</f>
        <v>0</v>
      </c>
      <c r="FO14" s="1">
        <f>SUM([2]SouthAfrica!FO$1:FO$27)</f>
        <v>0</v>
      </c>
      <c r="FP14" s="1">
        <f>SUM([2]SouthAfrica!FP$1:FP$27)</f>
        <v>0</v>
      </c>
      <c r="FQ14" s="1">
        <f>SUM([2]SouthAfrica!FQ$1:FQ$27)</f>
        <v>0</v>
      </c>
      <c r="FR14" s="1">
        <f>SUM([2]SouthAfrica!FR$1:FR$27)</f>
        <v>161</v>
      </c>
      <c r="FS14" s="1">
        <f>SUM([2]SouthAfrica!FS$1:FS$27)</f>
        <v>2656</v>
      </c>
      <c r="FT14" s="1">
        <f>SUM([2]SouthAfrica!FT$1:FT$27)</f>
        <v>0</v>
      </c>
      <c r="FU14" s="1">
        <f>SUM([2]SouthAfrica!FU$1:FU$27)</f>
        <v>12727</v>
      </c>
      <c r="FV14" s="1">
        <f>SUM([2]SouthAfrica!FV$1:FV$27)</f>
        <v>0</v>
      </c>
      <c r="FW14" s="1">
        <f>SUM([2]SouthAfrica!FW$1:FW$27)</f>
        <v>19395</v>
      </c>
      <c r="FX14" s="1">
        <f>SUM([2]SouthAfrica!FX$1:FX$27)</f>
        <v>0</v>
      </c>
      <c r="FY14" s="1">
        <f>SUM([2]SouthAfrica!FY$1:FY$27)</f>
        <v>0</v>
      </c>
      <c r="FZ14" s="6">
        <f>SUM($B14:FY14)</f>
        <v>1719794</v>
      </c>
    </row>
    <row r="15" spans="1:182">
      <c r="A15" t="s">
        <v>8</v>
      </c>
      <c r="B15" s="1">
        <f>SUM([2]Switzerland!B$1:B$27)</f>
        <v>324302</v>
      </c>
      <c r="C15" s="1">
        <f>SUM([2]Switzerland!C$1:C$27)</f>
        <v>417354</v>
      </c>
      <c r="D15" s="1">
        <f>SUM([2]Switzerland!D$1:D$27)</f>
        <v>468176</v>
      </c>
      <c r="E15" s="1">
        <f>SUM([2]Switzerland!E$1:E$27)</f>
        <v>640836</v>
      </c>
      <c r="F15" s="1">
        <f>SUM([2]Switzerland!F$1:F$27)</f>
        <v>708478</v>
      </c>
      <c r="G15" s="1">
        <f>SUM([2]Switzerland!G$1:G$27)</f>
        <v>458172</v>
      </c>
      <c r="H15" s="1">
        <f>SUM([2]Switzerland!H$1:H$27)</f>
        <v>644287</v>
      </c>
      <c r="I15" s="1">
        <f>SUM([2]Switzerland!I$1:I$27)</f>
        <v>805026</v>
      </c>
      <c r="J15" s="1">
        <f>SUM([2]Switzerland!J$1:J$27)</f>
        <v>886113</v>
      </c>
      <c r="K15" s="1">
        <f>SUM([2]Switzerland!K$1:K$27)</f>
        <v>695538</v>
      </c>
      <c r="L15" s="1">
        <f>SUM([2]Switzerland!L$1:L$27)</f>
        <v>715051</v>
      </c>
      <c r="M15" s="1">
        <f>SUM([2]Switzerland!M$1:M$27)</f>
        <v>400940</v>
      </c>
      <c r="N15" s="1">
        <f>SUM([2]Switzerland!N$1:N$27)</f>
        <v>551263</v>
      </c>
      <c r="O15" s="1">
        <f>SUM([2]Switzerland!O$1:O$27)</f>
        <v>783240</v>
      </c>
      <c r="P15" s="1">
        <f>SUM([2]Switzerland!P$1:P$27)</f>
        <v>915531</v>
      </c>
      <c r="Q15" s="1">
        <f>SUM([2]Switzerland!Q$1:Q$27)</f>
        <v>487870</v>
      </c>
      <c r="R15" s="1">
        <f>SUM([2]Switzerland!R$1:R$27)</f>
        <v>630623</v>
      </c>
      <c r="S15" s="1">
        <f>SUM([2]Switzerland!S$1:S$27)</f>
        <v>561686</v>
      </c>
      <c r="T15" s="1">
        <f>SUM([2]Switzerland!T$1:T$27)</f>
        <v>656774</v>
      </c>
      <c r="U15" s="1">
        <f>SUM([2]Switzerland!U$1:U$27)</f>
        <v>875677</v>
      </c>
      <c r="V15" s="1">
        <f>SUM([2]Switzerland!V$1:V$27)</f>
        <v>810733</v>
      </c>
      <c r="W15" s="1">
        <f>SUM([2]Switzerland!W$1:W$27)</f>
        <v>639048</v>
      </c>
      <c r="X15" s="1">
        <f>SUM([2]Switzerland!X$1:X$27)</f>
        <v>388907</v>
      </c>
      <c r="Y15" s="1">
        <f>SUM([2]Switzerland!Y$1:Y$27)</f>
        <v>381369</v>
      </c>
      <c r="Z15" s="1">
        <f>SUM([2]Switzerland!Z$1:Z$27)</f>
        <v>658936</v>
      </c>
      <c r="AA15" s="1">
        <f>SUM([2]Switzerland!AA$1:AA$27)</f>
        <v>921289</v>
      </c>
      <c r="AB15" s="1">
        <f>SUM([2]Switzerland!AB$1:AB$27)</f>
        <v>628891</v>
      </c>
      <c r="AC15" s="1">
        <f>SUM([2]Switzerland!AC$1:AC$27)</f>
        <v>385365</v>
      </c>
      <c r="AD15" s="1">
        <f>SUM([2]Switzerland!AD$1:AD$27)</f>
        <v>498973</v>
      </c>
      <c r="AE15" s="1">
        <f>SUM([2]Switzerland!AE$1:AE$27)</f>
        <v>521771</v>
      </c>
      <c r="AF15" s="1">
        <f>SUM([2]Switzerland!AF$1:AF$27)</f>
        <v>623439</v>
      </c>
      <c r="AG15" s="1">
        <f>SUM([2]Switzerland!AG$1:AG$27)</f>
        <v>521026</v>
      </c>
      <c r="AH15" s="1">
        <f>SUM([2]Switzerland!AH$1:AH$27)</f>
        <v>594606</v>
      </c>
      <c r="AI15" s="1">
        <f>SUM([2]Switzerland!AI$1:AI$27)</f>
        <v>806128</v>
      </c>
      <c r="AJ15" s="1">
        <f>SUM([2]Switzerland!AJ$1:AJ$27)</f>
        <v>1075181</v>
      </c>
      <c r="AK15" s="1">
        <f>SUM([2]Switzerland!AK$1:AK$27)</f>
        <v>798688</v>
      </c>
      <c r="AL15" s="1">
        <f>SUM([2]Switzerland!AL$1:AL$27)</f>
        <v>1600513</v>
      </c>
      <c r="AM15" s="1">
        <f>SUM([2]Switzerland!AM$1:AM$27)</f>
        <v>2258589</v>
      </c>
      <c r="AN15" s="1">
        <f>SUM([2]Switzerland!AN$1:AN$27)</f>
        <v>1572316</v>
      </c>
      <c r="AO15" s="1">
        <f>SUM([2]Switzerland!AO$1:AO$27)</f>
        <v>1414114</v>
      </c>
      <c r="AP15" s="1">
        <f>SUM([2]Switzerland!AP$1:AP$27)</f>
        <v>1436775</v>
      </c>
      <c r="AQ15" s="1">
        <f>SUM([2]Switzerland!AQ$1:AQ$27)</f>
        <v>1615448</v>
      </c>
      <c r="AR15" s="1">
        <f>SUM([2]Switzerland!AR$1:AR$27)</f>
        <v>1836784</v>
      </c>
      <c r="AS15" s="1">
        <f>SUM([2]Switzerland!AS$1:AS$27)</f>
        <v>1448270</v>
      </c>
      <c r="AT15" s="1">
        <f>SUM([2]Switzerland!AT$1:AT$27)</f>
        <v>1527427</v>
      </c>
      <c r="AU15" s="1">
        <f>SUM([2]Switzerland!AU$1:AU$27)</f>
        <v>2165403</v>
      </c>
      <c r="AV15" s="1">
        <f>SUM([2]Switzerland!AV$1:AV$27)</f>
        <v>1684581</v>
      </c>
      <c r="AW15" s="1">
        <f>SUM([2]Switzerland!AW$1:AW$27)</f>
        <v>1783932</v>
      </c>
      <c r="AX15" s="1">
        <f>SUM([2]Switzerland!AX$1:AX$27)</f>
        <v>1624895</v>
      </c>
      <c r="AY15" s="1">
        <f>SUM([2]Switzerland!AY$1:AY$27)</f>
        <v>1378032</v>
      </c>
      <c r="AZ15" s="1">
        <f>SUM([2]Switzerland!AZ$1:AZ$27)</f>
        <v>1114485</v>
      </c>
      <c r="BA15" s="1">
        <f>SUM([2]Switzerland!BA$1:BA$27)</f>
        <v>764119</v>
      </c>
      <c r="BB15" s="1">
        <f>SUM([2]Switzerland!BB$1:BB$27)</f>
        <v>1011432</v>
      </c>
      <c r="BC15" s="1">
        <f>SUM([2]Switzerland!BC$1:BC$27)</f>
        <v>976254</v>
      </c>
      <c r="BD15" s="1">
        <f>SUM([2]Switzerland!BD$1:BD$27)</f>
        <v>1308273</v>
      </c>
      <c r="BE15" s="1">
        <f>SUM([2]Switzerland!BE$1:BE$27)</f>
        <v>731558</v>
      </c>
      <c r="BF15" s="1">
        <f>SUM([2]Switzerland!BF$1:BF$27)</f>
        <v>1066775</v>
      </c>
      <c r="BG15" s="1">
        <f>SUM([2]Switzerland!BG$1:BG$27)</f>
        <v>1213579</v>
      </c>
      <c r="BH15" s="1">
        <f>SUM([2]Switzerland!BH$1:BH$27)</f>
        <v>1263830</v>
      </c>
      <c r="BI15" s="1">
        <f>SUM([2]Switzerland!BI$1:BI$27)</f>
        <v>1405819</v>
      </c>
      <c r="BJ15" s="1">
        <f>SUM([2]Switzerland!BJ$1:BJ$27)</f>
        <v>1573469</v>
      </c>
      <c r="BK15" s="1">
        <f>SUM([2]Switzerland!BK$1:BK$27)</f>
        <v>1921662</v>
      </c>
      <c r="BL15" s="1">
        <f>SUM([2]Switzerland!BL$1:BL$27)</f>
        <v>1540015</v>
      </c>
      <c r="BM15" s="1">
        <f>SUM([2]Switzerland!BM$1:BM$27)</f>
        <v>1252528</v>
      </c>
      <c r="BN15" s="1">
        <f>SUM([2]Switzerland!BN$1:BN$27)</f>
        <v>1161605</v>
      </c>
      <c r="BO15" s="1">
        <f>SUM([2]Switzerland!BO$1:BO$27)</f>
        <v>1519885</v>
      </c>
      <c r="BP15" s="1">
        <f>SUM([2]Switzerland!BP$1:BP$27)</f>
        <v>1554454</v>
      </c>
      <c r="BQ15" s="1">
        <f>SUM([2]Switzerland!BQ$1:BQ$27)</f>
        <v>1388163</v>
      </c>
      <c r="BR15" s="1">
        <f>SUM([2]Switzerland!BR$1:BR$27)</f>
        <v>1899662</v>
      </c>
      <c r="BS15" s="1">
        <f>SUM([2]Switzerland!BS$1:BS$27)</f>
        <v>1653468</v>
      </c>
      <c r="BT15" s="1">
        <f>SUM([2]Switzerland!BT$1:BT$27)</f>
        <v>1460205</v>
      </c>
      <c r="BU15" s="1">
        <f>SUM([2]Switzerland!BU$1:BU$27)</f>
        <v>1556338</v>
      </c>
      <c r="BV15" s="1">
        <f>SUM([2]Switzerland!BV$1:BV$27)</f>
        <v>1635967</v>
      </c>
      <c r="BW15" s="1">
        <f>SUM([2]Switzerland!BW$1:BW$27)</f>
        <v>1191459</v>
      </c>
      <c r="BX15" s="1">
        <f>SUM([2]Switzerland!BX$1:BX$27)</f>
        <v>1224139</v>
      </c>
      <c r="BY15" s="1">
        <f>SUM([2]Switzerland!BY$1:BY$27)</f>
        <v>1004537</v>
      </c>
      <c r="BZ15" s="1">
        <f>SUM([2]Switzerland!BZ$1:BZ$27)</f>
        <v>845468</v>
      </c>
      <c r="CA15" s="1">
        <f>SUM([2]Switzerland!CA$1:CA$27)</f>
        <v>951102</v>
      </c>
      <c r="CB15" s="1">
        <f>SUM([2]Switzerland!CB$1:CB$27)</f>
        <v>932404</v>
      </c>
      <c r="CC15" s="1">
        <f>SUM([2]Switzerland!CC$1:CC$27)</f>
        <v>859684</v>
      </c>
      <c r="CD15" s="1">
        <f>SUM([2]Switzerland!CD$1:CD$27)</f>
        <v>1334595</v>
      </c>
      <c r="CE15" s="1">
        <f>SUM([2]Switzerland!CE$1:CE$27)</f>
        <v>1146167</v>
      </c>
      <c r="CF15" s="1">
        <f>SUM([2]Switzerland!CF$1:CF$27)</f>
        <v>1681903</v>
      </c>
      <c r="CG15" s="1">
        <f>SUM([2]Switzerland!CG$1:CG$27)</f>
        <v>1686647</v>
      </c>
      <c r="CH15" s="1">
        <f>SUM([2]Switzerland!CH$1:CH$27)</f>
        <v>2302754</v>
      </c>
      <c r="CI15" s="1">
        <f>SUM([2]Switzerland!CI$1:CI$27)</f>
        <v>2649126</v>
      </c>
      <c r="CJ15" s="1">
        <f>SUM([2]Switzerland!CJ$1:CJ$27)</f>
        <v>2398416</v>
      </c>
      <c r="CK15" s="1">
        <f>SUM([2]Switzerland!CK$1:CK$27)</f>
        <v>1170287</v>
      </c>
      <c r="CL15" s="1">
        <f>SUM([2]Switzerland!CL$1:CL$27)</f>
        <v>1156759</v>
      </c>
      <c r="CM15" s="1">
        <f>SUM([2]Switzerland!CM$1:CM$27)</f>
        <v>1002702</v>
      </c>
      <c r="CN15" s="1">
        <f>SUM([2]Switzerland!CN$1:CN$27)</f>
        <v>1017887</v>
      </c>
      <c r="CO15" s="1">
        <f>SUM([2]Switzerland!CO$1:CO$27)</f>
        <v>1022852</v>
      </c>
      <c r="CP15" s="1">
        <f>SUM([2]Switzerland!CP$1:CP$27)</f>
        <v>1393521</v>
      </c>
      <c r="CQ15" s="1">
        <f>SUM([2]Switzerland!CQ$1:CQ$27)</f>
        <v>1305392</v>
      </c>
      <c r="CR15" s="1">
        <f>SUM([2]Switzerland!CR$1:CR$27)</f>
        <v>1641232</v>
      </c>
      <c r="CS15" s="1">
        <f>SUM([2]Switzerland!CS$1:CS$27)</f>
        <v>1693558</v>
      </c>
      <c r="CT15" s="1">
        <f>SUM([2]Switzerland!CT$1:CT$27)</f>
        <v>2108997</v>
      </c>
      <c r="CU15" s="1">
        <f>SUM([2]Switzerland!CU$1:CU$27)</f>
        <v>1653850</v>
      </c>
      <c r="CV15" s="1">
        <f>SUM([2]Switzerland!CV$1:CV$27)</f>
        <v>1609837</v>
      </c>
      <c r="CW15" s="1">
        <f>SUM([2]Switzerland!CW$1:CW$27)</f>
        <v>1043476</v>
      </c>
      <c r="CX15" s="1">
        <f>SUM([2]Switzerland!CX$1:CX$27)</f>
        <v>836116</v>
      </c>
      <c r="CY15" s="1">
        <f>SUM([2]Switzerland!CY$1:CY$27)</f>
        <v>1117570</v>
      </c>
      <c r="CZ15" s="1">
        <f>SUM([2]Switzerland!CZ$1:CZ$27)</f>
        <v>1480463</v>
      </c>
      <c r="DA15" s="1">
        <f>SUM([2]Switzerland!DA$1:DA$27)</f>
        <v>1283794</v>
      </c>
      <c r="DB15" s="1">
        <f>SUM([2]Switzerland!DB$1:DB$27)</f>
        <v>1447134</v>
      </c>
      <c r="DC15" s="1">
        <f>SUM([2]Switzerland!DC$1:DC$27)</f>
        <v>1718711</v>
      </c>
      <c r="DD15" s="1">
        <f>SUM([2]Switzerland!DD$1:DD$27)</f>
        <v>1851145</v>
      </c>
      <c r="DE15" s="1">
        <f>SUM([2]Switzerland!DE$1:DE$27)</f>
        <v>1621652</v>
      </c>
      <c r="DF15" s="1">
        <f>SUM([2]Switzerland!DF$1:DF$27)</f>
        <v>1816388</v>
      </c>
      <c r="DG15" s="1">
        <f>SUM([2]Switzerland!DG$1:DG$27)</f>
        <v>1525417</v>
      </c>
      <c r="DH15" s="1">
        <f>SUM([2]Switzerland!DH$1:DH$27)</f>
        <v>1140244</v>
      </c>
      <c r="DI15" s="1">
        <f>SUM([2]Switzerland!DI$1:DI$27)</f>
        <v>846973</v>
      </c>
      <c r="DJ15" s="1">
        <f>SUM([2]Switzerland!DJ$1:DJ$27)</f>
        <v>980318</v>
      </c>
      <c r="DK15" s="1">
        <f>SUM([2]Switzerland!DK$1:DK$27)</f>
        <v>1000371</v>
      </c>
      <c r="DL15" s="1">
        <f>SUM([2]Switzerland!DL$1:DL$27)</f>
        <v>1081773</v>
      </c>
      <c r="DM15" s="1">
        <f>SUM([2]Switzerland!DM$1:DM$27)</f>
        <v>957087</v>
      </c>
      <c r="DN15" s="1">
        <f>SUM([2]Switzerland!DN$1:DN$27)</f>
        <v>1732237</v>
      </c>
      <c r="DO15" s="1">
        <f>SUM([2]Switzerland!DO$1:DO$27)</f>
        <v>1819523</v>
      </c>
      <c r="DP15" s="1">
        <f>SUM([2]Switzerland!DP$1:DP$27)</f>
        <v>1569918</v>
      </c>
      <c r="DQ15" s="1">
        <f>SUM([2]Switzerland!DQ$1:DQ$27)</f>
        <v>1340855</v>
      </c>
      <c r="DR15" s="1">
        <f>SUM([2]Switzerland!DR$1:DR$27)</f>
        <v>1870073</v>
      </c>
      <c r="DS15" s="1">
        <f>SUM([2]Switzerland!DS$1:DS$27)</f>
        <v>1673728</v>
      </c>
      <c r="DT15" s="1">
        <f>SUM([2]Switzerland!DT$1:DT$27)</f>
        <v>1382023</v>
      </c>
      <c r="DU15" s="1">
        <f>SUM([2]Switzerland!DU$1:DU$27)</f>
        <v>1482248</v>
      </c>
      <c r="DV15" s="1">
        <f>SUM([2]Switzerland!DV$1:DV$27)</f>
        <v>1212888</v>
      </c>
      <c r="DW15" s="1">
        <f>SUM([2]Switzerland!DW$1:DW$27)</f>
        <v>1545268</v>
      </c>
      <c r="DX15" s="1">
        <f>SUM([2]Switzerland!DX$1:DX$27)</f>
        <v>1373499</v>
      </c>
      <c r="DY15" s="1">
        <f>SUM([2]Switzerland!DY$1:DY$27)</f>
        <v>906642</v>
      </c>
      <c r="DZ15" s="1">
        <f>SUM([2]Switzerland!DZ$1:DZ$27)</f>
        <v>1230412</v>
      </c>
      <c r="EA15" s="1">
        <f>SUM([2]Switzerland!EA$1:EA$27)</f>
        <v>1368411</v>
      </c>
      <c r="EB15" s="1">
        <f>SUM([2]Switzerland!EB$1:EB$27)</f>
        <v>1301600</v>
      </c>
      <c r="EC15" s="1">
        <f>SUM([2]Switzerland!EC$1:EC$27)</f>
        <v>1489577</v>
      </c>
      <c r="ED15" s="1">
        <f>SUM([2]Switzerland!ED$1:ED$27)</f>
        <v>1619331</v>
      </c>
      <c r="EE15" s="1">
        <f>SUM([2]Switzerland!EE$1:EE$27)</f>
        <v>1466464</v>
      </c>
      <c r="EF15" s="1">
        <f>SUM([2]Switzerland!EF$1:EF$27)</f>
        <v>1606181</v>
      </c>
      <c r="EG15" s="1">
        <f>SUM([2]Switzerland!EG$1:EG$27)</f>
        <v>771203</v>
      </c>
      <c r="EH15" s="1">
        <f>SUM([2]Switzerland!EH$1:EH$27)</f>
        <v>830088</v>
      </c>
      <c r="EI15" s="1">
        <f>SUM([2]Switzerland!EI$1:EI$27)</f>
        <v>1003896</v>
      </c>
      <c r="EJ15" s="1">
        <f>SUM([2]Switzerland!EJ$1:EJ$27)</f>
        <v>1037009</v>
      </c>
      <c r="EK15" s="1">
        <f>SUM([2]Switzerland!EK$1:EK$27)</f>
        <v>1542372</v>
      </c>
      <c r="EL15" s="1">
        <f>SUM([2]Switzerland!EL$1:EL$27)</f>
        <v>1385569</v>
      </c>
      <c r="EM15" s="1">
        <f>SUM([2]Switzerland!EM$1:EM$27)</f>
        <v>1198265</v>
      </c>
      <c r="EN15" s="1">
        <f>SUM([2]Switzerland!EN$1:EN$27)</f>
        <v>1121571</v>
      </c>
      <c r="EO15" s="1">
        <f>SUM([2]Switzerland!EO$1:EO$27)</f>
        <v>1573663</v>
      </c>
      <c r="EP15" s="1">
        <f>SUM([2]Switzerland!EP$1:EP$27)</f>
        <v>1653216</v>
      </c>
      <c r="EQ15" s="1">
        <f>SUM([2]Switzerland!EQ$1:EQ$27)</f>
        <v>3515968</v>
      </c>
      <c r="ER15" s="1">
        <f>SUM([2]Switzerland!ER$1:ER$27)</f>
        <v>4480588</v>
      </c>
      <c r="ES15" s="1">
        <f>SUM([2]Switzerland!ES$1:ES$27)</f>
        <v>2967966</v>
      </c>
      <c r="ET15" s="1">
        <f>SUM([2]Switzerland!ET$1:ET$27)</f>
        <v>4704280</v>
      </c>
      <c r="EU15" s="1">
        <f>SUM([2]Switzerland!EU$1:EU$27)</f>
        <v>3194703</v>
      </c>
      <c r="EV15" s="1">
        <f>SUM([2]Switzerland!EV$1:EV$27)</f>
        <v>2931874</v>
      </c>
      <c r="EW15" s="1">
        <f>SUM([2]Switzerland!EW$1:EW$27)</f>
        <v>1759765</v>
      </c>
      <c r="EX15" s="1">
        <f>SUM([2]Switzerland!EX$1:EX$27)</f>
        <v>2937087</v>
      </c>
      <c r="EY15" s="1">
        <f>SUM([2]Switzerland!EY$1:EY$27)</f>
        <v>3589201</v>
      </c>
      <c r="EZ15" s="1">
        <f>SUM([2]Switzerland!EZ$1:EZ$27)</f>
        <v>3618498</v>
      </c>
      <c r="FA15" s="1">
        <f>SUM([2]Switzerland!FA$1:FA$27)</f>
        <v>2611094</v>
      </c>
      <c r="FB15" s="1">
        <f>SUM([2]Switzerland!FB$1:FB$27)</f>
        <v>2532285</v>
      </c>
      <c r="FC15" s="1">
        <f>SUM([2]Switzerland!FC$1:FC$27)</f>
        <v>2564051</v>
      </c>
      <c r="FD15" s="1">
        <f>SUM([2]Switzerland!FD$1:FD$27)</f>
        <v>2706962</v>
      </c>
      <c r="FE15" s="1">
        <f>SUM([2]Switzerland!FE$1:FE$27)</f>
        <v>1591634</v>
      </c>
      <c r="FF15" s="1">
        <f>SUM([2]Switzerland!FF$1:FF$27)</f>
        <v>1356672</v>
      </c>
      <c r="FG15" s="1">
        <f>SUM([2]Switzerland!FG$1:FG$27)</f>
        <v>1406038</v>
      </c>
      <c r="FH15" s="1">
        <f>SUM([2]Switzerland!FH$1:FH$27)</f>
        <v>1387166</v>
      </c>
      <c r="FI15" s="1">
        <f>SUM([2]Switzerland!FI$1:FI$27)</f>
        <v>1942095</v>
      </c>
      <c r="FJ15" s="1">
        <f>SUM([2]Switzerland!FJ$1:FJ$27)</f>
        <v>2119036</v>
      </c>
      <c r="FK15" s="1">
        <f>SUM([2]Switzerland!FK$1:FK$27)</f>
        <v>1474881</v>
      </c>
      <c r="FL15" s="1">
        <f>SUM([2]Switzerland!FL$1:FL$27)</f>
        <v>1825136</v>
      </c>
      <c r="FM15" s="1">
        <f>SUM([2]Switzerland!FM$1:FM$27)</f>
        <v>2019741</v>
      </c>
      <c r="FN15" s="1">
        <f>SUM([2]Switzerland!FN$1:FN$27)</f>
        <v>2565397</v>
      </c>
      <c r="FO15" s="1">
        <f>SUM([2]Switzerland!FO$1:FO$27)</f>
        <v>2251021</v>
      </c>
      <c r="FP15" s="1">
        <f>SUM([2]Switzerland!FP$1:FP$27)</f>
        <v>1860561</v>
      </c>
      <c r="FQ15" s="1">
        <f>SUM([2]Switzerland!FQ$1:FQ$27)</f>
        <v>1991919</v>
      </c>
      <c r="FR15" s="1">
        <f>SUM([2]Switzerland!FR$1:FR$27)</f>
        <v>1728411</v>
      </c>
      <c r="FS15" s="1">
        <f>SUM([2]Switzerland!FS$1:FS$27)</f>
        <v>1806623</v>
      </c>
      <c r="FT15" s="1">
        <f>SUM([2]Switzerland!FT$1:FT$27)</f>
        <v>2304010</v>
      </c>
      <c r="FU15" s="1">
        <f>SUM([2]Switzerland!FU$1:FU$27)</f>
        <v>1965243</v>
      </c>
      <c r="FV15" s="1">
        <f>SUM([2]Switzerland!FV$1:FV$27)</f>
        <v>2591713</v>
      </c>
      <c r="FW15" s="1">
        <f>SUM([2]Switzerland!FW$1:FW$27)</f>
        <v>2461115</v>
      </c>
      <c r="FX15" s="1">
        <f>SUM([2]Switzerland!FX$1:FX$27)</f>
        <v>0</v>
      </c>
      <c r="FY15" s="1">
        <f>SUM([2]Switzerland!FY$1:FY$27)</f>
        <v>0</v>
      </c>
      <c r="FZ15" s="6">
        <f>SUM($B15:FY15)</f>
        <v>256806282</v>
      </c>
    </row>
    <row r="16" spans="1:182">
      <c r="A16" t="s">
        <v>33</v>
      </c>
      <c r="B16" s="1">
        <f>SUM([2]Turkey!B$1:B$27)</f>
        <v>0</v>
      </c>
      <c r="C16" s="1">
        <f>SUM([2]Turkey!C$1:C$27)</f>
        <v>0</v>
      </c>
      <c r="D16" s="1">
        <f>SUM([2]Turkey!D$1:D$27)</f>
        <v>0</v>
      </c>
      <c r="E16" s="1">
        <f>SUM([2]Turkey!E$1:E$27)</f>
        <v>0</v>
      </c>
      <c r="F16" s="1">
        <f>SUM([2]Turkey!F$1:F$27)</f>
        <v>0</v>
      </c>
      <c r="G16" s="1">
        <f>SUM([2]Turkey!G$1:G$27)</f>
        <v>0</v>
      </c>
      <c r="H16" s="1">
        <f>SUM([2]Turkey!H$1:H$27)</f>
        <v>0</v>
      </c>
      <c r="I16" s="1">
        <f>SUM([2]Turkey!I$1:I$27)</f>
        <v>0</v>
      </c>
      <c r="J16" s="1">
        <f>SUM([2]Turkey!J$1:J$27)</f>
        <v>0</v>
      </c>
      <c r="K16" s="1">
        <f>SUM([2]Turkey!K$1:K$27)</f>
        <v>0</v>
      </c>
      <c r="L16" s="1">
        <f>SUM([2]Turkey!L$1:L$27)</f>
        <v>0</v>
      </c>
      <c r="M16" s="1">
        <f>SUM([2]Turkey!M$1:M$27)</f>
        <v>0</v>
      </c>
      <c r="N16" s="1">
        <f>SUM([2]Turkey!N$1:N$27)</f>
        <v>0</v>
      </c>
      <c r="O16" s="1">
        <f>SUM([2]Turkey!O$1:O$27)</f>
        <v>0</v>
      </c>
      <c r="P16" s="1">
        <f>SUM([2]Turkey!P$1:P$27)</f>
        <v>0</v>
      </c>
      <c r="Q16" s="1">
        <f>SUM([2]Turkey!Q$1:Q$27)</f>
        <v>0</v>
      </c>
      <c r="R16" s="1">
        <f>SUM([2]Turkey!R$1:R$27)</f>
        <v>0</v>
      </c>
      <c r="S16" s="1">
        <f>SUM([2]Turkey!S$1:S$27)</f>
        <v>0</v>
      </c>
      <c r="T16" s="1">
        <f>SUM([2]Turkey!T$1:T$27)</f>
        <v>0</v>
      </c>
      <c r="U16" s="1">
        <f>SUM([2]Turkey!U$1:U$27)</f>
        <v>0</v>
      </c>
      <c r="V16" s="1">
        <f>SUM([2]Turkey!V$1:V$27)</f>
        <v>0</v>
      </c>
      <c r="W16" s="1">
        <f>SUM([2]Turkey!W$1:W$27)</f>
        <v>0</v>
      </c>
      <c r="X16" s="1">
        <f>SUM([2]Turkey!X$1:X$27)</f>
        <v>0</v>
      </c>
      <c r="Y16" s="1">
        <f>SUM([2]Turkey!Y$1:Y$27)</f>
        <v>0</v>
      </c>
      <c r="Z16" s="1">
        <f>SUM([2]Turkey!Z$1:Z$27)</f>
        <v>0</v>
      </c>
      <c r="AA16" s="1">
        <f>SUM([2]Turkey!AA$1:AA$27)</f>
        <v>0</v>
      </c>
      <c r="AB16" s="1">
        <f>SUM([2]Turkey!AB$1:AB$27)</f>
        <v>0</v>
      </c>
      <c r="AC16" s="1">
        <f>SUM([2]Turkey!AC$1:AC$27)</f>
        <v>0</v>
      </c>
      <c r="AD16" s="1">
        <f>SUM([2]Turkey!AD$1:AD$27)</f>
        <v>0</v>
      </c>
      <c r="AE16" s="1">
        <f>SUM([2]Turkey!AE$1:AE$27)</f>
        <v>0</v>
      </c>
      <c r="AF16" s="1">
        <f>SUM([2]Turkey!AF$1:AF$27)</f>
        <v>0</v>
      </c>
      <c r="AG16" s="1">
        <f>SUM([2]Turkey!AG$1:AG$27)</f>
        <v>0</v>
      </c>
      <c r="AH16" s="1">
        <f>SUM([2]Turkey!AH$1:AH$27)</f>
        <v>0</v>
      </c>
      <c r="AI16" s="1">
        <f>SUM([2]Turkey!AI$1:AI$27)</f>
        <v>0</v>
      </c>
      <c r="AJ16" s="1">
        <f>SUM([2]Turkey!AJ$1:AJ$27)</f>
        <v>0</v>
      </c>
      <c r="AK16" s="1">
        <f>SUM([2]Turkey!AK$1:AK$27)</f>
        <v>0</v>
      </c>
      <c r="AL16" s="1">
        <f>SUM([2]Turkey!AL$1:AL$27)</f>
        <v>0</v>
      </c>
      <c r="AM16" s="1">
        <f>SUM([2]Turkey!AM$1:AM$27)</f>
        <v>0</v>
      </c>
      <c r="AN16" s="1">
        <f>SUM([2]Turkey!AN$1:AN$27)</f>
        <v>0</v>
      </c>
      <c r="AO16" s="1">
        <f>SUM([2]Turkey!AO$1:AO$27)</f>
        <v>0</v>
      </c>
      <c r="AP16" s="1">
        <f>SUM([2]Turkey!AP$1:AP$27)</f>
        <v>0</v>
      </c>
      <c r="AQ16" s="1">
        <f>SUM([2]Turkey!AQ$1:AQ$27)</f>
        <v>0</v>
      </c>
      <c r="AR16" s="1">
        <f>SUM([2]Turkey!AR$1:AR$27)</f>
        <v>0</v>
      </c>
      <c r="AS16" s="1">
        <f>SUM([2]Turkey!AS$1:AS$27)</f>
        <v>0</v>
      </c>
      <c r="AT16" s="1">
        <f>SUM([2]Turkey!AT$1:AT$27)</f>
        <v>0</v>
      </c>
      <c r="AU16" s="1">
        <f>SUM([2]Turkey!AU$1:AU$27)</f>
        <v>0</v>
      </c>
      <c r="AV16" s="1">
        <f>SUM([2]Turkey!AV$1:AV$27)</f>
        <v>0</v>
      </c>
      <c r="AW16" s="1">
        <f>SUM([2]Turkey!AW$1:AW$27)</f>
        <v>0</v>
      </c>
      <c r="AX16" s="1">
        <f>SUM([2]Turkey!AX$1:AX$27)</f>
        <v>0</v>
      </c>
      <c r="AY16" s="1">
        <f>SUM([2]Turkey!AY$1:AY$27)</f>
        <v>0</v>
      </c>
      <c r="AZ16" s="1">
        <f>SUM([2]Turkey!AZ$1:AZ$27)</f>
        <v>0</v>
      </c>
      <c r="BA16" s="1">
        <f>SUM([2]Turkey!BA$1:BA$27)</f>
        <v>0</v>
      </c>
      <c r="BB16" s="1">
        <f>SUM([2]Turkey!BB$1:BB$27)</f>
        <v>0</v>
      </c>
      <c r="BC16" s="1">
        <f>SUM([2]Turkey!BC$1:BC$27)</f>
        <v>0</v>
      </c>
      <c r="BD16" s="1">
        <f>SUM([2]Turkey!BD$1:BD$27)</f>
        <v>0</v>
      </c>
      <c r="BE16" s="1">
        <f>SUM([2]Turkey!BE$1:BE$27)</f>
        <v>0</v>
      </c>
      <c r="BF16" s="1">
        <f>SUM([2]Turkey!BF$1:BF$27)</f>
        <v>0</v>
      </c>
      <c r="BG16" s="1">
        <f>SUM([2]Turkey!BG$1:BG$27)</f>
        <v>0</v>
      </c>
      <c r="BH16" s="1">
        <f>SUM([2]Turkey!BH$1:BH$27)</f>
        <v>0</v>
      </c>
      <c r="BI16" s="1">
        <f>SUM([2]Turkey!BI$1:BI$27)</f>
        <v>0</v>
      </c>
      <c r="BJ16" s="1">
        <f>SUM([2]Turkey!BJ$1:BJ$27)</f>
        <v>0</v>
      </c>
      <c r="BK16" s="1">
        <f>SUM([2]Turkey!BK$1:BK$27)</f>
        <v>0</v>
      </c>
      <c r="BL16" s="1">
        <f>SUM([2]Turkey!BL$1:BL$27)</f>
        <v>0</v>
      </c>
      <c r="BM16" s="1">
        <f>SUM([2]Turkey!BM$1:BM$27)</f>
        <v>0</v>
      </c>
      <c r="BN16" s="1">
        <f>SUM([2]Turkey!BN$1:BN$27)</f>
        <v>0</v>
      </c>
      <c r="BO16" s="1">
        <f>SUM([2]Turkey!BO$1:BO$27)</f>
        <v>0</v>
      </c>
      <c r="BP16" s="1">
        <f>SUM([2]Turkey!BP$1:BP$27)</f>
        <v>0</v>
      </c>
      <c r="BQ16" s="1">
        <f>SUM([2]Turkey!BQ$1:BQ$27)</f>
        <v>0</v>
      </c>
      <c r="BR16" s="1">
        <f>SUM([2]Turkey!BR$1:BR$27)</f>
        <v>0</v>
      </c>
      <c r="BS16" s="1">
        <f>SUM([2]Turkey!BS$1:BS$27)</f>
        <v>0</v>
      </c>
      <c r="BT16" s="1">
        <f>SUM([2]Turkey!BT$1:BT$27)</f>
        <v>0</v>
      </c>
      <c r="BU16" s="1">
        <f>SUM([2]Turkey!BU$1:BU$27)</f>
        <v>0</v>
      </c>
      <c r="BV16" s="1">
        <f>SUM([2]Turkey!BV$1:BV$27)</f>
        <v>0</v>
      </c>
      <c r="BW16" s="1">
        <f>SUM([2]Turkey!BW$1:BW$27)</f>
        <v>0</v>
      </c>
      <c r="BX16" s="1">
        <f>SUM([2]Turkey!BX$1:BX$27)</f>
        <v>0</v>
      </c>
      <c r="BY16" s="1">
        <f>SUM([2]Turkey!BY$1:BY$27)</f>
        <v>0</v>
      </c>
      <c r="BZ16" s="1">
        <f>SUM([2]Turkey!BZ$1:BZ$27)</f>
        <v>0</v>
      </c>
      <c r="CA16" s="1">
        <f>SUM([2]Turkey!CA$1:CA$27)</f>
        <v>0</v>
      </c>
      <c r="CB16" s="1">
        <f>SUM([2]Turkey!CB$1:CB$27)</f>
        <v>0</v>
      </c>
      <c r="CC16" s="1">
        <f>SUM([2]Turkey!CC$1:CC$27)</f>
        <v>0</v>
      </c>
      <c r="CD16" s="1">
        <f>SUM([2]Turkey!CD$1:CD$27)</f>
        <v>0</v>
      </c>
      <c r="CE16" s="1">
        <f>SUM([2]Turkey!CE$1:CE$27)</f>
        <v>0</v>
      </c>
      <c r="CF16" s="1">
        <f>SUM([2]Turkey!CF$1:CF$27)</f>
        <v>0</v>
      </c>
      <c r="CG16" s="1">
        <f>SUM([2]Turkey!CG$1:CG$27)</f>
        <v>0</v>
      </c>
      <c r="CH16" s="1">
        <f>SUM([2]Turkey!CH$1:CH$27)</f>
        <v>0</v>
      </c>
      <c r="CI16" s="1">
        <f>SUM([2]Turkey!CI$1:CI$27)</f>
        <v>0</v>
      </c>
      <c r="CJ16" s="1">
        <f>SUM([2]Turkey!CJ$1:CJ$27)</f>
        <v>0</v>
      </c>
      <c r="CK16" s="1">
        <f>SUM([2]Turkey!CK$1:CK$27)</f>
        <v>0</v>
      </c>
      <c r="CL16" s="1">
        <f>SUM([2]Turkey!CL$1:CL$27)</f>
        <v>0</v>
      </c>
      <c r="CM16" s="1">
        <f>SUM([2]Turkey!CM$1:CM$27)</f>
        <v>0</v>
      </c>
      <c r="CN16" s="1">
        <f>SUM([2]Turkey!CN$1:CN$27)</f>
        <v>0</v>
      </c>
      <c r="CO16" s="1">
        <f>SUM([2]Turkey!CO$1:CO$27)</f>
        <v>0</v>
      </c>
      <c r="CP16" s="1">
        <f>SUM([2]Turkey!CP$1:CP$27)</f>
        <v>0</v>
      </c>
      <c r="CQ16" s="1">
        <f>SUM([2]Turkey!CQ$1:CQ$27)</f>
        <v>0</v>
      </c>
      <c r="CR16" s="1">
        <f>SUM([2]Turkey!CR$1:CR$27)</f>
        <v>0</v>
      </c>
      <c r="CS16" s="1">
        <f>SUM([2]Turkey!CS$1:CS$27)</f>
        <v>0</v>
      </c>
      <c r="CT16" s="1">
        <f>SUM([2]Turkey!CT$1:CT$27)</f>
        <v>0</v>
      </c>
      <c r="CU16" s="1">
        <f>SUM([2]Turkey!CU$1:CU$27)</f>
        <v>0</v>
      </c>
      <c r="CV16" s="1">
        <f>SUM([2]Turkey!CV$1:CV$27)</f>
        <v>0</v>
      </c>
      <c r="CW16" s="1">
        <f>SUM([2]Turkey!CW$1:CW$27)</f>
        <v>0</v>
      </c>
      <c r="CX16" s="1">
        <f>SUM([2]Turkey!CX$1:CX$27)</f>
        <v>0</v>
      </c>
      <c r="CY16" s="1">
        <f>SUM([2]Turkey!CY$1:CY$27)</f>
        <v>0</v>
      </c>
      <c r="CZ16" s="1">
        <f>SUM([2]Turkey!CZ$1:CZ$27)</f>
        <v>0</v>
      </c>
      <c r="DA16" s="1">
        <f>SUM([2]Turkey!DA$1:DA$27)</f>
        <v>0</v>
      </c>
      <c r="DB16" s="1">
        <f>SUM([2]Turkey!DB$1:DB$27)</f>
        <v>0</v>
      </c>
      <c r="DC16" s="1">
        <f>SUM([2]Turkey!DC$1:DC$27)</f>
        <v>0</v>
      </c>
      <c r="DD16" s="1">
        <f>SUM([2]Turkey!DD$1:DD$27)</f>
        <v>0</v>
      </c>
      <c r="DE16" s="1">
        <f>SUM([2]Turkey!DE$1:DE$27)</f>
        <v>0</v>
      </c>
      <c r="DF16" s="1">
        <f>SUM([2]Turkey!DF$1:DF$27)</f>
        <v>0</v>
      </c>
      <c r="DG16" s="1">
        <f>SUM([2]Turkey!DG$1:DG$27)</f>
        <v>0</v>
      </c>
      <c r="DH16" s="1">
        <f>SUM([2]Turkey!DH$1:DH$27)</f>
        <v>0</v>
      </c>
      <c r="DI16" s="1">
        <f>SUM([2]Turkey!DI$1:DI$27)</f>
        <v>0</v>
      </c>
      <c r="DJ16" s="1">
        <f>SUM([2]Turkey!DJ$1:DJ$27)</f>
        <v>0</v>
      </c>
      <c r="DK16" s="1">
        <f>SUM([2]Turkey!DK$1:DK$27)</f>
        <v>0</v>
      </c>
      <c r="DL16" s="1">
        <f>SUM([2]Turkey!DL$1:DL$27)</f>
        <v>0</v>
      </c>
      <c r="DM16" s="1">
        <f>SUM([2]Turkey!DM$1:DM$27)</f>
        <v>0</v>
      </c>
      <c r="DN16" s="1">
        <f>SUM([2]Turkey!DN$1:DN$27)</f>
        <v>0</v>
      </c>
      <c r="DO16" s="1">
        <f>SUM([2]Turkey!DO$1:DO$27)</f>
        <v>0</v>
      </c>
      <c r="DP16" s="1">
        <f>SUM([2]Turkey!DP$1:DP$27)</f>
        <v>0</v>
      </c>
      <c r="DQ16" s="1">
        <f>SUM([2]Turkey!DQ$1:DQ$27)</f>
        <v>0</v>
      </c>
      <c r="DR16" s="1">
        <f>SUM([2]Turkey!DR$1:DR$27)</f>
        <v>0</v>
      </c>
      <c r="DS16" s="1">
        <f>SUM([2]Turkey!DS$1:DS$27)</f>
        <v>0</v>
      </c>
      <c r="DT16" s="1">
        <f>SUM([2]Turkey!DT$1:DT$27)</f>
        <v>0</v>
      </c>
      <c r="DU16" s="1">
        <f>SUM([2]Turkey!DU$1:DU$27)</f>
        <v>0</v>
      </c>
      <c r="DV16" s="1">
        <f>SUM([2]Turkey!DV$1:DV$27)</f>
        <v>0</v>
      </c>
      <c r="DW16" s="1">
        <f>SUM([2]Turkey!DW$1:DW$27)</f>
        <v>0</v>
      </c>
      <c r="DX16" s="1">
        <f>SUM([2]Turkey!DX$1:DX$27)</f>
        <v>0</v>
      </c>
      <c r="DY16" s="1">
        <f>SUM([2]Turkey!DY$1:DY$27)</f>
        <v>0</v>
      </c>
      <c r="DZ16" s="1">
        <f>SUM([2]Turkey!DZ$1:DZ$27)</f>
        <v>0</v>
      </c>
      <c r="EA16" s="1">
        <f>SUM([2]Turkey!EA$1:EA$27)</f>
        <v>0</v>
      </c>
      <c r="EB16" s="1">
        <f>SUM([2]Turkey!EB$1:EB$27)</f>
        <v>0</v>
      </c>
      <c r="EC16" s="1">
        <f>SUM([2]Turkey!EC$1:EC$27)</f>
        <v>0</v>
      </c>
      <c r="ED16" s="1">
        <f>SUM([2]Turkey!ED$1:ED$27)</f>
        <v>0</v>
      </c>
      <c r="EE16" s="1">
        <f>SUM([2]Turkey!EE$1:EE$27)</f>
        <v>0</v>
      </c>
      <c r="EF16" s="1">
        <f>SUM([2]Turkey!EF$1:EF$27)</f>
        <v>0</v>
      </c>
      <c r="EG16" s="1">
        <f>SUM([2]Turkey!EG$1:EG$27)</f>
        <v>0</v>
      </c>
      <c r="EH16" s="1">
        <f>SUM([2]Turkey!EH$1:EH$27)</f>
        <v>0</v>
      </c>
      <c r="EI16" s="1">
        <f>SUM([2]Turkey!EI$1:EI$27)</f>
        <v>0</v>
      </c>
      <c r="EJ16" s="1">
        <f>SUM([2]Turkey!EJ$1:EJ$27)</f>
        <v>0</v>
      </c>
      <c r="EK16" s="1">
        <f>SUM([2]Turkey!EK$1:EK$27)</f>
        <v>0</v>
      </c>
      <c r="EL16" s="1">
        <f>SUM([2]Turkey!EL$1:EL$27)</f>
        <v>0</v>
      </c>
      <c r="EM16" s="1">
        <f>SUM([2]Turkey!EM$1:EM$27)</f>
        <v>0</v>
      </c>
      <c r="EN16" s="1">
        <f>SUM([2]Turkey!EN$1:EN$27)</f>
        <v>0</v>
      </c>
      <c r="EO16" s="1">
        <f>SUM([2]Turkey!EO$1:EO$27)</f>
        <v>0</v>
      </c>
      <c r="EP16" s="1">
        <f>SUM([2]Turkey!EP$1:EP$27)</f>
        <v>0</v>
      </c>
      <c r="EQ16" s="1">
        <f>SUM([2]Turkey!EQ$1:EQ$27)</f>
        <v>0</v>
      </c>
      <c r="ER16" s="1">
        <f>SUM([2]Turkey!ER$1:ER$27)</f>
        <v>0</v>
      </c>
      <c r="ES16" s="1">
        <f>SUM([2]Turkey!ES$1:ES$27)</f>
        <v>0</v>
      </c>
      <c r="ET16" s="1">
        <f>SUM([2]Turkey!ET$1:ET$27)</f>
        <v>0</v>
      </c>
      <c r="EU16" s="1">
        <f>SUM([2]Turkey!EU$1:EU$27)</f>
        <v>0</v>
      </c>
      <c r="EV16" s="1">
        <f>SUM([2]Turkey!EV$1:EV$27)</f>
        <v>0</v>
      </c>
      <c r="EW16" s="1">
        <f>SUM([2]Turkey!EW$1:EW$27)</f>
        <v>0</v>
      </c>
      <c r="EX16" s="1">
        <f>SUM([2]Turkey!EX$1:EX$27)</f>
        <v>0</v>
      </c>
      <c r="EY16" s="1">
        <f>SUM([2]Turkey!EY$1:EY$27)</f>
        <v>0</v>
      </c>
      <c r="EZ16" s="1">
        <f>SUM([2]Turkey!EZ$1:EZ$27)</f>
        <v>0</v>
      </c>
      <c r="FA16" s="1">
        <f>SUM([2]Turkey!FA$1:FA$27)</f>
        <v>0</v>
      </c>
      <c r="FB16" s="1">
        <f>SUM([2]Turkey!FB$1:FB$27)</f>
        <v>0</v>
      </c>
      <c r="FC16" s="1">
        <f>SUM([2]Turkey!FC$1:FC$27)</f>
        <v>0</v>
      </c>
      <c r="FD16" s="1">
        <f>SUM([2]Turkey!FD$1:FD$27)</f>
        <v>0</v>
      </c>
      <c r="FE16" s="1">
        <f>SUM([2]Turkey!FE$1:FE$27)</f>
        <v>0</v>
      </c>
      <c r="FF16" s="1">
        <f>SUM([2]Turkey!FF$1:FF$27)</f>
        <v>0</v>
      </c>
      <c r="FG16" s="1">
        <f>SUM([2]Turkey!FG$1:FG$27)</f>
        <v>0</v>
      </c>
      <c r="FH16" s="1">
        <f>SUM([2]Turkey!FH$1:FH$27)</f>
        <v>0</v>
      </c>
      <c r="FI16" s="1">
        <f>SUM([2]Turkey!FI$1:FI$27)</f>
        <v>0</v>
      </c>
      <c r="FJ16" s="1">
        <f>SUM([2]Turkey!FJ$1:FJ$27)</f>
        <v>0</v>
      </c>
      <c r="FK16" s="1">
        <f>SUM([2]Turkey!FK$1:FK$27)</f>
        <v>0</v>
      </c>
      <c r="FL16" s="1">
        <f>SUM([2]Turkey!FL$1:FL$27)</f>
        <v>0</v>
      </c>
      <c r="FM16" s="1">
        <f>SUM([2]Turkey!FM$1:FM$27)</f>
        <v>0</v>
      </c>
      <c r="FN16" s="1">
        <f>SUM([2]Turkey!FN$1:FN$27)</f>
        <v>0</v>
      </c>
      <c r="FO16" s="1">
        <f>SUM([2]Turkey!FO$1:FO$27)</f>
        <v>0</v>
      </c>
      <c r="FP16" s="1">
        <f>SUM([2]Turkey!FP$1:FP$27)</f>
        <v>0</v>
      </c>
      <c r="FQ16" s="1">
        <f>SUM([2]Turkey!FQ$1:FQ$27)</f>
        <v>0</v>
      </c>
      <c r="FR16" s="1">
        <f>SUM([2]Turkey!FR$1:FR$27)</f>
        <v>0</v>
      </c>
      <c r="FS16" s="1">
        <f>SUM([2]Turkey!FS$1:FS$27)</f>
        <v>0</v>
      </c>
      <c r="FT16" s="1">
        <f>SUM([2]Turkey!FT$1:FT$27)</f>
        <v>0</v>
      </c>
      <c r="FU16" s="1">
        <f>SUM([2]Turkey!FU$1:FU$27)</f>
        <v>0</v>
      </c>
      <c r="FV16" s="1">
        <f>SUM([2]Turkey!FV$1:FV$27)</f>
        <v>0</v>
      </c>
      <c r="FW16" s="1">
        <f>SUM([2]Turkey!FW$1:FW$27)</f>
        <v>0</v>
      </c>
      <c r="FX16" s="1">
        <f>SUM([2]Turkey!FX$1:FX$27)</f>
        <v>0</v>
      </c>
      <c r="FY16" s="1">
        <f>SUM([2]Turkey!FY$1:FY$27)</f>
        <v>0</v>
      </c>
      <c r="FZ16" s="6">
        <f>SUM($B16:FY16)</f>
        <v>0</v>
      </c>
    </row>
    <row r="17" spans="1:182">
      <c r="A17" t="s">
        <v>2</v>
      </c>
      <c r="B17" s="1">
        <f>SUM([2]Ukraine!B$1:B$27)</f>
        <v>62</v>
      </c>
      <c r="C17" s="1">
        <f>SUM([2]Ukraine!C$1:C$27)</f>
        <v>54</v>
      </c>
      <c r="D17" s="1">
        <f>SUM([2]Ukraine!D$1:D$27)</f>
        <v>0</v>
      </c>
      <c r="E17" s="1">
        <f>SUM([2]Ukraine!E$1:E$27)</f>
        <v>0</v>
      </c>
      <c r="F17" s="1">
        <f>SUM([2]Ukraine!F$1:F$27)</f>
        <v>3540</v>
      </c>
      <c r="G17" s="1">
        <f>SUM([2]Ukraine!G$1:G$27)</f>
        <v>4051</v>
      </c>
      <c r="H17" s="1">
        <f>SUM([2]Ukraine!H$1:H$27)</f>
        <v>44</v>
      </c>
      <c r="I17" s="1">
        <f>SUM([2]Ukraine!I$1:I$27)</f>
        <v>0</v>
      </c>
      <c r="J17" s="1">
        <f>SUM([2]Ukraine!J$1:J$27)</f>
        <v>24</v>
      </c>
      <c r="K17" s="1">
        <f>SUM([2]Ukraine!K$1:K$27)</f>
        <v>4618</v>
      </c>
      <c r="L17" s="1">
        <f>SUM([2]Ukraine!L$1:L$27)</f>
        <v>3926</v>
      </c>
      <c r="M17" s="1">
        <f>SUM([2]Ukraine!M$1:M$27)</f>
        <v>0</v>
      </c>
      <c r="N17" s="1">
        <f>SUM([2]Ukraine!N$1:N$27)</f>
        <v>85</v>
      </c>
      <c r="O17" s="1">
        <f>SUM([2]Ukraine!O$1:O$27)</f>
        <v>26720</v>
      </c>
      <c r="P17" s="1">
        <f>SUM([2]Ukraine!P$1:P$27)</f>
        <v>33</v>
      </c>
      <c r="Q17" s="1">
        <f>SUM([2]Ukraine!Q$1:Q$27)</f>
        <v>0</v>
      </c>
      <c r="R17" s="1">
        <f>SUM([2]Ukraine!R$1:R$27)</f>
        <v>51</v>
      </c>
      <c r="S17" s="1">
        <f>SUM([2]Ukraine!S$1:S$27)</f>
        <v>5000</v>
      </c>
      <c r="T17" s="1">
        <f>SUM([2]Ukraine!T$1:T$27)</f>
        <v>1492</v>
      </c>
      <c r="U17" s="1">
        <f>SUM([2]Ukraine!U$1:U$27)</f>
        <v>95</v>
      </c>
      <c r="V17" s="1">
        <f>SUM([2]Ukraine!V$1:V$27)</f>
        <v>4828</v>
      </c>
      <c r="W17" s="1">
        <f>SUM([2]Ukraine!W$1:W$27)</f>
        <v>0</v>
      </c>
      <c r="X17" s="1">
        <f>SUM([2]Ukraine!X$1:X$27)</f>
        <v>0</v>
      </c>
      <c r="Y17" s="1">
        <f>SUM([2]Ukraine!Y$1:Y$27)</f>
        <v>2227</v>
      </c>
      <c r="Z17" s="1">
        <f>SUM([2]Ukraine!Z$1:Z$27)</f>
        <v>4488</v>
      </c>
      <c r="AA17" s="1">
        <f>SUM([2]Ukraine!AA$1:AA$27)</f>
        <v>0</v>
      </c>
      <c r="AB17" s="1">
        <f>SUM([2]Ukraine!AB$1:AB$27)</f>
        <v>6290</v>
      </c>
      <c r="AC17" s="1">
        <f>SUM([2]Ukraine!AC$1:AC$27)</f>
        <v>0</v>
      </c>
      <c r="AD17" s="1">
        <f>SUM([2]Ukraine!AD$1:AD$27)</f>
        <v>0</v>
      </c>
      <c r="AE17" s="1">
        <f>SUM([2]Ukraine!AE$1:AE$27)</f>
        <v>6232</v>
      </c>
      <c r="AF17" s="1">
        <f>SUM([2]Ukraine!AF$1:AF$27)</f>
        <v>0</v>
      </c>
      <c r="AG17" s="1">
        <f>SUM([2]Ukraine!AG$1:AG$27)</f>
        <v>8674</v>
      </c>
      <c r="AH17" s="1">
        <f>SUM([2]Ukraine!AH$1:AH$27)</f>
        <v>0</v>
      </c>
      <c r="AI17" s="1">
        <f>SUM([2]Ukraine!AI$1:AI$27)</f>
        <v>13300</v>
      </c>
      <c r="AJ17" s="1">
        <f>SUM([2]Ukraine!AJ$1:AJ$27)</f>
        <v>0</v>
      </c>
      <c r="AK17" s="1">
        <f>SUM([2]Ukraine!AK$1:AK$27)</f>
        <v>7921</v>
      </c>
      <c r="AL17" s="1">
        <f>SUM([2]Ukraine!AL$1:AL$27)</f>
        <v>0</v>
      </c>
      <c r="AM17" s="1">
        <f>SUM([2]Ukraine!AM$1:AM$27)</f>
        <v>21100</v>
      </c>
      <c r="AN17" s="1">
        <f>SUM([2]Ukraine!AN$1:AN$27)</f>
        <v>0</v>
      </c>
      <c r="AO17" s="1">
        <f>SUM([2]Ukraine!AO$1:AO$27)</f>
        <v>8243</v>
      </c>
      <c r="AP17" s="1">
        <f>SUM([2]Ukraine!AP$1:AP$27)</f>
        <v>0</v>
      </c>
      <c r="AQ17" s="1">
        <f>SUM([2]Ukraine!AQ$1:AQ$27)</f>
        <v>6988</v>
      </c>
      <c r="AR17" s="1">
        <f>SUM([2]Ukraine!AR$1:AR$27)</f>
        <v>8318</v>
      </c>
      <c r="AS17" s="1">
        <f>SUM([2]Ukraine!AS$1:AS$27)</f>
        <v>0</v>
      </c>
      <c r="AT17" s="1">
        <f>SUM([2]Ukraine!AT$1:AT$27)</f>
        <v>8982</v>
      </c>
      <c r="AU17" s="1">
        <f>SUM([2]Ukraine!AU$1:AU$27)</f>
        <v>9156</v>
      </c>
      <c r="AV17" s="1">
        <f>SUM([2]Ukraine!AV$1:AV$27)</f>
        <v>0</v>
      </c>
      <c r="AW17" s="1">
        <f>SUM([2]Ukraine!AW$1:AW$27)</f>
        <v>11123</v>
      </c>
      <c r="AX17" s="1">
        <f>SUM([2]Ukraine!AX$1:AX$27)</f>
        <v>0</v>
      </c>
      <c r="AY17" s="1">
        <f>SUM([2]Ukraine!AY$1:AY$27)</f>
        <v>8357</v>
      </c>
      <c r="AZ17" s="1">
        <f>SUM([2]Ukraine!AZ$1:AZ$27)</f>
        <v>56613</v>
      </c>
      <c r="BA17" s="1">
        <f>SUM([2]Ukraine!BA$1:BA$27)</f>
        <v>8249</v>
      </c>
      <c r="BB17" s="1">
        <f>SUM([2]Ukraine!BB$1:BB$27)</f>
        <v>0</v>
      </c>
      <c r="BC17" s="1">
        <f>SUM([2]Ukraine!BC$1:BC$27)</f>
        <v>9053</v>
      </c>
      <c r="BD17" s="1">
        <f>SUM([2]Ukraine!BD$1:BD$27)</f>
        <v>9383</v>
      </c>
      <c r="BE17" s="1">
        <f>SUM([2]Ukraine!BE$1:BE$27)</f>
        <v>0</v>
      </c>
      <c r="BF17" s="1">
        <f>SUM([2]Ukraine!BF$1:BF$27)</f>
        <v>9244</v>
      </c>
      <c r="BG17" s="1">
        <f>SUM([2]Ukraine!BG$1:BG$27)</f>
        <v>292</v>
      </c>
      <c r="BH17" s="1">
        <f>SUM([2]Ukraine!BH$1:BH$27)</f>
        <v>8387</v>
      </c>
      <c r="BI17" s="1">
        <f>SUM([2]Ukraine!BI$1:BI$27)</f>
        <v>9359</v>
      </c>
      <c r="BJ17" s="1">
        <f>SUM([2]Ukraine!BJ$1:BJ$27)</f>
        <v>0</v>
      </c>
      <c r="BK17" s="1">
        <f>SUM([2]Ukraine!BK$1:BK$27)</f>
        <v>9384</v>
      </c>
      <c r="BL17" s="1">
        <f>SUM([2]Ukraine!BL$1:BL$27)</f>
        <v>0</v>
      </c>
      <c r="BM17" s="1">
        <f>SUM([2]Ukraine!BM$1:BM$27)</f>
        <v>0</v>
      </c>
      <c r="BN17" s="1">
        <f>SUM([2]Ukraine!BN$1:BN$27)</f>
        <v>9548</v>
      </c>
      <c r="BO17" s="1">
        <f>SUM([2]Ukraine!BO$1:BO$27)</f>
        <v>0</v>
      </c>
      <c r="BP17" s="1">
        <f>SUM([2]Ukraine!BP$1:BP$27)</f>
        <v>10619</v>
      </c>
      <c r="BQ17" s="1">
        <f>SUM([2]Ukraine!BQ$1:BQ$27)</f>
        <v>0</v>
      </c>
      <c r="BR17" s="1">
        <f>SUM([2]Ukraine!BR$1:BR$27)</f>
        <v>1004</v>
      </c>
      <c r="BS17" s="1">
        <f>SUM([2]Ukraine!BS$1:BS$27)</f>
        <v>2400</v>
      </c>
      <c r="BT17" s="1">
        <f>SUM([2]Ukraine!BT$1:BT$27)</f>
        <v>12309</v>
      </c>
      <c r="BU17" s="1">
        <f>SUM([2]Ukraine!BU$1:BU$27)</f>
        <v>0</v>
      </c>
      <c r="BV17" s="1">
        <f>SUM([2]Ukraine!BV$1:BV$27)</f>
        <v>0</v>
      </c>
      <c r="BW17" s="1">
        <f>SUM([2]Ukraine!BW$1:BW$27)</f>
        <v>9886</v>
      </c>
      <c r="BX17" s="1">
        <f>SUM([2]Ukraine!BX$1:BX$27)</f>
        <v>0</v>
      </c>
      <c r="BY17" s="1">
        <f>SUM([2]Ukraine!BY$1:BY$27)</f>
        <v>9835</v>
      </c>
      <c r="BZ17" s="1">
        <f>SUM([2]Ukraine!BZ$1:BZ$27)</f>
        <v>0</v>
      </c>
      <c r="CA17" s="1">
        <f>SUM([2]Ukraine!CA$1:CA$27)</f>
        <v>10475</v>
      </c>
      <c r="CB17" s="1">
        <f>SUM([2]Ukraine!CB$1:CB$27)</f>
        <v>0</v>
      </c>
      <c r="CC17" s="1">
        <f>SUM([2]Ukraine!CC$1:CC$27)</f>
        <v>42</v>
      </c>
      <c r="CD17" s="1">
        <f>SUM([2]Ukraine!CD$1:CD$27)</f>
        <v>0</v>
      </c>
      <c r="CE17" s="1">
        <f>SUM([2]Ukraine!CE$1:CE$27)</f>
        <v>13240</v>
      </c>
      <c r="CF17" s="1">
        <f>SUM([2]Ukraine!CF$1:CF$27)</f>
        <v>11261</v>
      </c>
      <c r="CG17" s="1">
        <f>SUM([2]Ukraine!CG$1:CG$27)</f>
        <v>0</v>
      </c>
      <c r="CH17" s="1">
        <f>SUM([2]Ukraine!CH$1:CH$27)</f>
        <v>0</v>
      </c>
      <c r="CI17" s="1">
        <f>SUM([2]Ukraine!CI$1:CI$27)</f>
        <v>11232</v>
      </c>
      <c r="CJ17" s="1">
        <f>SUM([2]Ukraine!CJ$1:CJ$27)</f>
        <v>0</v>
      </c>
      <c r="CK17" s="1">
        <f>SUM([2]Ukraine!CK$1:CK$27)</f>
        <v>10006</v>
      </c>
      <c r="CL17" s="1">
        <f>SUM([2]Ukraine!CL$1:CL$27)</f>
        <v>24</v>
      </c>
      <c r="CM17" s="1">
        <f>SUM([2]Ukraine!CM$1:CM$27)</f>
        <v>9165</v>
      </c>
      <c r="CN17" s="1">
        <f>SUM([2]Ukraine!CN$1:CN$27)</f>
        <v>9447</v>
      </c>
      <c r="CO17" s="1">
        <f>SUM([2]Ukraine!CO$1:CO$27)</f>
        <v>0</v>
      </c>
      <c r="CP17" s="1">
        <f>SUM([2]Ukraine!CP$1:CP$27)</f>
        <v>9974</v>
      </c>
      <c r="CQ17" s="1">
        <f>SUM([2]Ukraine!CQ$1:CQ$27)</f>
        <v>62</v>
      </c>
      <c r="CR17" s="1">
        <f>SUM([2]Ukraine!CR$1:CR$27)</f>
        <v>9723</v>
      </c>
      <c r="CS17" s="1">
        <f>SUM([2]Ukraine!CS$1:CS$27)</f>
        <v>8918</v>
      </c>
      <c r="CT17" s="1">
        <f>SUM([2]Ukraine!CT$1:CT$27)</f>
        <v>0</v>
      </c>
      <c r="CU17" s="1">
        <f>SUM([2]Ukraine!CU$1:CU$27)</f>
        <v>19441</v>
      </c>
      <c r="CV17" s="1">
        <f>SUM([2]Ukraine!CV$1:CV$27)</f>
        <v>0</v>
      </c>
      <c r="CW17" s="1">
        <f>SUM([2]Ukraine!CW$1:CW$27)</f>
        <v>235</v>
      </c>
      <c r="CX17" s="1">
        <f>SUM([2]Ukraine!CX$1:CX$27)</f>
        <v>10172</v>
      </c>
      <c r="CY17" s="1">
        <f>SUM([2]Ukraine!CY$1:CY$27)</f>
        <v>9254</v>
      </c>
      <c r="CZ17" s="1">
        <f>SUM([2]Ukraine!CZ$1:CZ$27)</f>
        <v>3</v>
      </c>
      <c r="DA17" s="1">
        <f>SUM([2]Ukraine!DA$1:DA$27)</f>
        <v>0</v>
      </c>
      <c r="DB17" s="1">
        <f>SUM([2]Ukraine!DB$1:DB$27)</f>
        <v>9670</v>
      </c>
      <c r="DC17" s="1">
        <f>SUM([2]Ukraine!DC$1:DC$27)</f>
        <v>9550</v>
      </c>
      <c r="DD17" s="1">
        <f>SUM([2]Ukraine!DD$1:DD$27)</f>
        <v>131</v>
      </c>
      <c r="DE17" s="1">
        <f>SUM([2]Ukraine!DE$1:DE$27)</f>
        <v>8690</v>
      </c>
      <c r="DF17" s="1">
        <f>SUM([2]Ukraine!DF$1:DF$27)</f>
        <v>0</v>
      </c>
      <c r="DG17" s="1">
        <f>SUM([2]Ukraine!DG$1:DG$27)</f>
        <v>12500</v>
      </c>
      <c r="DH17" s="1">
        <f>SUM([2]Ukraine!DH$1:DH$27)</f>
        <v>8372</v>
      </c>
      <c r="DI17" s="1">
        <f>SUM([2]Ukraine!DI$1:DI$27)</f>
        <v>9969</v>
      </c>
      <c r="DJ17" s="1">
        <f>SUM([2]Ukraine!DJ$1:DJ$27)</f>
        <v>8749</v>
      </c>
      <c r="DK17" s="1">
        <f>SUM([2]Ukraine!DK$1:DK$27)</f>
        <v>0</v>
      </c>
      <c r="DL17" s="1">
        <f>SUM([2]Ukraine!DL$1:DL$27)</f>
        <v>9451</v>
      </c>
      <c r="DM17" s="1">
        <f>SUM([2]Ukraine!DM$1:DM$27)</f>
        <v>1269</v>
      </c>
      <c r="DN17" s="1">
        <f>SUM([2]Ukraine!DN$1:DN$27)</f>
        <v>9650</v>
      </c>
      <c r="DO17" s="1">
        <f>SUM([2]Ukraine!DO$1:DO$27)</f>
        <v>8843</v>
      </c>
      <c r="DP17" s="1">
        <f>SUM([2]Ukraine!DP$1:DP$27)</f>
        <v>9878</v>
      </c>
      <c r="DQ17" s="1">
        <f>SUM([2]Ukraine!DQ$1:DQ$27)</f>
        <v>0</v>
      </c>
      <c r="DR17" s="1">
        <f>SUM([2]Ukraine!DR$1:DR$27)</f>
        <v>9151</v>
      </c>
      <c r="DS17" s="1">
        <f>SUM([2]Ukraine!DS$1:DS$27)</f>
        <v>36</v>
      </c>
      <c r="DT17" s="1">
        <f>SUM([2]Ukraine!DT$1:DT$27)</f>
        <v>7384</v>
      </c>
      <c r="DU17" s="1">
        <f>SUM([2]Ukraine!DU$1:DU$27)</f>
        <v>23225</v>
      </c>
      <c r="DV17" s="1">
        <f>SUM([2]Ukraine!DV$1:DV$27)</f>
        <v>0</v>
      </c>
      <c r="DW17" s="1">
        <f>SUM([2]Ukraine!DW$1:DW$27)</f>
        <v>117</v>
      </c>
      <c r="DX17" s="1">
        <f>SUM([2]Ukraine!DX$1:DX$27)</f>
        <v>9533</v>
      </c>
      <c r="DY17" s="1">
        <f>SUM([2]Ukraine!DY$1:DY$27)</f>
        <v>10976</v>
      </c>
      <c r="DZ17" s="1">
        <f>SUM([2]Ukraine!DZ$1:DZ$27)</f>
        <v>9133</v>
      </c>
      <c r="EA17" s="1">
        <f>SUM([2]Ukraine!EA$1:EA$27)</f>
        <v>5328</v>
      </c>
      <c r="EB17" s="1">
        <f>SUM([2]Ukraine!EB$1:EB$27)</f>
        <v>12189</v>
      </c>
      <c r="EC17" s="1">
        <f>SUM([2]Ukraine!EC$1:EC$27)</f>
        <v>1257</v>
      </c>
      <c r="ED17" s="1">
        <f>SUM([2]Ukraine!ED$1:ED$27)</f>
        <v>367</v>
      </c>
      <c r="EE17" s="1">
        <f>SUM([2]Ukraine!EE$1:EE$27)</f>
        <v>2428</v>
      </c>
      <c r="EF17" s="1">
        <f>SUM([2]Ukraine!EF$1:EF$27)</f>
        <v>1963</v>
      </c>
      <c r="EG17" s="1">
        <f>SUM([2]Ukraine!EG$1:EG$27)</f>
        <v>1609</v>
      </c>
      <c r="EH17" s="1">
        <f>SUM([2]Ukraine!EH$1:EH$27)</f>
        <v>1164</v>
      </c>
      <c r="EI17" s="1">
        <f>SUM([2]Ukraine!EI$1:EI$27)</f>
        <v>105</v>
      </c>
      <c r="EJ17" s="1">
        <f>SUM([2]Ukraine!EJ$1:EJ$27)</f>
        <v>3521</v>
      </c>
      <c r="EK17" s="1">
        <f>SUM([2]Ukraine!EK$1:EK$27)</f>
        <v>844</v>
      </c>
      <c r="EL17" s="1">
        <f>SUM([2]Ukraine!EL$1:EL$27)</f>
        <v>0</v>
      </c>
      <c r="EM17" s="1">
        <f>SUM([2]Ukraine!EM$1:EM$27)</f>
        <v>844</v>
      </c>
      <c r="EN17" s="1">
        <f>SUM([2]Ukraine!EN$1:EN$27)</f>
        <v>548</v>
      </c>
      <c r="EO17" s="1">
        <f>SUM([2]Ukraine!EO$1:EO$27)</f>
        <v>1108</v>
      </c>
      <c r="EP17" s="1">
        <f>SUM([2]Ukraine!EP$1:EP$27)</f>
        <v>653</v>
      </c>
      <c r="EQ17" s="1">
        <f>SUM([2]Ukraine!EQ$1:EQ$27)</f>
        <v>2098</v>
      </c>
      <c r="ER17" s="1">
        <f>SUM([2]Ukraine!ER$1:ER$27)</f>
        <v>0</v>
      </c>
      <c r="ES17" s="1">
        <f>SUM([2]Ukraine!ES$1:ES$27)</f>
        <v>0</v>
      </c>
      <c r="ET17" s="1">
        <f>SUM([2]Ukraine!ET$1:ET$27)</f>
        <v>0</v>
      </c>
      <c r="EU17" s="1">
        <f>SUM([2]Ukraine!EU$1:EU$27)</f>
        <v>9490</v>
      </c>
      <c r="EV17" s="1">
        <f>SUM([2]Ukraine!EV$1:EV$27)</f>
        <v>12094</v>
      </c>
      <c r="EW17" s="1">
        <f>SUM([2]Ukraine!EW$1:EW$27)</f>
        <v>324</v>
      </c>
      <c r="EX17" s="1">
        <f>SUM([2]Ukraine!EX$1:EX$27)</f>
        <v>1763</v>
      </c>
      <c r="EY17" s="1">
        <f>SUM([2]Ukraine!EY$1:EY$27)</f>
        <v>4241</v>
      </c>
      <c r="EZ17" s="1">
        <f>SUM([2]Ukraine!EZ$1:EZ$27)</f>
        <v>760</v>
      </c>
      <c r="FA17" s="1">
        <f>SUM([2]Ukraine!FA$1:FA$27)</f>
        <v>67</v>
      </c>
      <c r="FB17" s="1">
        <f>SUM([2]Ukraine!FB$1:FB$27)</f>
        <v>8028</v>
      </c>
      <c r="FC17" s="1">
        <f>SUM([2]Ukraine!FC$1:FC$27)</f>
        <v>900</v>
      </c>
      <c r="FD17" s="1">
        <f>SUM([2]Ukraine!FD$1:FD$27)</f>
        <v>669</v>
      </c>
      <c r="FE17" s="1">
        <f>SUM([2]Ukraine!FE$1:FE$27)</f>
        <v>998</v>
      </c>
      <c r="FF17" s="1">
        <f>SUM([2]Ukraine!FF$1:FF$27)</f>
        <v>4292</v>
      </c>
      <c r="FG17" s="1">
        <f>SUM([2]Ukraine!FG$1:FG$27)</f>
        <v>226</v>
      </c>
      <c r="FH17" s="1">
        <f>SUM([2]Ukraine!FH$1:FH$27)</f>
        <v>400</v>
      </c>
      <c r="FI17" s="1">
        <f>SUM([2]Ukraine!FI$1:FI$27)</f>
        <v>417</v>
      </c>
      <c r="FJ17" s="1">
        <f>SUM([2]Ukraine!FJ$1:FJ$27)</f>
        <v>932</v>
      </c>
      <c r="FK17" s="1">
        <f>SUM([2]Ukraine!FK$1:FK$27)</f>
        <v>3245</v>
      </c>
      <c r="FL17" s="1">
        <f>SUM([2]Ukraine!FL$1:FL$27)</f>
        <v>522</v>
      </c>
      <c r="FM17" s="1">
        <f>SUM([2]Ukraine!FM$1:FM$27)</f>
        <v>3395</v>
      </c>
      <c r="FN17" s="1">
        <f>SUM([2]Ukraine!FN$1:FN$27)</f>
        <v>2441</v>
      </c>
      <c r="FO17" s="1">
        <f>SUM([2]Ukraine!FO$1:FO$27)</f>
        <v>480</v>
      </c>
      <c r="FP17" s="1">
        <f>SUM([2]Ukraine!FP$1:FP$27)</f>
        <v>1021</v>
      </c>
      <c r="FQ17" s="1">
        <f>SUM([2]Ukraine!FQ$1:FQ$27)</f>
        <v>299</v>
      </c>
      <c r="FR17" s="1">
        <f>SUM([2]Ukraine!FR$1:FR$27)</f>
        <v>578</v>
      </c>
      <c r="FS17" s="1">
        <f>SUM([2]Ukraine!FS$1:FS$27)</f>
        <v>934</v>
      </c>
      <c r="FT17" s="1">
        <f>SUM([2]Ukraine!FT$1:FT$27)</f>
        <v>527</v>
      </c>
      <c r="FU17" s="1">
        <f>SUM([2]Ukraine!FU$1:FU$27)</f>
        <v>2537</v>
      </c>
      <c r="FV17" s="1">
        <f>SUM([2]Ukraine!FV$1:FV$27)</f>
        <v>129</v>
      </c>
      <c r="FW17" s="1">
        <f>SUM([2]Ukraine!FW$1:FW$27)</f>
        <v>410</v>
      </c>
      <c r="FX17" s="1">
        <f>SUM([2]Ukraine!FX$1:FX$27)</f>
        <v>0</v>
      </c>
      <c r="FY17" s="1">
        <f>SUM([2]Ukraine!FY$1:FY$27)</f>
        <v>0</v>
      </c>
      <c r="FZ17" s="6">
        <f>SUM($B17:FY17)</f>
        <v>778683</v>
      </c>
    </row>
    <row r="18" spans="1:182">
      <c r="A18" t="s">
        <v>4</v>
      </c>
      <c r="B18" s="1">
        <f>SUM([2]USA!B$1:B$27)</f>
        <v>0</v>
      </c>
      <c r="C18" s="1">
        <f>SUM([2]USA!C$1:C$27)</f>
        <v>0</v>
      </c>
      <c r="D18" s="1">
        <f>SUM([2]USA!D$1:D$27)</f>
        <v>0</v>
      </c>
      <c r="E18" s="1">
        <f>SUM([2]USA!E$1:E$27)</f>
        <v>0</v>
      </c>
      <c r="F18" s="1">
        <f>SUM([2]USA!F$1:F$27)</f>
        <v>959</v>
      </c>
      <c r="G18" s="1">
        <f>SUM([2]USA!G$1:G$27)</f>
        <v>0</v>
      </c>
      <c r="H18" s="1">
        <f>SUM([2]USA!H$1:H$27)</f>
        <v>0</v>
      </c>
      <c r="I18" s="1">
        <f>SUM([2]USA!I$1:I$27)</f>
        <v>0</v>
      </c>
      <c r="J18" s="1">
        <f>SUM([2]USA!J$1:J$27)</f>
        <v>0</v>
      </c>
      <c r="K18" s="1">
        <f>SUM([2]USA!K$1:K$27)</f>
        <v>0</v>
      </c>
      <c r="L18" s="1">
        <f>SUM([2]USA!L$1:L$27)</f>
        <v>0</v>
      </c>
      <c r="M18" s="1">
        <f>SUM([2]USA!M$1:M$27)</f>
        <v>0</v>
      </c>
      <c r="N18" s="1">
        <f>SUM([2]USA!N$1:N$27)</f>
        <v>0</v>
      </c>
      <c r="O18" s="1">
        <f>SUM([2]USA!O$1:O$27)</f>
        <v>0</v>
      </c>
      <c r="P18" s="1">
        <f>SUM([2]USA!P$1:P$27)</f>
        <v>0</v>
      </c>
      <c r="Q18" s="1">
        <f>SUM([2]USA!Q$1:Q$27)</f>
        <v>0</v>
      </c>
      <c r="R18" s="1">
        <f>SUM([2]USA!R$1:R$27)</f>
        <v>0</v>
      </c>
      <c r="S18" s="1">
        <f>SUM([2]USA!S$1:S$27)</f>
        <v>0</v>
      </c>
      <c r="T18" s="1">
        <f>SUM([2]USA!T$1:T$27)</f>
        <v>0</v>
      </c>
      <c r="U18" s="1">
        <f>SUM([2]USA!U$1:U$27)</f>
        <v>1402</v>
      </c>
      <c r="V18" s="1">
        <f>SUM([2]USA!V$1:V$27)</f>
        <v>0</v>
      </c>
      <c r="W18" s="1">
        <f>SUM([2]USA!W$1:W$27)</f>
        <v>0</v>
      </c>
      <c r="X18" s="1">
        <f>SUM([2]USA!X$1:X$27)</f>
        <v>20</v>
      </c>
      <c r="Y18" s="1">
        <f>SUM([2]USA!Y$1:Y$27)</f>
        <v>9522</v>
      </c>
      <c r="Z18" s="1">
        <f>SUM([2]USA!Z$1:Z$27)</f>
        <v>0</v>
      </c>
      <c r="AA18" s="1">
        <f>SUM([2]USA!AA$1:AA$27)</f>
        <v>0</v>
      </c>
      <c r="AB18" s="1">
        <f>SUM([2]USA!AB$1:AB$27)</f>
        <v>2500</v>
      </c>
      <c r="AC18" s="1">
        <f>SUM([2]USA!AC$1:AC$27)</f>
        <v>0</v>
      </c>
      <c r="AD18" s="1">
        <f>SUM([2]USA!AD$1:AD$27)</f>
        <v>2165</v>
      </c>
      <c r="AE18" s="1">
        <f>SUM([2]USA!AE$1:AE$27)</f>
        <v>291</v>
      </c>
      <c r="AF18" s="1">
        <f>SUM([2]USA!AF$1:AF$27)</f>
        <v>21700</v>
      </c>
      <c r="AG18" s="1">
        <f>SUM([2]USA!AG$1:AG$27)</f>
        <v>21700</v>
      </c>
      <c r="AH18" s="1">
        <f>SUM([2]USA!AH$1:AH$27)</f>
        <v>30</v>
      </c>
      <c r="AI18" s="1">
        <f>SUM([2]USA!AI$1:AI$27)</f>
        <v>0</v>
      </c>
      <c r="AJ18" s="1">
        <f>SUM([2]USA!AJ$1:AJ$27)</f>
        <v>0</v>
      </c>
      <c r="AK18" s="1">
        <f>SUM([2]USA!AK$1:AK$27)</f>
        <v>0</v>
      </c>
      <c r="AL18" s="1">
        <f>SUM([2]USA!AL$1:AL$27)</f>
        <v>0</v>
      </c>
      <c r="AM18" s="1">
        <f>SUM([2]USA!AM$1:AM$27)</f>
        <v>4641</v>
      </c>
      <c r="AN18" s="1">
        <f>SUM([2]USA!AN$1:AN$27)</f>
        <v>0</v>
      </c>
      <c r="AO18" s="1">
        <f>SUM([2]USA!AO$1:AO$27)</f>
        <v>0</v>
      </c>
      <c r="AP18" s="1">
        <f>SUM([2]USA!AP$1:AP$27)</f>
        <v>0</v>
      </c>
      <c r="AQ18" s="1">
        <f>SUM([2]USA!AQ$1:AQ$27)</f>
        <v>0</v>
      </c>
      <c r="AR18" s="1">
        <f>SUM([2]USA!AR$1:AR$27)</f>
        <v>0</v>
      </c>
      <c r="AS18" s="1">
        <f>SUM([2]USA!AS$1:AS$27)</f>
        <v>0</v>
      </c>
      <c r="AT18" s="1">
        <f>SUM([2]USA!AT$1:AT$27)</f>
        <v>0</v>
      </c>
      <c r="AU18" s="1">
        <f>SUM([2]USA!AU$1:AU$27)</f>
        <v>2775</v>
      </c>
      <c r="AV18" s="1">
        <f>SUM([2]USA!AV$1:AV$27)</f>
        <v>11660</v>
      </c>
      <c r="AW18" s="1">
        <f>SUM([2]USA!AW$1:AW$27)</f>
        <v>56</v>
      </c>
      <c r="AX18" s="1">
        <f>SUM([2]USA!AX$1:AX$27)</f>
        <v>88838</v>
      </c>
      <c r="AY18" s="1">
        <f>SUM([2]USA!AY$1:AY$27)</f>
        <v>27268</v>
      </c>
      <c r="AZ18" s="1">
        <f>SUM([2]USA!AZ$1:AZ$27)</f>
        <v>22813</v>
      </c>
      <c r="BA18" s="1">
        <f>SUM([2]USA!BA$1:BA$27)</f>
        <v>153631</v>
      </c>
      <c r="BB18" s="1">
        <f>SUM([2]USA!BB$1:BB$27)</f>
        <v>0</v>
      </c>
      <c r="BC18" s="1">
        <f>SUM([2]USA!BC$1:BC$27)</f>
        <v>0</v>
      </c>
      <c r="BD18" s="1">
        <f>SUM([2]USA!BD$1:BD$27)</f>
        <v>99</v>
      </c>
      <c r="BE18" s="1">
        <f>SUM([2]USA!BE$1:BE$27)</f>
        <v>0</v>
      </c>
      <c r="BF18" s="1">
        <f>SUM([2]USA!BF$1:BF$27)</f>
        <v>92207</v>
      </c>
      <c r="BG18" s="1">
        <f>SUM([2]USA!BG$1:BG$27)</f>
        <v>285350</v>
      </c>
      <c r="BH18" s="1">
        <f>SUM([2]USA!BH$1:BH$27)</f>
        <v>0</v>
      </c>
      <c r="BI18" s="1">
        <f>SUM([2]USA!BI$1:BI$27)</f>
        <v>18200</v>
      </c>
      <c r="BJ18" s="1">
        <f>SUM([2]USA!BJ$1:BJ$27)</f>
        <v>21173</v>
      </c>
      <c r="BK18" s="1">
        <f>SUM([2]USA!BK$1:BK$27)</f>
        <v>32847</v>
      </c>
      <c r="BL18" s="1">
        <f>SUM([2]USA!BL$1:BL$27)</f>
        <v>10949</v>
      </c>
      <c r="BM18" s="1">
        <f>SUM([2]USA!BM$1:BM$27)</f>
        <v>23341</v>
      </c>
      <c r="BN18" s="1">
        <f>SUM([2]USA!BN$1:BN$27)</f>
        <v>112</v>
      </c>
      <c r="BO18" s="1">
        <f>SUM([2]USA!BO$1:BO$27)</f>
        <v>56740</v>
      </c>
      <c r="BP18" s="1">
        <f>SUM([2]USA!BP$1:BP$27)</f>
        <v>87020</v>
      </c>
      <c r="BQ18" s="1">
        <f>SUM([2]USA!BQ$1:BQ$27)</f>
        <v>0</v>
      </c>
      <c r="BR18" s="1">
        <f>SUM([2]USA!BR$1:BR$27)</f>
        <v>97507</v>
      </c>
      <c r="BS18" s="1">
        <f>SUM([2]USA!BS$1:BS$27)</f>
        <v>129180</v>
      </c>
      <c r="BT18" s="1">
        <f>SUM([2]USA!BT$1:BT$27)</f>
        <v>149422</v>
      </c>
      <c r="BU18" s="1">
        <f>SUM([2]USA!BU$1:BU$27)</f>
        <v>159069</v>
      </c>
      <c r="BV18" s="1">
        <f>SUM([2]USA!BV$1:BV$27)</f>
        <v>149103</v>
      </c>
      <c r="BW18" s="1">
        <f>SUM([2]USA!BW$1:BW$27)</f>
        <v>124830</v>
      </c>
      <c r="BX18" s="1">
        <f>SUM([2]USA!BX$1:BX$27)</f>
        <v>123454</v>
      </c>
      <c r="BY18" s="1">
        <f>SUM([2]USA!BY$1:BY$27)</f>
        <v>66785</v>
      </c>
      <c r="BZ18" s="1">
        <f>SUM([2]USA!BZ$1:BZ$27)</f>
        <v>41872</v>
      </c>
      <c r="CA18" s="1">
        <f>SUM([2]USA!CA$1:CA$27)</f>
        <v>100836</v>
      </c>
      <c r="CB18" s="1">
        <f>SUM([2]USA!CB$1:CB$27)</f>
        <v>150053</v>
      </c>
      <c r="CC18" s="1">
        <f>SUM([2]USA!CC$1:CC$27)</f>
        <v>79658</v>
      </c>
      <c r="CD18" s="1">
        <f>SUM([2]USA!CD$1:CD$27)</f>
        <v>128635</v>
      </c>
      <c r="CE18" s="1">
        <f>SUM([2]USA!CE$1:CE$27)</f>
        <v>194087</v>
      </c>
      <c r="CF18" s="1">
        <f>SUM([2]USA!CF$1:CF$27)</f>
        <v>31164</v>
      </c>
      <c r="CG18" s="1">
        <f>SUM([2]USA!CG$1:CG$27)</f>
        <v>60406</v>
      </c>
      <c r="CH18" s="1">
        <f>SUM([2]USA!CH$1:CH$27)</f>
        <v>59936</v>
      </c>
      <c r="CI18" s="1">
        <f>SUM([2]USA!CI$1:CI$27)</f>
        <v>59943</v>
      </c>
      <c r="CJ18" s="1">
        <f>SUM([2]USA!CJ$1:CJ$27)</f>
        <v>38045</v>
      </c>
      <c r="CK18" s="1">
        <f>SUM([2]USA!CK$1:CK$27)</f>
        <v>29092</v>
      </c>
      <c r="CL18" s="1">
        <f>SUM([2]USA!CL$1:CL$27)</f>
        <v>59943</v>
      </c>
      <c r="CM18" s="1">
        <f>SUM([2]USA!CM$1:CM$27)</f>
        <v>44532</v>
      </c>
      <c r="CN18" s="1">
        <f>SUM([2]USA!CN$1:CN$27)</f>
        <v>10467</v>
      </c>
      <c r="CO18" s="1">
        <f>SUM([2]USA!CO$1:CO$27)</f>
        <v>47920</v>
      </c>
      <c r="CP18" s="1">
        <f>SUM([2]USA!CP$1:CP$27)</f>
        <v>78074</v>
      </c>
      <c r="CQ18" s="1">
        <f>SUM([2]USA!CQ$1:CQ$27)</f>
        <v>180305</v>
      </c>
      <c r="CR18" s="1">
        <f>SUM([2]USA!CR$1:CR$27)</f>
        <v>175676</v>
      </c>
      <c r="CS18" s="1">
        <f>SUM([2]USA!CS$1:CS$27)</f>
        <v>128906</v>
      </c>
      <c r="CT18" s="1">
        <f>SUM([2]USA!CT$1:CT$27)</f>
        <v>123652</v>
      </c>
      <c r="CU18" s="1">
        <f>SUM([2]USA!CU$1:CU$27)</f>
        <v>151277</v>
      </c>
      <c r="CV18" s="1">
        <f>SUM([2]USA!CV$1:CV$27)</f>
        <v>130769</v>
      </c>
      <c r="CW18" s="1">
        <f>SUM([2]USA!CW$1:CW$27)</f>
        <v>118260</v>
      </c>
      <c r="CX18" s="1">
        <f>SUM([2]USA!CX$1:CX$27)</f>
        <v>159634</v>
      </c>
      <c r="CY18" s="1">
        <f>SUM([2]USA!CY$1:CY$27)</f>
        <v>228003</v>
      </c>
      <c r="CZ18" s="1">
        <f>SUM([2]USA!CZ$1:CZ$27)</f>
        <v>399977</v>
      </c>
      <c r="DA18" s="1">
        <f>SUM([2]USA!DA$1:DA$27)</f>
        <v>168488</v>
      </c>
      <c r="DB18" s="1">
        <f>SUM([2]USA!DB$1:DB$27)</f>
        <v>225094</v>
      </c>
      <c r="DC18" s="1">
        <f>SUM([2]USA!DC$1:DC$27)</f>
        <v>140829</v>
      </c>
      <c r="DD18" s="1">
        <f>SUM([2]USA!DD$1:DD$27)</f>
        <v>242226</v>
      </c>
      <c r="DE18" s="1">
        <f>SUM([2]USA!DE$1:DE$27)</f>
        <v>48912</v>
      </c>
      <c r="DF18" s="1">
        <f>SUM([2]USA!DF$1:DF$27)</f>
        <v>169113</v>
      </c>
      <c r="DG18" s="1">
        <f>SUM([2]USA!DG$1:DG$27)</f>
        <v>0</v>
      </c>
      <c r="DH18" s="1">
        <f>SUM([2]USA!DH$1:DH$27)</f>
        <v>0</v>
      </c>
      <c r="DI18" s="1">
        <f>SUM([2]USA!DI$1:DI$27)</f>
        <v>1170</v>
      </c>
      <c r="DJ18" s="1">
        <f>SUM([2]USA!DJ$1:DJ$27)</f>
        <v>42765</v>
      </c>
      <c r="DK18" s="1">
        <f>SUM([2]USA!DK$1:DK$27)</f>
        <v>20204</v>
      </c>
      <c r="DL18" s="1">
        <f>SUM([2]USA!DL$1:DL$27)</f>
        <v>6024</v>
      </c>
      <c r="DM18" s="1">
        <f>SUM([2]USA!DM$1:DM$27)</f>
        <v>511</v>
      </c>
      <c r="DN18" s="1">
        <f>SUM([2]USA!DN$1:DN$27)</f>
        <v>9398</v>
      </c>
      <c r="DO18" s="1">
        <f>SUM([2]USA!DO$1:DO$27)</f>
        <v>25204</v>
      </c>
      <c r="DP18" s="1">
        <f>SUM([2]USA!DP$1:DP$27)</f>
        <v>23158</v>
      </c>
      <c r="DQ18" s="1">
        <f>SUM([2]USA!DQ$1:DQ$27)</f>
        <v>65845</v>
      </c>
      <c r="DR18" s="1">
        <f>SUM([2]USA!DR$1:DR$27)</f>
        <v>30</v>
      </c>
      <c r="DS18" s="1">
        <f>SUM([2]USA!DS$1:DS$27)</f>
        <v>8135</v>
      </c>
      <c r="DT18" s="1">
        <f>SUM([2]USA!DT$1:DT$27)</f>
        <v>1</v>
      </c>
      <c r="DU18" s="1">
        <f>SUM([2]USA!DU$1:DU$27)</f>
        <v>2430</v>
      </c>
      <c r="DV18" s="1">
        <f>SUM([2]USA!DV$1:DV$27)</f>
        <v>420</v>
      </c>
      <c r="DW18" s="1">
        <f>SUM([2]USA!DW$1:DW$27)</f>
        <v>13989</v>
      </c>
      <c r="DX18" s="1">
        <f>SUM([2]USA!DX$1:DX$27)</f>
        <v>21650</v>
      </c>
      <c r="DY18" s="1">
        <f>SUM([2]USA!DY$1:DY$27)</f>
        <v>1044</v>
      </c>
      <c r="DZ18" s="1">
        <f>SUM([2]USA!DZ$1:DZ$27)</f>
        <v>379</v>
      </c>
      <c r="EA18" s="1">
        <f>SUM([2]USA!EA$1:EA$27)</f>
        <v>5697</v>
      </c>
      <c r="EB18" s="1">
        <f>SUM([2]USA!EB$1:EB$27)</f>
        <v>0</v>
      </c>
      <c r="EC18" s="1">
        <f>SUM([2]USA!EC$1:EC$27)</f>
        <v>7357</v>
      </c>
      <c r="ED18" s="1">
        <f>SUM([2]USA!ED$1:ED$27)</f>
        <v>23864</v>
      </c>
      <c r="EE18" s="1">
        <f>SUM([2]USA!EE$1:EE$27)</f>
        <v>84</v>
      </c>
      <c r="EF18" s="1">
        <f>SUM([2]USA!EF$1:EF$27)</f>
        <v>28079</v>
      </c>
      <c r="EG18" s="1">
        <f>SUM([2]USA!EG$1:EG$27)</f>
        <v>43410</v>
      </c>
      <c r="EH18" s="1">
        <f>SUM([2]USA!EH$1:EH$27)</f>
        <v>433</v>
      </c>
      <c r="EI18" s="1">
        <f>SUM([2]USA!EI$1:EI$27)</f>
        <v>1441</v>
      </c>
      <c r="EJ18" s="1">
        <f>SUM([2]USA!EJ$1:EJ$27)</f>
        <v>10028</v>
      </c>
      <c r="EK18" s="1">
        <f>SUM([2]USA!EK$1:EK$27)</f>
        <v>5</v>
      </c>
      <c r="EL18" s="1">
        <f>SUM([2]USA!EL$1:EL$27)</f>
        <v>333</v>
      </c>
      <c r="EM18" s="1">
        <f>SUM([2]USA!EM$1:EM$27)</f>
        <v>120</v>
      </c>
      <c r="EN18" s="1">
        <f>SUM([2]USA!EN$1:EN$27)</f>
        <v>3828</v>
      </c>
      <c r="EO18" s="1">
        <f>SUM([2]USA!EO$1:EO$27)</f>
        <v>3772</v>
      </c>
      <c r="EP18" s="1">
        <f>SUM([2]USA!EP$1:EP$27)</f>
        <v>158</v>
      </c>
      <c r="EQ18" s="1">
        <f>SUM([2]USA!EQ$1:EQ$27)</f>
        <v>6252</v>
      </c>
      <c r="ER18" s="1">
        <f>SUM([2]USA!ER$1:ER$27)</f>
        <v>27</v>
      </c>
      <c r="ES18" s="1">
        <f>SUM([2]USA!ES$1:ES$27)</f>
        <v>13386</v>
      </c>
      <c r="ET18" s="1">
        <f>SUM([2]USA!ET$1:ET$27)</f>
        <v>125</v>
      </c>
      <c r="EU18" s="1">
        <f>SUM([2]USA!EU$1:EU$27)</f>
        <v>20466</v>
      </c>
      <c r="EV18" s="1">
        <f>SUM([2]USA!EV$1:EV$27)</f>
        <v>3326</v>
      </c>
      <c r="EW18" s="1">
        <f>SUM([2]USA!EW$1:EW$27)</f>
        <v>0</v>
      </c>
      <c r="EX18" s="1">
        <f>SUM([2]USA!EX$1:EX$27)</f>
        <v>5006</v>
      </c>
      <c r="EY18" s="1">
        <f>SUM([2]USA!EY$1:EY$27)</f>
        <v>0</v>
      </c>
      <c r="EZ18" s="1">
        <f>SUM([2]USA!EZ$1:EZ$27)</f>
        <v>15587</v>
      </c>
      <c r="FA18" s="1">
        <f>SUM([2]USA!FA$1:FA$27)</f>
        <v>11</v>
      </c>
      <c r="FB18" s="1">
        <f>SUM([2]USA!FB$1:FB$27)</f>
        <v>368</v>
      </c>
      <c r="FC18" s="1">
        <f>SUM([2]USA!FC$1:FC$27)</f>
        <v>1832</v>
      </c>
      <c r="FD18" s="1">
        <f>SUM([2]USA!FD$1:FD$27)</f>
        <v>5</v>
      </c>
      <c r="FE18" s="1">
        <f>SUM([2]USA!FE$1:FE$27)</f>
        <v>0</v>
      </c>
      <c r="FF18" s="1">
        <f>SUM([2]USA!FF$1:FF$27)</f>
        <v>0</v>
      </c>
      <c r="FG18" s="1">
        <f>SUM([2]USA!FG$1:FG$27)</f>
        <v>408</v>
      </c>
      <c r="FH18" s="1">
        <f>SUM([2]USA!FH$1:FH$27)</f>
        <v>7301</v>
      </c>
      <c r="FI18" s="1">
        <f>SUM([2]USA!FI$1:FI$27)</f>
        <v>394</v>
      </c>
      <c r="FJ18" s="1">
        <f>SUM([2]USA!FJ$1:FJ$27)</f>
        <v>0</v>
      </c>
      <c r="FK18" s="1">
        <f>SUM([2]USA!FK$1:FK$27)</f>
        <v>12406</v>
      </c>
      <c r="FL18" s="1">
        <f>SUM([2]USA!FL$1:FL$27)</f>
        <v>453</v>
      </c>
      <c r="FM18" s="1">
        <f>SUM([2]USA!FM$1:FM$27)</f>
        <v>154</v>
      </c>
      <c r="FN18" s="1">
        <f>SUM([2]USA!FN$1:FN$27)</f>
        <v>0</v>
      </c>
      <c r="FO18" s="1">
        <f>SUM([2]USA!FO$1:FO$27)</f>
        <v>0</v>
      </c>
      <c r="FP18" s="1">
        <f>SUM([2]USA!FP$1:FP$27)</f>
        <v>5</v>
      </c>
      <c r="FQ18" s="1">
        <f>SUM([2]USA!FQ$1:FQ$27)</f>
        <v>46</v>
      </c>
      <c r="FR18" s="1">
        <f>SUM([2]USA!FR$1:FR$27)</f>
        <v>2488</v>
      </c>
      <c r="FS18" s="1">
        <f>SUM([2]USA!FS$1:FS$27)</f>
        <v>4951</v>
      </c>
      <c r="FT18" s="1">
        <f>SUM([2]USA!FT$1:FT$27)</f>
        <v>1187</v>
      </c>
      <c r="FU18" s="1">
        <f>SUM([2]USA!FU$1:FU$27)</f>
        <v>0</v>
      </c>
      <c r="FV18" s="1">
        <f>SUM([2]USA!FV$1:FV$27)</f>
        <v>2489</v>
      </c>
      <c r="FW18" s="1">
        <f>SUM([2]USA!FW$1:FW$27)</f>
        <v>0</v>
      </c>
      <c r="FX18" s="1">
        <f>SUM([2]USA!FX$1:FX$27)</f>
        <v>0</v>
      </c>
      <c r="FY18" s="1">
        <f>SUM([2]USA!FY$1:FY$27)</f>
        <v>0</v>
      </c>
      <c r="FZ18" s="6">
        <f>SUM($B18:FY18)</f>
        <v>6474782</v>
      </c>
    </row>
    <row r="20" spans="1:182">
      <c r="A20" s="10" t="s">
        <v>48</v>
      </c>
      <c r="B20" s="1">
        <f>SUM([12]UK!B$1:B$27)</f>
        <v>865536</v>
      </c>
      <c r="C20" s="1">
        <f>SUM([12]UK!C$1:C$27)</f>
        <v>1322522</v>
      </c>
      <c r="D20" s="1">
        <f>SUM([12]UK!D$1:D$27)</f>
        <v>1371583</v>
      </c>
      <c r="E20" s="1">
        <f>SUM([12]UK!E$1:E$27)</f>
        <v>4020368</v>
      </c>
      <c r="F20" s="1">
        <f>SUM([12]UK!F$1:F$27)</f>
        <v>5464776</v>
      </c>
      <c r="G20" s="1">
        <f>SUM([12]UK!G$1:G$27)</f>
        <v>5172986</v>
      </c>
      <c r="H20" s="1">
        <f>SUM([12]UK!H$1:H$27)</f>
        <v>6532414</v>
      </c>
      <c r="I20" s="1">
        <f>SUM([12]UK!I$1:I$27)</f>
        <v>4720864</v>
      </c>
      <c r="J20" s="1">
        <f>SUM([12]UK!J$1:J$27)</f>
        <v>3085482</v>
      </c>
      <c r="K20" s="1">
        <f>SUM([12]UK!K$1:K$27)</f>
        <v>5668038</v>
      </c>
      <c r="L20" s="1">
        <f>SUM([12]UK!L$1:L$27)</f>
        <v>2678117</v>
      </c>
      <c r="M20" s="1">
        <f>SUM([12]UK!M$1:M$27)</f>
        <v>1391296</v>
      </c>
      <c r="N20" s="1">
        <f>SUM([12]UK!N$1:N$27)</f>
        <v>2601608</v>
      </c>
      <c r="O20" s="1">
        <f>SUM([12]UK!O$1:O$27)</f>
        <v>1504472</v>
      </c>
      <c r="P20" s="1">
        <f>SUM([12]UK!P$1:P$27)</f>
        <v>2519871</v>
      </c>
      <c r="Q20" s="1">
        <f>SUM([12]UK!Q$1:Q$27)</f>
        <v>2003286</v>
      </c>
      <c r="R20" s="1">
        <f>SUM([12]UK!R$1:R$27)</f>
        <v>4887666</v>
      </c>
      <c r="S20" s="1">
        <f>SUM([12]UK!S$1:S$27)</f>
        <v>3591245</v>
      </c>
      <c r="T20" s="1">
        <f>SUM([12]UK!T$1:T$27)</f>
        <v>6762582</v>
      </c>
      <c r="U20" s="1">
        <f>SUM([12]UK!U$1:U$27)</f>
        <v>3300312</v>
      </c>
      <c r="V20" s="1">
        <f>SUM([12]UK!V$1:V$27)</f>
        <v>3540440</v>
      </c>
      <c r="W20" s="1">
        <f>SUM([12]UK!W$1:W$27)</f>
        <v>2005397</v>
      </c>
      <c r="X20" s="1">
        <f>SUM([12]UK!X$1:X$27)</f>
        <v>4155391</v>
      </c>
      <c r="Y20" s="1">
        <f>SUM([12]UK!Y$1:Y$27)</f>
        <v>970564</v>
      </c>
      <c r="Z20" s="1">
        <f>SUM([12]UK!Z$1:Z$27)</f>
        <v>1461362</v>
      </c>
      <c r="AA20" s="1">
        <f>SUM([12]UK!AA$1:AA$27)</f>
        <v>3936497</v>
      </c>
      <c r="AB20" s="1">
        <f>SUM([12]UK!AB$1:AB$27)</f>
        <v>2486446</v>
      </c>
      <c r="AC20" s="1">
        <f>SUM([12]UK!AC$1:AC$27)</f>
        <v>1396807</v>
      </c>
      <c r="AD20" s="1">
        <f>SUM([12]UK!AD$1:AD$27)</f>
        <v>4926007</v>
      </c>
      <c r="AE20" s="1">
        <f>SUM([12]UK!AE$1:AE$27)</f>
        <v>3299074</v>
      </c>
      <c r="AF20" s="1">
        <f>SUM([12]UK!AF$1:AF$27)</f>
        <v>4116620</v>
      </c>
      <c r="AG20" s="1">
        <f>SUM([12]UK!AG$1:AG$27)</f>
        <v>8157872</v>
      </c>
      <c r="AH20" s="1">
        <f>SUM([12]UK!AH$1:AH$27)</f>
        <v>3423488</v>
      </c>
      <c r="AI20" s="1">
        <f>SUM([12]UK!AI$1:AI$27)</f>
        <v>687340</v>
      </c>
      <c r="AJ20" s="1">
        <f>SUM([12]UK!AJ$1:AJ$27)</f>
        <v>5811096</v>
      </c>
      <c r="AK20" s="1">
        <f>SUM([12]UK!AK$1:AK$27)</f>
        <v>4133699</v>
      </c>
      <c r="AL20" s="1">
        <f>SUM([12]UK!AL$1:AL$27)</f>
        <v>4251068</v>
      </c>
      <c r="AM20" s="1">
        <f>SUM([12]UK!AM$1:AM$27)</f>
        <v>1712404</v>
      </c>
      <c r="AN20" s="1">
        <f>SUM([12]UK!AN$1:AN$27)</f>
        <v>611157</v>
      </c>
      <c r="AO20" s="1">
        <f>SUM([12]UK!AO$1:AO$27)</f>
        <v>6806437</v>
      </c>
      <c r="AP20" s="1">
        <f>SUM([12]UK!AP$1:AP$27)</f>
        <v>9914236</v>
      </c>
      <c r="AQ20" s="1">
        <f>SUM([12]UK!AQ$1:AQ$27)</f>
        <v>9339175</v>
      </c>
      <c r="AR20" s="1">
        <f>SUM([12]UK!AR$1:AR$27)</f>
        <v>8264201</v>
      </c>
      <c r="AS20" s="1">
        <f>SUM([12]UK!AS$1:AS$27)</f>
        <v>7919816</v>
      </c>
      <c r="AT20" s="1">
        <f>SUM([12]UK!AT$1:AT$27)</f>
        <v>6014205</v>
      </c>
      <c r="AU20" s="1">
        <f>SUM([12]UK!AU$1:AU$27)</f>
        <v>5444888</v>
      </c>
      <c r="AV20" s="1">
        <f>SUM([12]UK!AV$1:AV$27)</f>
        <v>4860374</v>
      </c>
      <c r="AW20" s="1">
        <f>SUM([12]UK!AW$1:AW$27)</f>
        <v>4441286</v>
      </c>
      <c r="AX20" s="1">
        <f>SUM([12]UK!AX$1:AX$27)</f>
        <v>6450534</v>
      </c>
      <c r="AY20" s="1">
        <f>SUM([12]UK!AY$1:AY$27)</f>
        <v>7251241</v>
      </c>
      <c r="AZ20" s="1">
        <f>SUM([12]UK!AZ$1:AZ$27)</f>
        <v>5538154</v>
      </c>
      <c r="BA20" s="1">
        <f>SUM([12]UK!BA$1:BA$27)</f>
        <v>8679934</v>
      </c>
      <c r="BB20" s="1">
        <f>SUM([12]UK!BB$1:BB$27)</f>
        <v>10499041</v>
      </c>
      <c r="BC20" s="1">
        <f>SUM([12]UK!BC$1:BC$27)</f>
        <v>16382974</v>
      </c>
      <c r="BD20" s="1">
        <f>SUM([12]UK!BD$1:BD$27)</f>
        <v>8892552</v>
      </c>
      <c r="BE20" s="1">
        <f>SUM([12]UK!BE$1:BE$27)</f>
        <v>9788477.6999999993</v>
      </c>
      <c r="BF20" s="1">
        <f>SUM([12]UK!BF$1:BF$27)</f>
        <v>13416613</v>
      </c>
      <c r="BG20" s="1">
        <f>SUM([12]UK!BG$1:BG$27)</f>
        <v>13048837</v>
      </c>
      <c r="BH20" s="1">
        <f>SUM([12]UK!BH$1:BH$27)</f>
        <v>14774864</v>
      </c>
      <c r="BI20" s="1">
        <f>SUM([12]UK!BI$1:BI$27)</f>
        <v>11534346</v>
      </c>
      <c r="BJ20" s="1">
        <f>SUM([12]UK!BJ$1:BJ$27)</f>
        <v>12371802</v>
      </c>
      <c r="BK20" s="1">
        <f>SUM([12]UK!BK$1:BK$27)</f>
        <v>6956210</v>
      </c>
      <c r="BL20" s="1">
        <f>SUM([12]UK!BL$1:BL$27)</f>
        <v>12031745</v>
      </c>
      <c r="BM20" s="1">
        <f>SUM([12]UK!BM$1:BM$27)</f>
        <v>16352220.300000001</v>
      </c>
      <c r="BN20" s="1">
        <f>SUM([12]UK!BN$1:BN$27)</f>
        <v>16499522.800000001</v>
      </c>
      <c r="BO20" s="1">
        <f>SUM([12]UK!BO$1:BO$27)</f>
        <v>12051480</v>
      </c>
      <c r="BP20" s="1">
        <f>SUM([12]UK!BP$1:BP$27)</f>
        <v>15450346</v>
      </c>
      <c r="BQ20" s="1">
        <f>SUM([12]UK!BQ$1:BQ$27)</f>
        <v>21534561</v>
      </c>
      <c r="BR20" s="1">
        <f>SUM([12]UK!BR$1:BR$27)</f>
        <v>12896473.6</v>
      </c>
      <c r="BS20" s="1">
        <f>SUM([12]UK!BS$1:BS$27)</f>
        <v>18332553.199999999</v>
      </c>
      <c r="BT20" s="1">
        <f>SUM([12]UK!BT$1:BT$27)</f>
        <v>8797477</v>
      </c>
      <c r="BU20" s="1">
        <f>SUM([12]UK!BU$1:BU$27)</f>
        <v>14274236</v>
      </c>
      <c r="BV20" s="1">
        <f>SUM([12]UK!BV$1:BV$27)</f>
        <v>12145439</v>
      </c>
      <c r="BW20" s="1">
        <f>SUM([12]UK!BW$1:BW$27)</f>
        <v>14442936</v>
      </c>
      <c r="BX20" s="1">
        <f>SUM([12]UK!BX$1:BX$27)</f>
        <v>9462316</v>
      </c>
      <c r="BY20" s="1">
        <f>SUM([12]UK!BY$1:BY$27)</f>
        <v>9028233</v>
      </c>
      <c r="BZ20" s="1">
        <f>SUM([12]UK!BZ$1:BZ$27)</f>
        <v>14677726</v>
      </c>
      <c r="CA20" s="1">
        <f>SUM([12]UK!CA$1:CA$27)</f>
        <v>11668022</v>
      </c>
      <c r="CB20" s="1">
        <f>SUM([12]UK!CB$1:CB$27)</f>
        <v>5300834</v>
      </c>
      <c r="CC20" s="1">
        <f>SUM([12]UK!CC$1:CC$27)</f>
        <v>11198816</v>
      </c>
      <c r="CD20" s="1">
        <f>SUM([12]UK!CD$1:CD$27)</f>
        <v>8504453</v>
      </c>
      <c r="CE20" s="1">
        <f>SUM([12]UK!CE$1:CE$27)</f>
        <v>7841873</v>
      </c>
      <c r="CF20" s="1">
        <f>SUM([12]UK!CF$1:CF$27)</f>
        <v>22830421</v>
      </c>
      <c r="CG20" s="1">
        <f>SUM([12]UK!CG$1:CG$27)</f>
        <v>19090679</v>
      </c>
      <c r="CH20" s="1">
        <f>SUM([12]UK!CH$1:CH$27)</f>
        <v>3305647</v>
      </c>
      <c r="CI20" s="1">
        <f>SUM([12]UK!CI$1:CI$27)</f>
        <v>5102348</v>
      </c>
      <c r="CJ20" s="1">
        <f>SUM([12]UK!CJ$1:CJ$27)</f>
        <v>6642007</v>
      </c>
      <c r="CK20" s="1">
        <f>SUM([12]UK!CK$1:CK$27)</f>
        <v>2559747</v>
      </c>
      <c r="CL20" s="1">
        <f>SUM([12]UK!CL$1:CL$27)</f>
        <v>9793922</v>
      </c>
      <c r="CM20" s="1">
        <f>SUM([12]UK!CM$1:CM$27)</f>
        <v>11834521</v>
      </c>
      <c r="CN20" s="1">
        <f>SUM([12]UK!CN$1:CN$27)</f>
        <v>11249204</v>
      </c>
      <c r="CO20" s="1">
        <f>SUM([12]UK!CO$1:CO$27)</f>
        <v>5462457</v>
      </c>
      <c r="CP20" s="1">
        <f>SUM([12]UK!CP$1:CP$27)</f>
        <v>9273490</v>
      </c>
      <c r="CQ20" s="1">
        <f>SUM([12]UK!CQ$1:CQ$27)</f>
        <v>6124016</v>
      </c>
      <c r="CR20" s="1">
        <f>SUM([12]UK!CR$1:CR$27)</f>
        <v>6462128</v>
      </c>
      <c r="CS20" s="1">
        <f>SUM([12]UK!CS$1:CS$27)</f>
        <v>12641017</v>
      </c>
      <c r="CT20" s="1">
        <f>SUM([12]UK!CT$1:CT$27)</f>
        <v>2948292</v>
      </c>
      <c r="CU20" s="1">
        <f>SUM([12]UK!CU$1:CU$27)</f>
        <v>2409045</v>
      </c>
      <c r="CV20" s="1">
        <f>SUM([12]UK!CV$1:CV$27)</f>
        <v>3566438</v>
      </c>
      <c r="CW20" s="1">
        <f>SUM([12]UK!CW$1:CW$27)</f>
        <v>3049551</v>
      </c>
      <c r="CX20" s="1">
        <f>SUM([12]UK!CX$1:CX$27)</f>
        <v>11922173</v>
      </c>
      <c r="CY20" s="1">
        <f>SUM([12]UK!CY$1:CY$27)</f>
        <v>17857276</v>
      </c>
      <c r="CZ20" s="1">
        <f>SUM([12]UK!CZ$1:CZ$27)</f>
        <v>11459344</v>
      </c>
      <c r="DA20" s="1">
        <f>SUM([12]UK!DA$1:DA$27)</f>
        <v>12704090</v>
      </c>
      <c r="DB20" s="1">
        <f>SUM([12]UK!DB$1:DB$27)</f>
        <v>19700416</v>
      </c>
      <c r="DC20" s="1">
        <f>SUM([12]UK!DC$1:DC$27)</f>
        <v>10160749</v>
      </c>
      <c r="DD20" s="1">
        <f>SUM([12]UK!DD$1:DD$27)</f>
        <v>11839725</v>
      </c>
      <c r="DE20" s="1">
        <f>SUM([12]UK!DE$1:DE$27)</f>
        <v>10992054</v>
      </c>
      <c r="DF20" s="1">
        <f>SUM([12]UK!DF$1:DF$27)</f>
        <v>9461699</v>
      </c>
      <c r="DG20" s="1">
        <f>SUM([12]UK!DG$1:DG$27)</f>
        <v>10919940</v>
      </c>
      <c r="DH20" s="1">
        <f>SUM([12]UK!DH$1:DH$27)</f>
        <v>8567711</v>
      </c>
      <c r="DI20" s="1">
        <f>SUM([12]UK!DI$1:DI$27)</f>
        <v>20334913</v>
      </c>
      <c r="DJ20" s="1">
        <f>SUM([12]UK!DJ$1:DJ$27)</f>
        <v>19531649</v>
      </c>
      <c r="DK20" s="1">
        <f>SUM([12]UK!DK$1:DK$27)</f>
        <v>24792153</v>
      </c>
      <c r="DL20" s="1">
        <f>SUM([12]UK!DL$1:DL$27)</f>
        <v>18331460</v>
      </c>
      <c r="DM20" s="1">
        <f>SUM([12]UK!DM$1:DM$27)</f>
        <v>16844762</v>
      </c>
      <c r="DN20" s="1">
        <f>SUM([12]UK!DN$1:DN$27)</f>
        <v>12482835</v>
      </c>
      <c r="DO20" s="1">
        <f>SUM([12]UK!DO$1:DO$27)</f>
        <v>9101344</v>
      </c>
      <c r="DP20" s="1">
        <f>SUM([12]UK!DP$1:DP$27)</f>
        <v>10154097</v>
      </c>
      <c r="DQ20" s="1">
        <f>SUM([12]UK!DQ$1:DQ$27)</f>
        <v>8494497</v>
      </c>
      <c r="DR20" s="1">
        <f>SUM([12]UK!DR$1:DR$27)</f>
        <v>21219446</v>
      </c>
      <c r="DS20" s="1">
        <f>SUM([12]UK!DS$1:DS$27)</f>
        <v>12928510</v>
      </c>
      <c r="DT20" s="1">
        <f>SUM([12]UK!DT$1:DT$27)</f>
        <v>7567000</v>
      </c>
      <c r="DU20" s="1">
        <f>SUM([12]UK!DU$1:DU$27)</f>
        <v>18731063</v>
      </c>
      <c r="DV20" s="1">
        <f>SUM([12]UK!DV$1:DV$27)</f>
        <v>12499379</v>
      </c>
      <c r="DW20" s="1">
        <f>SUM([12]UK!DW$1:DW$27)</f>
        <v>12208397</v>
      </c>
      <c r="DX20" s="1">
        <f>SUM([12]UK!DX$1:DX$27)</f>
        <v>12073260</v>
      </c>
      <c r="DY20" s="1">
        <f>SUM([12]UK!DY$1:DY$27)</f>
        <v>10572955</v>
      </c>
      <c r="DZ20" s="1">
        <f>SUM([12]UK!DZ$1:DZ$27)</f>
        <v>14702893</v>
      </c>
      <c r="EA20" s="1">
        <f>SUM([12]UK!EA$1:EA$27)</f>
        <v>14658877</v>
      </c>
      <c r="EB20" s="1">
        <f>SUM([12]UK!EB$1:EB$27)</f>
        <v>10037632</v>
      </c>
      <c r="EC20" s="1">
        <f>SUM([12]UK!EC$1:EC$27)</f>
        <v>7040658</v>
      </c>
      <c r="ED20" s="1">
        <f>SUM([12]UK!ED$1:ED$27)</f>
        <v>13391698</v>
      </c>
      <c r="EE20" s="1">
        <f>SUM([12]UK!EE$1:EE$27)</f>
        <v>24844665</v>
      </c>
      <c r="EF20" s="1">
        <f>SUM([12]UK!EF$1:EF$27)</f>
        <v>33818243</v>
      </c>
      <c r="EG20" s="1">
        <f>SUM([12]UK!EG$1:EG$27)</f>
        <v>16645446</v>
      </c>
      <c r="EH20" s="1">
        <f>SUM([12]UK!EH$1:EH$27)</f>
        <v>16333390</v>
      </c>
      <c r="EI20" s="1">
        <f>SUM([12]UK!EI$1:EI$27)</f>
        <v>32928004</v>
      </c>
      <c r="EJ20" s="1">
        <f>SUM([12]UK!EJ$1:EJ$27)</f>
        <v>29436556</v>
      </c>
      <c r="EK20" s="1">
        <f>SUM([12]UK!EK$1:EK$27)</f>
        <v>17685266</v>
      </c>
      <c r="EL20" s="1">
        <f>SUM([12]UK!EL$1:EL$27)</f>
        <v>32739527</v>
      </c>
      <c r="EM20" s="1">
        <f>SUM([12]UK!EM$1:EM$27)</f>
        <v>17866833</v>
      </c>
      <c r="EN20" s="1">
        <f>SUM([12]UK!EN$1:EN$27)</f>
        <v>29380333</v>
      </c>
      <c r="EO20" s="1">
        <f>SUM([12]UK!EO$1:EO$27)</f>
        <v>25305018</v>
      </c>
      <c r="EP20" s="1">
        <f>SUM([12]UK!EP$1:EP$27)</f>
        <v>16804087</v>
      </c>
      <c r="EQ20" s="1">
        <f>SUM([12]UK!EQ$1:EQ$27)</f>
        <v>10645208</v>
      </c>
      <c r="ER20" s="1">
        <f>SUM([12]UK!ER$1:ER$27)</f>
        <v>18986178</v>
      </c>
      <c r="ES20" s="1">
        <f>SUM([12]UK!ES$1:ES$27)</f>
        <v>22329700</v>
      </c>
      <c r="ET20" s="1">
        <f>SUM([12]UK!ET$1:ET$27)</f>
        <v>34690507</v>
      </c>
      <c r="EU20" s="1">
        <f>SUM([12]UK!EU$1:EU$27)</f>
        <v>21851455</v>
      </c>
      <c r="EV20" s="1">
        <f>SUM([12]UK!EV$1:EV$27)</f>
        <v>30637996</v>
      </c>
      <c r="EW20" s="1">
        <f>SUM([12]UK!EW$1:EW$27)</f>
        <v>29918820</v>
      </c>
      <c r="EX20" s="1">
        <f>SUM([12]UK!EX$1:EX$27)</f>
        <v>25173319</v>
      </c>
      <c r="EY20" s="1">
        <f>SUM([12]UK!EY$1:EY$27)</f>
        <v>35274071</v>
      </c>
      <c r="EZ20" s="1">
        <f>SUM([12]UK!EZ$1:EZ$27)</f>
        <v>19324857</v>
      </c>
      <c r="FA20" s="1">
        <f>SUM([12]UK!FA$1:FA$27)</f>
        <v>20835763</v>
      </c>
      <c r="FB20" s="1">
        <f>SUM([12]UK!FB$1:FB$27)</f>
        <v>26625212</v>
      </c>
      <c r="FC20" s="1">
        <f>SUM([12]UK!FC$1:FC$27)</f>
        <v>30805067</v>
      </c>
      <c r="FD20" s="1">
        <f>SUM([12]UK!FD$1:FD$27)</f>
        <v>39194508</v>
      </c>
      <c r="FE20" s="1">
        <f>SUM([12]UK!FE$1:FE$27)</f>
        <v>6442255</v>
      </c>
      <c r="FF20" s="1">
        <f>SUM([12]UK!FF$1:FF$27)</f>
        <v>11393163</v>
      </c>
      <c r="FG20" s="1">
        <f>SUM([12]UK!FG$1:FG$27)</f>
        <v>3187017</v>
      </c>
      <c r="FH20" s="1">
        <f>SUM([12]UK!FH$1:FH$27)</f>
        <v>16557419</v>
      </c>
      <c r="FI20" s="1">
        <f>SUM([12]UK!FI$1:FI$27)</f>
        <v>9374585</v>
      </c>
      <c r="FJ20" s="1">
        <f>SUM([12]UK!FJ$1:FJ$27)</f>
        <v>17295454</v>
      </c>
      <c r="FK20" s="1">
        <f>SUM([12]UK!FK$1:FK$27)</f>
        <v>19064861</v>
      </c>
      <c r="FL20" s="1">
        <f>SUM([12]UK!FL$1:FL$27)</f>
        <v>35948132</v>
      </c>
      <c r="FM20" s="1">
        <f>SUM([12]UK!FM$1:FM$27)</f>
        <v>17050315</v>
      </c>
      <c r="FN20" s="1">
        <f>SUM([12]UK!FN$1:FN$27)</f>
        <v>36179393</v>
      </c>
      <c r="FO20" s="1">
        <f>SUM([12]UK!FO$1:FO$27)</f>
        <v>23817472</v>
      </c>
      <c r="FP20" s="1">
        <f>SUM([12]UK!FP$1:FP$27)</f>
        <v>29898315</v>
      </c>
      <c r="FQ20" s="1">
        <f>SUM([12]UK!FQ$1:FQ$27)</f>
        <v>10762949</v>
      </c>
      <c r="FR20" s="1">
        <f>SUM([12]UK!FR$1:FR$27)</f>
        <v>29548382</v>
      </c>
      <c r="FS20" s="1">
        <f>SUM([12]UK!FS$1:FS$27)</f>
        <v>23920939</v>
      </c>
      <c r="FT20" s="1">
        <f>SUM([12]UK!FT$1:FT$27)</f>
        <v>17329551</v>
      </c>
      <c r="FU20" s="1">
        <f>SUM([12]UK!FU$1:FU$27)</f>
        <v>20006116</v>
      </c>
      <c r="FV20" s="1">
        <f>SUM([12]UK!FV$1:FV$27)</f>
        <v>26983900</v>
      </c>
      <c r="FW20" s="1">
        <f>SUM([12]UK!FW$1:FW$27)</f>
        <v>21715562</v>
      </c>
      <c r="FX20" s="1">
        <f>SUM([12]UK!FX$1:FX$27)</f>
        <v>0</v>
      </c>
      <c r="FY20" s="1">
        <f>SUM([12]UK!FY$1:FY$27)</f>
        <v>0</v>
      </c>
      <c r="FZ20" s="6">
        <f>SUM($B20:FY20)</f>
        <v>2215814607.5999999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Z20"/>
  <sheetViews>
    <sheetView workbookViewId="0">
      <pane xSplit="1" ySplit="2" topLeftCell="B3" activePane="bottomRight" state="frozen"/>
      <selection activeCell="FW20" sqref="FW20"/>
      <selection pane="topRight" activeCell="FW20" sqref="FW20"/>
      <selection pane="bottomLeft" activeCell="FW20" sqref="FW20"/>
      <selection pane="bottomRight" activeCell="B3" sqref="B3"/>
    </sheetView>
  </sheetViews>
  <sheetFormatPr defaultRowHeight="12.5"/>
  <cols>
    <col min="2" max="5" width="8.90625" bestFit="1" customWidth="1"/>
    <col min="6" max="7" width="7.36328125" bestFit="1" customWidth="1"/>
    <col min="8" max="109" width="8.90625" bestFit="1" customWidth="1"/>
    <col min="110" max="110" width="9.90625" bestFit="1" customWidth="1"/>
    <col min="111" max="134" width="8.90625" bestFit="1" customWidth="1"/>
    <col min="135" max="135" width="9.90625" bestFit="1" customWidth="1"/>
    <col min="136" max="141" width="8.90625" bestFit="1" customWidth="1"/>
    <col min="142" max="148" width="9.90625" bestFit="1" customWidth="1"/>
    <col min="149" max="150" width="8.90625" bestFit="1" customWidth="1"/>
    <col min="151" max="151" width="9.90625" bestFit="1" customWidth="1"/>
    <col min="152" max="153" width="8.90625" bestFit="1" customWidth="1"/>
    <col min="154" max="160" width="9.90625" bestFit="1" customWidth="1"/>
    <col min="161" max="164" width="8.90625" bestFit="1" customWidth="1"/>
    <col min="165" max="179" width="9.90625" bestFit="1" customWidth="1"/>
    <col min="180" max="181" width="9.6328125" customWidth="1"/>
    <col min="182" max="182" width="12.453125" bestFit="1" customWidth="1"/>
  </cols>
  <sheetData>
    <row r="1" spans="1:182">
      <c r="B1" s="9">
        <v>2010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>
        <f>1+B1</f>
        <v>2011</v>
      </c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>
        <f>1+N1</f>
        <v>2012</v>
      </c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>
        <f>1+Z1</f>
        <v>2013</v>
      </c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>
        <f>1+AL1</f>
        <v>2014</v>
      </c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>
        <f>1+AX1</f>
        <v>2015</v>
      </c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>
        <f>1+BJ1</f>
        <v>2016</v>
      </c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>
        <f>1+BV1</f>
        <v>2017</v>
      </c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>
        <f>1+CH1</f>
        <v>2018</v>
      </c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>
        <f>1+CT1</f>
        <v>2019</v>
      </c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>
        <f>1+DF1</f>
        <v>2020</v>
      </c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>
        <f>1+DR1</f>
        <v>2021</v>
      </c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>
        <f>1+ED1</f>
        <v>2022</v>
      </c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>
        <f>1+EP1</f>
        <v>2023</v>
      </c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>
        <f>1+FB1</f>
        <v>2024</v>
      </c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5"/>
    </row>
    <row r="2" spans="1:182">
      <c r="B2" s="1" t="str">
        <f>[3]Belarus!B$29</f>
        <v>J</v>
      </c>
      <c r="C2" s="1" t="str">
        <f>[3]Belarus!C$29</f>
        <v>F</v>
      </c>
      <c r="D2" s="1" t="str">
        <f>[3]Belarus!D$29</f>
        <v>M</v>
      </c>
      <c r="E2" s="1" t="str">
        <f>[3]Belarus!E$29</f>
        <v>A</v>
      </c>
      <c r="F2" s="1" t="str">
        <f>[3]Belarus!F$29</f>
        <v>M</v>
      </c>
      <c r="G2" s="1" t="str">
        <f>[3]Belarus!G$29</f>
        <v>J</v>
      </c>
      <c r="H2" s="1" t="str">
        <f>[3]Belarus!H$29</f>
        <v>J</v>
      </c>
      <c r="I2" s="1" t="str">
        <f>[3]Belarus!I$29</f>
        <v>A</v>
      </c>
      <c r="J2" s="1" t="str">
        <f>[3]Belarus!J$29</f>
        <v>S</v>
      </c>
      <c r="K2" s="1" t="str">
        <f>[3]Belarus!K$29</f>
        <v>O</v>
      </c>
      <c r="L2" s="1" t="str">
        <f>[3]Belarus!L$29</f>
        <v>N</v>
      </c>
      <c r="M2" s="1" t="str">
        <f>[3]Belarus!M$29</f>
        <v>D</v>
      </c>
      <c r="N2" s="1" t="str">
        <f>[3]Belarus!N$29</f>
        <v>J</v>
      </c>
      <c r="O2" s="1" t="str">
        <f>[3]Belarus!O$29</f>
        <v>F</v>
      </c>
      <c r="P2" s="1" t="str">
        <f>[3]Belarus!P$29</f>
        <v>M</v>
      </c>
      <c r="Q2" s="1" t="str">
        <f>[3]Belarus!Q$29</f>
        <v>A</v>
      </c>
      <c r="R2" s="1" t="str">
        <f>[3]Belarus!R$29</f>
        <v>M</v>
      </c>
      <c r="S2" s="1" t="str">
        <f>[3]Belarus!S$29</f>
        <v>J</v>
      </c>
      <c r="T2" s="1" t="str">
        <f>[3]Belarus!T$29</f>
        <v>J</v>
      </c>
      <c r="U2" s="1" t="str">
        <f>[3]Belarus!U$29</f>
        <v>A</v>
      </c>
      <c r="V2" s="1" t="str">
        <f>[3]Belarus!V$29</f>
        <v>S</v>
      </c>
      <c r="W2" s="1" t="str">
        <f>[3]Belarus!W$29</f>
        <v>O</v>
      </c>
      <c r="X2" s="1" t="str">
        <f>[3]Belarus!X$29</f>
        <v>N</v>
      </c>
      <c r="Y2" s="1" t="str">
        <f>[3]Belarus!Y$29</f>
        <v>D</v>
      </c>
      <c r="Z2" s="1" t="str">
        <f>[3]Belarus!Z$29</f>
        <v>J</v>
      </c>
      <c r="AA2" s="1" t="str">
        <f>[3]Belarus!AA$29</f>
        <v>F</v>
      </c>
      <c r="AB2" s="1" t="str">
        <f>[3]Belarus!AB$29</f>
        <v>M</v>
      </c>
      <c r="AC2" s="1" t="str">
        <f>[3]Belarus!AC$29</f>
        <v>A</v>
      </c>
      <c r="AD2" s="1" t="str">
        <f>[3]Belarus!AD$29</f>
        <v>M</v>
      </c>
      <c r="AE2" s="1" t="str">
        <f>[3]Belarus!AE$29</f>
        <v>J</v>
      </c>
      <c r="AF2" s="1" t="str">
        <f>[3]Belarus!AF$29</f>
        <v>J</v>
      </c>
      <c r="AG2" s="1" t="str">
        <f>[3]Belarus!AG$29</f>
        <v>A</v>
      </c>
      <c r="AH2" s="1" t="str">
        <f>[3]Belarus!AH$29</f>
        <v>S</v>
      </c>
      <c r="AI2" s="1" t="str">
        <f>[3]Belarus!AI$29</f>
        <v>O</v>
      </c>
      <c r="AJ2" s="1" t="str">
        <f>[3]Belarus!AJ$29</f>
        <v>N</v>
      </c>
      <c r="AK2" s="1" t="str">
        <f>[3]Belarus!AK$29</f>
        <v>D</v>
      </c>
      <c r="AL2" s="1" t="str">
        <f>[3]Belarus!AL$29</f>
        <v>J</v>
      </c>
      <c r="AM2" s="1" t="str">
        <f>[3]Belarus!AM$29</f>
        <v>F</v>
      </c>
      <c r="AN2" s="1" t="str">
        <f>[3]Belarus!AN$29</f>
        <v>M</v>
      </c>
      <c r="AO2" s="1" t="str">
        <f>[3]Belarus!AO$29</f>
        <v>A</v>
      </c>
      <c r="AP2" s="1" t="str">
        <f>[3]Belarus!AP$29</f>
        <v>M</v>
      </c>
      <c r="AQ2" s="1" t="str">
        <f>[3]Belarus!AQ$29</f>
        <v>J</v>
      </c>
      <c r="AR2" s="1" t="str">
        <f>[3]Belarus!AR$29</f>
        <v>J</v>
      </c>
      <c r="AS2" s="1" t="str">
        <f>[3]Belarus!AS$29</f>
        <v>A</v>
      </c>
      <c r="AT2" s="1" t="str">
        <f>[3]Belarus!AT$29</f>
        <v>S</v>
      </c>
      <c r="AU2" s="1" t="str">
        <f>[3]Belarus!AU$29</f>
        <v>O</v>
      </c>
      <c r="AV2" s="1" t="str">
        <f>[3]Belarus!AV$29</f>
        <v>N</v>
      </c>
      <c r="AW2" s="1" t="str">
        <f>[3]Belarus!AW$29</f>
        <v>D</v>
      </c>
      <c r="AX2" s="1" t="str">
        <f>[3]Belarus!AX$29</f>
        <v>J</v>
      </c>
      <c r="AY2" s="1" t="str">
        <f>[3]Belarus!AY$29</f>
        <v>F</v>
      </c>
      <c r="AZ2" s="1" t="str">
        <f>[3]Belarus!AZ$29</f>
        <v>M</v>
      </c>
      <c r="BA2" s="1" t="str">
        <f>[3]Belarus!BA$29</f>
        <v>A</v>
      </c>
      <c r="BB2" s="1" t="str">
        <f>[3]Belarus!BB$29</f>
        <v>M</v>
      </c>
      <c r="BC2" s="1" t="str">
        <f>[3]Belarus!BC$29</f>
        <v>J</v>
      </c>
      <c r="BD2" s="1" t="str">
        <f>[3]Belarus!BD$29</f>
        <v>J</v>
      </c>
      <c r="BE2" s="1" t="str">
        <f>[3]Belarus!BE$29</f>
        <v>A</v>
      </c>
      <c r="BF2" s="1" t="str">
        <f>[3]Belarus!BF$29</f>
        <v>S</v>
      </c>
      <c r="BG2" s="1" t="str">
        <f>[3]Belarus!BG$29</f>
        <v>O</v>
      </c>
      <c r="BH2" s="1" t="str">
        <f>[3]Belarus!BH$29</f>
        <v>N</v>
      </c>
      <c r="BI2" s="1" t="str">
        <f>[3]Belarus!BI$29</f>
        <v>D</v>
      </c>
      <c r="BJ2" s="1" t="str">
        <f>[3]Belarus!BJ$29</f>
        <v>J</v>
      </c>
      <c r="BK2" s="1" t="str">
        <f>[3]Belarus!BK$29</f>
        <v>F</v>
      </c>
      <c r="BL2" s="1" t="str">
        <f>[3]Belarus!BL$29</f>
        <v>M</v>
      </c>
      <c r="BM2" s="1" t="str">
        <f>[3]Belarus!BM$29</f>
        <v>A</v>
      </c>
      <c r="BN2" s="1" t="str">
        <f>[3]Belarus!BN$29</f>
        <v>M</v>
      </c>
      <c r="BO2" s="1" t="str">
        <f>[3]Belarus!BO$29</f>
        <v>J</v>
      </c>
      <c r="BP2" s="1" t="str">
        <f>[3]Belarus!BP$29</f>
        <v>J</v>
      </c>
      <c r="BQ2" s="1" t="str">
        <f>[3]Belarus!BQ$29</f>
        <v>A</v>
      </c>
      <c r="BR2" s="1" t="str">
        <f>[3]Belarus!BR$29</f>
        <v>S</v>
      </c>
      <c r="BS2" s="1" t="str">
        <f>[3]Belarus!BS$29</f>
        <v>O</v>
      </c>
      <c r="BT2" s="1" t="str">
        <f>[3]Belarus!BT$29</f>
        <v>N</v>
      </c>
      <c r="BU2" s="1" t="str">
        <f>[3]Belarus!BU$29</f>
        <v>D</v>
      </c>
      <c r="BV2" s="1" t="str">
        <f>[3]Belarus!BV$29</f>
        <v>J</v>
      </c>
      <c r="BW2" s="1" t="str">
        <f>[3]Belarus!BW$29</f>
        <v>F</v>
      </c>
      <c r="BX2" s="1" t="str">
        <f>[3]Belarus!BX$29</f>
        <v>M</v>
      </c>
      <c r="BY2" s="1" t="str">
        <f>[3]Belarus!BY$29</f>
        <v>A</v>
      </c>
      <c r="BZ2" s="1" t="str">
        <f>[3]Belarus!BZ$29</f>
        <v>M</v>
      </c>
      <c r="CA2" s="1" t="str">
        <f>[3]Belarus!CA$29</f>
        <v>J</v>
      </c>
      <c r="CB2" s="1" t="str">
        <f>[3]Belarus!CB$29</f>
        <v>J</v>
      </c>
      <c r="CC2" s="1" t="str">
        <f>[3]Belarus!CC$29</f>
        <v>A</v>
      </c>
      <c r="CD2" s="1" t="str">
        <f>[3]Belarus!CD$29</f>
        <v>S</v>
      </c>
      <c r="CE2" s="1" t="str">
        <f>[3]Belarus!CE$29</f>
        <v>O</v>
      </c>
      <c r="CF2" s="1" t="str">
        <f>[3]Belarus!CF$29</f>
        <v>N</v>
      </c>
      <c r="CG2" s="1" t="str">
        <f>[3]Belarus!CG$29</f>
        <v>D</v>
      </c>
      <c r="CH2" s="1" t="str">
        <f>[3]Belarus!CH$29</f>
        <v>J</v>
      </c>
      <c r="CI2" s="1" t="str">
        <f>[3]Belarus!CI$29</f>
        <v>F</v>
      </c>
      <c r="CJ2" s="1" t="str">
        <f>[3]Belarus!CJ$29</f>
        <v>M</v>
      </c>
      <c r="CK2" s="1" t="str">
        <f>[3]Belarus!CK$29</f>
        <v>A</v>
      </c>
      <c r="CL2" s="1" t="str">
        <f>[3]Belarus!CL$29</f>
        <v>M</v>
      </c>
      <c r="CM2" s="1" t="str">
        <f>[3]Belarus!CM$29</f>
        <v>J</v>
      </c>
      <c r="CN2" s="1" t="str">
        <f>[3]Belarus!CN$29</f>
        <v>J</v>
      </c>
      <c r="CO2" s="1" t="str">
        <f>[3]Belarus!CO$29</f>
        <v>A</v>
      </c>
      <c r="CP2" s="1" t="str">
        <f>[3]Belarus!CP$29</f>
        <v>S</v>
      </c>
      <c r="CQ2" s="1" t="str">
        <f>[3]Belarus!CQ$29</f>
        <v>O</v>
      </c>
      <c r="CR2" s="1" t="str">
        <f>[3]Belarus!CR$29</f>
        <v>N</v>
      </c>
      <c r="CS2" s="1" t="str">
        <f>[3]Belarus!CS$29</f>
        <v>D</v>
      </c>
      <c r="CT2" s="1" t="str">
        <f>[3]Belarus!CT$29</f>
        <v>J</v>
      </c>
      <c r="CU2" s="1" t="str">
        <f>[3]Belarus!CU$29</f>
        <v>F</v>
      </c>
      <c r="CV2" s="1" t="str">
        <f>[3]Belarus!CV$29</f>
        <v>M</v>
      </c>
      <c r="CW2" s="1" t="str">
        <f>[3]Belarus!CW$29</f>
        <v>A</v>
      </c>
      <c r="CX2" s="1" t="str">
        <f>[3]Belarus!CX$29</f>
        <v>M</v>
      </c>
      <c r="CY2" s="1" t="str">
        <f>[3]Belarus!CY$29</f>
        <v>J</v>
      </c>
      <c r="CZ2" s="1" t="str">
        <f>[3]Belarus!CZ$29</f>
        <v>J</v>
      </c>
      <c r="DA2" s="1" t="str">
        <f>[3]Belarus!DA$29</f>
        <v>A</v>
      </c>
      <c r="DB2" s="1" t="str">
        <f>[3]Belarus!DB$29</f>
        <v>S</v>
      </c>
      <c r="DC2" s="1" t="str">
        <f>[3]Belarus!DC$29</f>
        <v>O</v>
      </c>
      <c r="DD2" s="1" t="str">
        <f>[3]Belarus!DD$29</f>
        <v>N</v>
      </c>
      <c r="DE2" s="1" t="str">
        <f>[3]Belarus!DE$29</f>
        <v>D</v>
      </c>
      <c r="DF2" s="1" t="str">
        <f>[3]Belarus!DF$29</f>
        <v>J</v>
      </c>
      <c r="DG2" s="1" t="str">
        <f>[3]Belarus!DG$29</f>
        <v>F</v>
      </c>
      <c r="DH2" s="1" t="str">
        <f>[3]Belarus!DH$29</f>
        <v>M</v>
      </c>
      <c r="DI2" s="1" t="str">
        <f>[3]Belarus!DI$29</f>
        <v>A</v>
      </c>
      <c r="DJ2" s="1" t="str">
        <f>[3]Belarus!DJ$29</f>
        <v>M</v>
      </c>
      <c r="DK2" s="1" t="str">
        <f>[3]Belarus!DK$29</f>
        <v>J</v>
      </c>
      <c r="DL2" s="1" t="str">
        <f>[3]Belarus!DL$29</f>
        <v>J</v>
      </c>
      <c r="DM2" s="1" t="str">
        <f>[3]Belarus!DM$29</f>
        <v>A</v>
      </c>
      <c r="DN2" s="1" t="str">
        <f>[3]Belarus!DN$29</f>
        <v>S</v>
      </c>
      <c r="DO2" s="1" t="str">
        <f>[3]Belarus!DO$29</f>
        <v>O</v>
      </c>
      <c r="DP2" s="1" t="str">
        <f>[3]Belarus!DP$29</f>
        <v>N</v>
      </c>
      <c r="DQ2" s="1" t="str">
        <f>[3]Belarus!DQ$29</f>
        <v>D</v>
      </c>
      <c r="DR2" s="1" t="str">
        <f>[3]Belarus!DR$29</f>
        <v>J</v>
      </c>
      <c r="DS2" s="1" t="str">
        <f>[3]Belarus!DS$29</f>
        <v>F</v>
      </c>
      <c r="DT2" s="1" t="str">
        <f>[3]Belarus!DT$29</f>
        <v>M</v>
      </c>
      <c r="DU2" s="1" t="str">
        <f>[3]Belarus!DU$29</f>
        <v>A</v>
      </c>
      <c r="DV2" s="1" t="str">
        <f>[3]Belarus!DV$29</f>
        <v>M</v>
      </c>
      <c r="DW2" s="1" t="str">
        <f>[3]Belarus!DW$29</f>
        <v>J</v>
      </c>
      <c r="DX2" s="1" t="str">
        <f>[3]Belarus!DX$29</f>
        <v>J</v>
      </c>
      <c r="DY2" s="1" t="str">
        <f>[3]Belarus!DY$29</f>
        <v>A</v>
      </c>
      <c r="DZ2" s="1" t="str">
        <f>[3]Belarus!DZ$29</f>
        <v>S</v>
      </c>
      <c r="EA2" s="1" t="str">
        <f>[3]Belarus!EA$29</f>
        <v>O</v>
      </c>
      <c r="EB2" s="1" t="str">
        <f>[3]Belarus!EB$29</f>
        <v>N</v>
      </c>
      <c r="EC2" s="1" t="str">
        <f>[3]Belarus!EC$29</f>
        <v>D</v>
      </c>
      <c r="ED2" s="1" t="str">
        <f>[3]Belarus!ED$29</f>
        <v>J</v>
      </c>
      <c r="EE2" s="1" t="str">
        <f>[3]Belarus!EE$29</f>
        <v>F</v>
      </c>
      <c r="EF2" s="1" t="str">
        <f>[3]Belarus!EF$29</f>
        <v>M</v>
      </c>
      <c r="EG2" s="1" t="str">
        <f>[3]Belarus!EG$29</f>
        <v>A</v>
      </c>
      <c r="EH2" s="1" t="str">
        <f>[3]Belarus!EH$29</f>
        <v>M</v>
      </c>
      <c r="EI2" s="1" t="str">
        <f>[3]Belarus!EI$29</f>
        <v>J</v>
      </c>
      <c r="EJ2" s="1" t="str">
        <f>[3]Belarus!EJ$29</f>
        <v>J</v>
      </c>
      <c r="EK2" s="1" t="str">
        <f>[3]Belarus!EK$29</f>
        <v>A</v>
      </c>
      <c r="EL2" s="1" t="str">
        <f>[3]Belarus!EL$29</f>
        <v>S</v>
      </c>
      <c r="EM2" s="1" t="str">
        <f>[3]Belarus!EM$29</f>
        <v>O</v>
      </c>
      <c r="EN2" s="1" t="str">
        <f>[3]Belarus!EN$29</f>
        <v>N</v>
      </c>
      <c r="EO2" s="1" t="str">
        <f>[3]Belarus!EO$29</f>
        <v>D</v>
      </c>
      <c r="EP2" s="1" t="str">
        <f>[3]Belarus!EP$29</f>
        <v>J</v>
      </c>
      <c r="EQ2" s="1" t="str">
        <f>[3]Belarus!EQ$29</f>
        <v>F</v>
      </c>
      <c r="ER2" s="1" t="str">
        <f>[3]Belarus!ER$29</f>
        <v>M</v>
      </c>
      <c r="ES2" s="1" t="str">
        <f>[3]Belarus!ES$29</f>
        <v>A</v>
      </c>
      <c r="ET2" s="1" t="str">
        <f>[3]Belarus!ET$29</f>
        <v>M</v>
      </c>
      <c r="EU2" s="1" t="str">
        <f>[3]Belarus!EU$29</f>
        <v>J</v>
      </c>
      <c r="EV2" s="1" t="str">
        <f>[3]Belarus!EV$29</f>
        <v>J</v>
      </c>
      <c r="EW2" s="1" t="str">
        <f>[3]Belarus!EW$29</f>
        <v>A</v>
      </c>
      <c r="EX2" s="1" t="str">
        <f>[3]Belarus!EX$29</f>
        <v>S</v>
      </c>
      <c r="EY2" s="1" t="str">
        <f>[3]Belarus!EY$29</f>
        <v>O</v>
      </c>
      <c r="EZ2" s="1" t="str">
        <f>[3]Belarus!EZ$29</f>
        <v>N</v>
      </c>
      <c r="FA2" s="1" t="str">
        <f>[3]Belarus!FA$29</f>
        <v>D</v>
      </c>
      <c r="FB2" s="1" t="str">
        <f>[3]Belarus!FB$29</f>
        <v>J</v>
      </c>
      <c r="FC2" s="1" t="str">
        <f>[3]Belarus!FC$29</f>
        <v>F</v>
      </c>
      <c r="FD2" s="1" t="str">
        <f>[3]Belarus!FD$29</f>
        <v>M</v>
      </c>
      <c r="FE2" s="1" t="str">
        <f>[3]Belarus!FE$29</f>
        <v>A</v>
      </c>
      <c r="FF2" s="1" t="str">
        <f>[3]Belarus!FF$29</f>
        <v>M</v>
      </c>
      <c r="FG2" s="1" t="str">
        <f>[3]Belarus!FG$29</f>
        <v>J</v>
      </c>
      <c r="FH2" s="1" t="str">
        <f>[3]Belarus!FH$29</f>
        <v>J</v>
      </c>
      <c r="FI2" s="1" t="str">
        <f>[3]Belarus!FI$29</f>
        <v>A</v>
      </c>
      <c r="FJ2" s="1" t="str">
        <f>[3]Belarus!FJ$29</f>
        <v>S</v>
      </c>
      <c r="FK2" s="1" t="str">
        <f>[3]Belarus!FK$29</f>
        <v>O</v>
      </c>
      <c r="FL2" s="1" t="str">
        <f>[3]Belarus!FL$29</f>
        <v>N</v>
      </c>
      <c r="FM2" s="1" t="str">
        <f>[3]Belarus!FM$29</f>
        <v>D</v>
      </c>
      <c r="FN2" s="1" t="str">
        <f>[3]Belarus!FN$29</f>
        <v>J</v>
      </c>
      <c r="FO2" s="1" t="str">
        <f>[3]Belarus!FO$29</f>
        <v>F</v>
      </c>
      <c r="FP2" s="1" t="str">
        <f>[3]Belarus!FP$29</f>
        <v>M</v>
      </c>
      <c r="FQ2" s="1" t="str">
        <f>[3]Belarus!FQ$29</f>
        <v>A</v>
      </c>
      <c r="FR2" s="1" t="str">
        <f>[3]Belarus!FR$29</f>
        <v>M</v>
      </c>
      <c r="FS2" s="1" t="str">
        <f>[3]Belarus!FS$29</f>
        <v>J</v>
      </c>
      <c r="FT2" s="1" t="str">
        <f>[3]Belarus!FT$29</f>
        <v>J</v>
      </c>
      <c r="FU2" s="1" t="str">
        <f>[3]Belarus!FU$29</f>
        <v>A</v>
      </c>
      <c r="FV2" s="1" t="str">
        <f>[3]Belarus!FV$29</f>
        <v>S</v>
      </c>
      <c r="FW2" s="1" t="str">
        <f>[3]Belarus!FW$29</f>
        <v>O</v>
      </c>
      <c r="FX2" s="1" t="str">
        <f>[3]Belarus!FX$29</f>
        <v>N</v>
      </c>
      <c r="FY2" s="1" t="str">
        <f>[3]Belarus!FY$29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11">
        <f>SUM([4]ExtraEU!B$1:B$27)+B20</f>
        <v>2339648</v>
      </c>
      <c r="C4" s="11">
        <f>SUM([4]ExtraEU!C$1:C$27)+C20</f>
        <v>1272370</v>
      </c>
      <c r="D4" s="11">
        <f>SUM([4]ExtraEU!D$1:D$27)+D20</f>
        <v>1142727</v>
      </c>
      <c r="E4" s="11">
        <f>SUM([4]ExtraEU!E$1:E$27)+E20</f>
        <v>430215</v>
      </c>
      <c r="F4" s="11">
        <f>SUM([4]ExtraEU!F$1:F$27)+F20</f>
        <v>661571</v>
      </c>
      <c r="G4" s="11">
        <f>SUM([4]ExtraEU!G$1:G$27)+G20</f>
        <v>976241</v>
      </c>
      <c r="H4" s="11">
        <f>SUM([4]ExtraEU!H$1:H$27)+H20</f>
        <v>1070742</v>
      </c>
      <c r="I4" s="11">
        <f>SUM([4]ExtraEU!I$1:I$27)+I20</f>
        <v>2001983</v>
      </c>
      <c r="J4" s="11">
        <f>SUM([4]ExtraEU!J$1:J$27)+J20</f>
        <v>2174506</v>
      </c>
      <c r="K4" s="11">
        <f>SUM([4]ExtraEU!K$1:K$27)+K20</f>
        <v>2781277</v>
      </c>
      <c r="L4" s="11">
        <f>SUM([4]ExtraEU!L$1:L$27)+L20</f>
        <v>2782324</v>
      </c>
      <c r="M4" s="11">
        <f>SUM([4]ExtraEU!M$1:M$27)+M20</f>
        <v>2658036</v>
      </c>
      <c r="N4" s="11">
        <f>SUM([4]ExtraEU!N$1:N$27)+N20</f>
        <v>3388279</v>
      </c>
      <c r="O4" s="11">
        <f>SUM([4]ExtraEU!O$1:O$27)+O20</f>
        <v>2951247</v>
      </c>
      <c r="P4" s="11">
        <f>SUM([4]ExtraEU!P$1:P$27)+P20</f>
        <v>2169600</v>
      </c>
      <c r="Q4" s="11">
        <f>SUM([4]ExtraEU!Q$1:Q$27)+Q20</f>
        <v>2287144</v>
      </c>
      <c r="R4" s="11">
        <f>SUM([4]ExtraEU!R$1:R$27)+R20</f>
        <v>2577550</v>
      </c>
      <c r="S4" s="11">
        <f>SUM([4]ExtraEU!S$1:S$27)+S20</f>
        <v>2689372</v>
      </c>
      <c r="T4" s="11">
        <f>SUM([4]ExtraEU!T$1:T$27)+T20</f>
        <v>1704790</v>
      </c>
      <c r="U4" s="11">
        <f>SUM([4]ExtraEU!U$1:U$27)+U20</f>
        <v>2882513</v>
      </c>
      <c r="V4" s="11">
        <f>SUM([4]ExtraEU!V$1:V$27)+V20</f>
        <v>3314454</v>
      </c>
      <c r="W4" s="11">
        <f>SUM([4]ExtraEU!W$1:W$27)+W20</f>
        <v>4394079</v>
      </c>
      <c r="X4" s="11">
        <f>SUM([4]ExtraEU!X$1:X$27)+X20</f>
        <v>4000174</v>
      </c>
      <c r="Y4" s="11">
        <f>SUM([4]ExtraEU!Y$1:Y$27)+Y20</f>
        <v>2997040</v>
      </c>
      <c r="Z4" s="11">
        <f>SUM([4]ExtraEU!Z$1:Z$27)+Z20</f>
        <v>2071671</v>
      </c>
      <c r="AA4" s="11">
        <f>SUM([4]ExtraEU!AA$1:AA$27)+AA20</f>
        <v>1130134</v>
      </c>
      <c r="AB4" s="11">
        <f>SUM([4]ExtraEU!AB$1:AB$27)+AB20</f>
        <v>1067369</v>
      </c>
      <c r="AC4" s="11">
        <f>SUM([4]ExtraEU!AC$1:AC$27)+AC20</f>
        <v>1850935</v>
      </c>
      <c r="AD4" s="11">
        <f>SUM([4]ExtraEU!AD$1:AD$27)+AD20</f>
        <v>1887036</v>
      </c>
      <c r="AE4" s="11">
        <f>SUM([4]ExtraEU!AE$1:AE$27)+AE20</f>
        <v>2104061</v>
      </c>
      <c r="AF4" s="11">
        <f>SUM([4]ExtraEU!AF$1:AF$27)+AF20</f>
        <v>1951325</v>
      </c>
      <c r="AG4" s="11">
        <f>SUM([4]ExtraEU!AG$1:AG$27)+AG20</f>
        <v>2402417</v>
      </c>
      <c r="AH4" s="11">
        <f>SUM([4]ExtraEU!AH$1:AH$27)+AH20</f>
        <v>3426123</v>
      </c>
      <c r="AI4" s="11">
        <f>SUM([4]ExtraEU!AI$1:AI$27)+AI20</f>
        <v>2848017</v>
      </c>
      <c r="AJ4" s="11">
        <f>SUM([4]ExtraEU!AJ$1:AJ$27)+AJ20</f>
        <v>2555934</v>
      </c>
      <c r="AK4" s="11">
        <f>SUM([4]ExtraEU!AK$1:AK$27)+AK20</f>
        <v>3805766</v>
      </c>
      <c r="AL4" s="11">
        <f>SUM([4]ExtraEU!AL$1:AL$27)+AL20</f>
        <v>2057270</v>
      </c>
      <c r="AM4" s="11">
        <f>SUM([4]ExtraEU!AM$1:AM$27)+AM20</f>
        <v>2132894</v>
      </c>
      <c r="AN4" s="11">
        <f>SUM([4]ExtraEU!AN$1:AN$27)+AN20</f>
        <v>2182215</v>
      </c>
      <c r="AO4" s="11">
        <f>SUM([4]ExtraEU!AO$1:AO$27)+AO20</f>
        <v>2048314</v>
      </c>
      <c r="AP4" s="11">
        <f>SUM([4]ExtraEU!AP$1:AP$27)+AP20</f>
        <v>2235165</v>
      </c>
      <c r="AQ4" s="11">
        <f>SUM([4]ExtraEU!AQ$1:AQ$27)+AQ20</f>
        <v>872341</v>
      </c>
      <c r="AR4" s="11">
        <f>SUM([4]ExtraEU!AR$1:AR$27)+AR20</f>
        <v>1127455</v>
      </c>
      <c r="AS4" s="11">
        <f>SUM([4]ExtraEU!AS$1:AS$27)+AS20</f>
        <v>1753297</v>
      </c>
      <c r="AT4" s="11">
        <f>SUM([4]ExtraEU!AT$1:AT$27)+AT20</f>
        <v>2547662</v>
      </c>
      <c r="AU4" s="11">
        <f>SUM([4]ExtraEU!AU$1:AU$27)+AU20</f>
        <v>3116021</v>
      </c>
      <c r="AV4" s="11">
        <f>SUM([4]ExtraEU!AV$1:AV$27)+AV20</f>
        <v>2901874</v>
      </c>
      <c r="AW4" s="11">
        <f>SUM([4]ExtraEU!AW$1:AW$27)+AW20</f>
        <v>2889931</v>
      </c>
      <c r="AX4" s="11">
        <f>SUM([4]ExtraEU!AX$1:AX$27)+AX20</f>
        <v>4232640</v>
      </c>
      <c r="AY4" s="11">
        <f>SUM([4]ExtraEU!AY$1:AY$27)+AY20</f>
        <v>3533190</v>
      </c>
      <c r="AZ4" s="11">
        <f>SUM([4]ExtraEU!AZ$1:AZ$27)+AZ20</f>
        <v>2754694</v>
      </c>
      <c r="BA4" s="11">
        <f>SUM([4]ExtraEU!BA$1:BA$27)+BA20</f>
        <v>3486038</v>
      </c>
      <c r="BB4" s="11">
        <f>SUM([4]ExtraEU!BB$1:BB$27)+BB20</f>
        <v>2309237</v>
      </c>
      <c r="BC4" s="11">
        <f>SUM([4]ExtraEU!BC$1:BC$27)+BC20</f>
        <v>2410664</v>
      </c>
      <c r="BD4" s="11">
        <f>SUM([4]ExtraEU!BD$1:BD$27)+BD20</f>
        <v>3034742</v>
      </c>
      <c r="BE4" s="11">
        <f>SUM([4]ExtraEU!BE$1:BE$27)+BE20</f>
        <v>3900036</v>
      </c>
      <c r="BF4" s="11">
        <f>SUM([4]ExtraEU!BF$1:BF$27)+BF20</f>
        <v>4022896</v>
      </c>
      <c r="BG4" s="11">
        <f>SUM([4]ExtraEU!BG$1:BG$27)+BG20</f>
        <v>3972880</v>
      </c>
      <c r="BH4" s="11">
        <f>SUM([4]ExtraEU!BH$1:BH$27)+BH20</f>
        <v>3247963</v>
      </c>
      <c r="BI4" s="11">
        <f>SUM([4]ExtraEU!BI$1:BI$27)+BI20</f>
        <v>3605534</v>
      </c>
      <c r="BJ4" s="11">
        <f>SUM([4]ExtraEU!BJ$1:BJ$27)+BJ20</f>
        <v>3827711</v>
      </c>
      <c r="BK4" s="11">
        <f>SUM([4]ExtraEU!BK$1:BK$27)+BK20</f>
        <v>3462293</v>
      </c>
      <c r="BL4" s="11">
        <f>SUM([4]ExtraEU!BL$1:BL$27)+BL20</f>
        <v>2139586</v>
      </c>
      <c r="BM4" s="11">
        <f>SUM([4]ExtraEU!BM$1:BM$27)+BM20</f>
        <v>1874306</v>
      </c>
      <c r="BN4" s="11">
        <f>SUM([4]ExtraEU!BN$1:BN$27)+BN20</f>
        <v>1677294</v>
      </c>
      <c r="BO4" s="11">
        <f>SUM([4]ExtraEU!BO$1:BO$27)+BO20</f>
        <v>1538958</v>
      </c>
      <c r="BP4" s="11">
        <f>SUM([4]ExtraEU!BP$1:BP$27)+BP20</f>
        <v>2277907</v>
      </c>
      <c r="BQ4" s="11">
        <f>SUM([4]ExtraEU!BQ$1:BQ$27)+BQ20</f>
        <v>2692776</v>
      </c>
      <c r="BR4" s="11">
        <f>SUM([4]ExtraEU!BR$1:BR$27)+BR20</f>
        <v>3557322</v>
      </c>
      <c r="BS4" s="11">
        <f>SUM([4]ExtraEU!BS$1:BS$27)+BS20</f>
        <v>4341602</v>
      </c>
      <c r="BT4" s="11">
        <f>SUM([4]ExtraEU!BT$1:BT$27)+BT20</f>
        <v>4700881</v>
      </c>
      <c r="BU4" s="11">
        <f>SUM([4]ExtraEU!BU$1:BU$27)+BU20</f>
        <v>3623999</v>
      </c>
      <c r="BV4" s="11">
        <f>SUM([4]ExtraEU!BV$1:BV$27)+BV20</f>
        <v>3757068</v>
      </c>
      <c r="BW4" s="11">
        <f>SUM([4]ExtraEU!BW$1:BW$27)+BW20</f>
        <v>3048527</v>
      </c>
      <c r="BX4" s="11">
        <f>SUM([4]ExtraEU!BX$1:BX$27)+BX20</f>
        <v>2022803</v>
      </c>
      <c r="BY4" s="11">
        <f>SUM([4]ExtraEU!BY$1:BY$27)+BY20</f>
        <v>1832362</v>
      </c>
      <c r="BZ4" s="11">
        <f>SUM([4]ExtraEU!BZ$1:BZ$27)+BZ20</f>
        <v>1626860</v>
      </c>
      <c r="CA4" s="11">
        <f>SUM([4]ExtraEU!CA$1:CA$27)+CA20</f>
        <v>2130774</v>
      </c>
      <c r="CB4" s="11">
        <f>SUM([4]ExtraEU!CB$1:CB$27)+CB20</f>
        <v>1938762</v>
      </c>
      <c r="CC4" s="11">
        <f>SUM([4]ExtraEU!CC$1:CC$27)+CC20</f>
        <v>3306053</v>
      </c>
      <c r="CD4" s="11">
        <f>SUM([4]ExtraEU!CD$1:CD$27)+CD20</f>
        <v>4791914</v>
      </c>
      <c r="CE4" s="11">
        <f>SUM([4]ExtraEU!CE$1:CE$27)+CE20</f>
        <v>4979353</v>
      </c>
      <c r="CF4" s="11">
        <f>SUM([4]ExtraEU!CF$1:CF$27)+CF20</f>
        <v>5970248</v>
      </c>
      <c r="CG4" s="11">
        <f>SUM([4]ExtraEU!CG$1:CG$27)+CG20</f>
        <v>4539061</v>
      </c>
      <c r="CH4" s="11">
        <f>SUM([4]ExtraEU!CH$1:CH$27)+CH20</f>
        <v>3962469</v>
      </c>
      <c r="CI4" s="11">
        <f>SUM([4]ExtraEU!CI$1:CI$27)+CI20</f>
        <v>3435932</v>
      </c>
      <c r="CJ4" s="11">
        <f>SUM([4]ExtraEU!CJ$1:CJ$27)+CJ20</f>
        <v>2357562</v>
      </c>
      <c r="CK4" s="11">
        <f>SUM([4]ExtraEU!CK$1:CK$27)+CK20</f>
        <v>1273604</v>
      </c>
      <c r="CL4" s="11">
        <f>SUM([4]ExtraEU!CL$1:CL$27)+CL20</f>
        <v>1363158</v>
      </c>
      <c r="CM4" s="11">
        <f>SUM([4]ExtraEU!CM$1:CM$27)+CM20</f>
        <v>1376335</v>
      </c>
      <c r="CN4" s="11">
        <f>SUM([4]ExtraEU!CN$1:CN$27)+CN20</f>
        <v>2627934</v>
      </c>
      <c r="CO4" s="11">
        <f>SUM([4]ExtraEU!CO$1:CO$27)+CO20</f>
        <v>3827776</v>
      </c>
      <c r="CP4" s="11">
        <f>SUM([4]ExtraEU!CP$1:CP$27)+CP20</f>
        <v>4552708</v>
      </c>
      <c r="CQ4" s="11">
        <f>SUM([4]ExtraEU!CQ$1:CQ$27)+CQ20</f>
        <v>5188002</v>
      </c>
      <c r="CR4" s="11">
        <f>SUM([4]ExtraEU!CR$1:CR$27)+CR20</f>
        <v>6387297</v>
      </c>
      <c r="CS4" s="11">
        <f>SUM([4]ExtraEU!CS$1:CS$27)+CS20</f>
        <v>5500494</v>
      </c>
      <c r="CT4" s="11">
        <f>SUM([4]ExtraEU!CT$1:CT$27)+CT20</f>
        <v>5519112</v>
      </c>
      <c r="CU4" s="11">
        <f>SUM([4]ExtraEU!CU$1:CU$27)+CU20</f>
        <v>4690051</v>
      </c>
      <c r="CV4" s="11">
        <f>SUM([4]ExtraEU!CV$1:CV$27)+CV20</f>
        <v>4160517</v>
      </c>
      <c r="CW4" s="11">
        <f>SUM([4]ExtraEU!CW$1:CW$27)+CW20</f>
        <v>2616870</v>
      </c>
      <c r="CX4" s="11">
        <f>SUM([4]ExtraEU!CX$1:CX$27)+CX20</f>
        <v>2025204</v>
      </c>
      <c r="CY4" s="11">
        <f>SUM([4]ExtraEU!CY$1:CY$27)+CY20</f>
        <v>2197787</v>
      </c>
      <c r="CZ4" s="11">
        <f>SUM([4]ExtraEU!CZ$1:CZ$27)+CZ20</f>
        <v>3029379</v>
      </c>
      <c r="DA4" s="11">
        <f>SUM([4]ExtraEU!DA$1:DA$27)+DA20</f>
        <v>5664079</v>
      </c>
      <c r="DB4" s="11">
        <f>SUM([4]ExtraEU!DB$1:DB$27)+DB20</f>
        <v>5963393</v>
      </c>
      <c r="DC4" s="11">
        <f>SUM([4]ExtraEU!DC$1:DC$27)+DC20</f>
        <v>8211847</v>
      </c>
      <c r="DD4" s="11">
        <f>SUM([4]ExtraEU!DD$1:DD$27)+DD20</f>
        <v>7326071</v>
      </c>
      <c r="DE4" s="11">
        <f>SUM([4]ExtraEU!DE$1:DE$27)+DE20</f>
        <v>6021912</v>
      </c>
      <c r="DF4" s="11">
        <f>SUM([4]ExtraEU!DF$1:DF$27)+DF20</f>
        <v>7903952</v>
      </c>
      <c r="DG4" s="11">
        <f>SUM([4]ExtraEU!DG$1:DG$27)+DG20</f>
        <v>5985560</v>
      </c>
      <c r="DH4" s="11">
        <f>SUM([4]ExtraEU!DH$1:DH$27)+DH20</f>
        <v>3555015</v>
      </c>
      <c r="DI4" s="11">
        <f>SUM([4]ExtraEU!DI$1:DI$27)+DI20</f>
        <v>2476683</v>
      </c>
      <c r="DJ4" s="11">
        <f>SUM([4]ExtraEU!DJ$1:DJ$27)+DJ20</f>
        <v>2800940</v>
      </c>
      <c r="DK4" s="11">
        <f>SUM([4]ExtraEU!DK$1:DK$27)+DK20</f>
        <v>2581829</v>
      </c>
      <c r="DL4" s="11">
        <f>SUM([4]ExtraEU!DL$1:DL$27)+DL20</f>
        <v>3678532</v>
      </c>
      <c r="DM4" s="11">
        <f>SUM([4]ExtraEU!DM$1:DM$27)+DM20</f>
        <v>5542369</v>
      </c>
      <c r="DN4" s="11">
        <f>SUM([4]ExtraEU!DN$1:DN$27)+DN20</f>
        <v>7052820</v>
      </c>
      <c r="DO4" s="11">
        <f>SUM([4]ExtraEU!DO$1:DO$27)+DO20</f>
        <v>9652627</v>
      </c>
      <c r="DP4" s="11">
        <f>SUM([4]ExtraEU!DP$1:DP$27)+DP20</f>
        <v>9787937</v>
      </c>
      <c r="DQ4" s="11">
        <f>SUM([4]ExtraEU!DQ$1:DQ$27)+DQ20</f>
        <v>7427817</v>
      </c>
      <c r="DR4" s="11">
        <f>SUM([4]ExtraEU!DR$1:DR$27)+DR20</f>
        <v>6506985</v>
      </c>
      <c r="DS4" s="11">
        <f>SUM([4]ExtraEU!DS$1:DS$27)+DS20</f>
        <v>4905283</v>
      </c>
      <c r="DT4" s="11">
        <f>SUM([4]ExtraEU!DT$1:DT$27)+DT20</f>
        <v>4666206</v>
      </c>
      <c r="DU4" s="11">
        <f>SUM([4]ExtraEU!DU$1:DU$27)+DU20</f>
        <v>3119027</v>
      </c>
      <c r="DV4" s="11">
        <f>SUM([4]ExtraEU!DV$1:DV$27)+DV20</f>
        <v>2823162</v>
      </c>
      <c r="DW4" s="11">
        <f>SUM([4]ExtraEU!DW$1:DW$27)+DW20</f>
        <v>4299288</v>
      </c>
      <c r="DX4" s="11">
        <f>SUM([4]ExtraEU!DX$1:DX$27)+DX20</f>
        <v>5626247</v>
      </c>
      <c r="DY4" s="11">
        <f>SUM([4]ExtraEU!DY$1:DY$27)+DY20</f>
        <v>6460008</v>
      </c>
      <c r="DZ4" s="11">
        <f>SUM([4]ExtraEU!DZ$1:DZ$27)+DZ20</f>
        <v>8974835</v>
      </c>
      <c r="EA4" s="11">
        <f>SUM([4]ExtraEU!EA$1:EA$27)+EA20</f>
        <v>10074468</v>
      </c>
      <c r="EB4" s="11">
        <f>SUM([4]ExtraEU!EB$1:EB$27)+EB20</f>
        <v>9158733</v>
      </c>
      <c r="EC4" s="11">
        <f>SUM([4]ExtraEU!EC$1:EC$27)+EC20</f>
        <v>8687063</v>
      </c>
      <c r="ED4" s="11">
        <f>SUM([4]ExtraEU!ED$1:ED$27)+ED20</f>
        <v>9760287</v>
      </c>
      <c r="EE4" s="11">
        <f>SUM([4]ExtraEU!EE$1:EE$27)+EE20</f>
        <v>9506094</v>
      </c>
      <c r="EF4" s="11">
        <f>SUM([4]ExtraEU!EF$1:EF$27)+EF20</f>
        <v>8535229</v>
      </c>
      <c r="EG4" s="11">
        <f>SUM([4]ExtraEU!EG$1:EG$27)+EG20</f>
        <v>6434742</v>
      </c>
      <c r="EH4" s="11">
        <f>SUM([4]ExtraEU!EH$1:EH$27)+EH20</f>
        <v>6083920</v>
      </c>
      <c r="EI4" s="11">
        <f>SUM([4]ExtraEU!EI$1:EI$27)+EI20</f>
        <v>6492047</v>
      </c>
      <c r="EJ4" s="11">
        <f>SUM([4]ExtraEU!EJ$1:EJ$27)+EJ20</f>
        <v>7799279</v>
      </c>
      <c r="EK4" s="11">
        <f>SUM([4]ExtraEU!EK$1:EK$27)+EK20</f>
        <v>9586442</v>
      </c>
      <c r="EL4" s="11">
        <f>SUM([4]ExtraEU!EL$1:EL$27)+EL20</f>
        <v>13599872</v>
      </c>
      <c r="EM4" s="11">
        <f>SUM([4]ExtraEU!EM$1:EM$27)+EM20</f>
        <v>14642136</v>
      </c>
      <c r="EN4" s="11">
        <f>SUM([4]ExtraEU!EN$1:EN$27)+EN20</f>
        <v>13366500</v>
      </c>
      <c r="EO4" s="11">
        <f>SUM([4]ExtraEU!EO$1:EO$27)+EO20</f>
        <v>12371610</v>
      </c>
      <c r="EP4" s="11">
        <f>SUM([4]ExtraEU!EP$1:EP$27)+EP20</f>
        <v>10926324</v>
      </c>
      <c r="EQ4" s="11">
        <f>SUM([4]ExtraEU!EQ$1:EQ$27)+EQ20</f>
        <v>8291736</v>
      </c>
      <c r="ER4" s="11">
        <f>SUM([4]ExtraEU!ER$1:ER$27)+ER20</f>
        <v>9007489</v>
      </c>
      <c r="ES4" s="11">
        <f>SUM([4]ExtraEU!ES$1:ES$27)+ES20</f>
        <v>7306013</v>
      </c>
      <c r="ET4" s="11">
        <f>SUM([4]ExtraEU!ET$1:ET$27)+ET20</f>
        <v>6551911</v>
      </c>
      <c r="EU4" s="11">
        <f>SUM([4]ExtraEU!EU$1:EU$27)+EU20</f>
        <v>6717997</v>
      </c>
      <c r="EV4" s="11">
        <f>SUM([4]ExtraEU!EV$1:EV$27)+EV20</f>
        <v>9034829</v>
      </c>
      <c r="EW4" s="11">
        <f>SUM([4]ExtraEU!EW$1:EW$27)+EW20</f>
        <v>14114233</v>
      </c>
      <c r="EX4" s="11">
        <f>SUM([4]ExtraEU!EX$1:EX$27)+EX20</f>
        <v>18886313</v>
      </c>
      <c r="EY4" s="11">
        <f>SUM([4]ExtraEU!EY$1:EY$27)+EY20</f>
        <v>18034861</v>
      </c>
      <c r="EZ4" s="11">
        <f>SUM([4]ExtraEU!EZ$1:EZ$27)+EZ20</f>
        <v>16711659</v>
      </c>
      <c r="FA4" s="11">
        <f>SUM([4]ExtraEU!FA$1:FA$27)+FA20</f>
        <v>17959093</v>
      </c>
      <c r="FB4" s="11">
        <f>SUM([4]ExtraEU!FB$1:FB$27)+FB20</f>
        <v>14064232</v>
      </c>
      <c r="FC4" s="11">
        <f>SUM([4]ExtraEU!FC$1:FC$27)+FC20</f>
        <v>8998165</v>
      </c>
      <c r="FD4" s="11">
        <f>SUM([4]ExtraEU!FD$1:FD$27)+FD20</f>
        <v>8736001</v>
      </c>
      <c r="FE4" s="11">
        <f>SUM([4]ExtraEU!FE$1:FE$27)+FE20</f>
        <v>6269628</v>
      </c>
      <c r="FF4" s="11">
        <f>SUM([4]ExtraEU!FF$1:FF$27)+FF20</f>
        <v>6052520</v>
      </c>
      <c r="FG4" s="11">
        <f>SUM([4]ExtraEU!FG$1:FG$27)+FG20</f>
        <v>6191920</v>
      </c>
      <c r="FH4" s="11">
        <f>SUM([4]ExtraEU!FH$1:FH$27)+FH20</f>
        <v>9321110</v>
      </c>
      <c r="FI4" s="11">
        <f>SUM([4]ExtraEU!FI$1:FI$27)+FI20</f>
        <v>13599584</v>
      </c>
      <c r="FJ4" s="11">
        <f>SUM([4]ExtraEU!FJ$1:FJ$27)+FJ20</f>
        <v>14904145</v>
      </c>
      <c r="FK4" s="11">
        <f>SUM([4]ExtraEU!FK$1:FK$27)+FK20</f>
        <v>17316090</v>
      </c>
      <c r="FL4" s="11">
        <f>SUM([4]ExtraEU!FL$1:FL$27)+FL20</f>
        <v>16329546</v>
      </c>
      <c r="FM4" s="11">
        <f>SUM([4]ExtraEU!FM$1:FM$27)+FM20</f>
        <v>15499268</v>
      </c>
      <c r="FN4" s="12">
        <f>SUM([4]ExtraEU!FN$1:FN$27)</f>
        <v>16394014</v>
      </c>
      <c r="FO4" s="12">
        <f>SUM([4]ExtraEU!FO$1:FO$27)</f>
        <v>7830769</v>
      </c>
      <c r="FP4" s="12">
        <f>SUM([4]ExtraEU!FP$1:FP$27)</f>
        <v>4868436</v>
      </c>
      <c r="FQ4" s="12">
        <f>SUM([4]ExtraEU!FQ$1:FQ$27)</f>
        <v>4458226</v>
      </c>
      <c r="FR4" s="12">
        <f>SUM([4]ExtraEU!FR$1:FR$27)</f>
        <v>3233073</v>
      </c>
      <c r="FS4" s="12">
        <f>SUM([4]ExtraEU!FS$1:FS$27)</f>
        <v>4034920</v>
      </c>
      <c r="FT4" s="12">
        <f>SUM([4]ExtraEU!FT$1:FT$27)</f>
        <v>7112838</v>
      </c>
      <c r="FU4" s="12">
        <f>SUM([4]ExtraEU!FU$1:FU$27)</f>
        <v>10161525</v>
      </c>
      <c r="FV4" s="12">
        <f>SUM([4]ExtraEU!FV$1:FV$27)</f>
        <v>15318616</v>
      </c>
      <c r="FW4" s="12">
        <f>SUM([4]ExtraEU!FW$1:FW$27)</f>
        <v>18603812</v>
      </c>
      <c r="FX4" s="12">
        <f>SUM([4]ExtraEU!FX$1:FX$27)</f>
        <v>0</v>
      </c>
      <c r="FY4" s="12">
        <f>SUM([4]ExtraEU!FY$1:FY$27)</f>
        <v>0</v>
      </c>
      <c r="FZ4" s="6">
        <f>SUM($B4:FY4)</f>
        <v>958827976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SUM([4]Australia!B$1:B$27)</f>
        <v>0</v>
      </c>
      <c r="C6" s="1">
        <f>SUM([4]Australia!C$1:C$27)</f>
        <v>0</v>
      </c>
      <c r="D6" s="1">
        <f>SUM([4]Australia!D$1:D$27)</f>
        <v>0</v>
      </c>
      <c r="E6" s="1">
        <f>SUM([4]Australia!E$1:E$27)</f>
        <v>0</v>
      </c>
      <c r="F6" s="1">
        <f>SUM([4]Australia!F$1:F$27)</f>
        <v>0</v>
      </c>
      <c r="G6" s="1">
        <f>SUM([4]Australia!G$1:G$27)</f>
        <v>0</v>
      </c>
      <c r="H6" s="1">
        <f>SUM([4]Australia!H$1:H$27)</f>
        <v>0</v>
      </c>
      <c r="I6" s="1">
        <f>SUM([4]Australia!I$1:I$27)</f>
        <v>0</v>
      </c>
      <c r="J6" s="1">
        <f>SUM([4]Australia!J$1:J$27)</f>
        <v>0</v>
      </c>
      <c r="K6" s="1">
        <f>SUM([4]Australia!K$1:K$27)</f>
        <v>0</v>
      </c>
      <c r="L6" s="1">
        <f>SUM([4]Australia!L$1:L$27)</f>
        <v>0</v>
      </c>
      <c r="M6" s="1">
        <f>SUM([4]Australia!M$1:M$27)</f>
        <v>0</v>
      </c>
      <c r="N6" s="1">
        <f>SUM([4]Australia!N$1:N$27)</f>
        <v>0</v>
      </c>
      <c r="O6" s="1">
        <f>SUM([4]Australia!O$1:O$27)</f>
        <v>0</v>
      </c>
      <c r="P6" s="1">
        <f>SUM([4]Australia!P$1:P$27)</f>
        <v>0</v>
      </c>
      <c r="Q6" s="1">
        <f>SUM([4]Australia!Q$1:Q$27)</f>
        <v>0</v>
      </c>
      <c r="R6" s="1">
        <f>SUM([4]Australia!R$1:R$27)</f>
        <v>0</v>
      </c>
      <c r="S6" s="1">
        <f>SUM([4]Australia!S$1:S$27)</f>
        <v>0</v>
      </c>
      <c r="T6" s="1">
        <f>SUM([4]Australia!T$1:T$27)</f>
        <v>0</v>
      </c>
      <c r="U6" s="1">
        <f>SUM([4]Australia!U$1:U$27)</f>
        <v>0</v>
      </c>
      <c r="V6" s="1">
        <f>SUM([4]Australia!V$1:V$27)</f>
        <v>0</v>
      </c>
      <c r="W6" s="1">
        <f>SUM([4]Australia!W$1:W$27)</f>
        <v>0</v>
      </c>
      <c r="X6" s="1">
        <f>SUM([4]Australia!X$1:X$27)</f>
        <v>0</v>
      </c>
      <c r="Y6" s="1">
        <f>SUM([4]Australia!Y$1:Y$27)</f>
        <v>0</v>
      </c>
      <c r="Z6" s="1">
        <f>SUM([4]Australia!Z$1:Z$27)</f>
        <v>0</v>
      </c>
      <c r="AA6" s="1">
        <f>SUM([4]Australia!AA$1:AA$27)</f>
        <v>0</v>
      </c>
      <c r="AB6" s="1">
        <f>SUM([4]Australia!AB$1:AB$27)</f>
        <v>0</v>
      </c>
      <c r="AC6" s="1">
        <f>SUM([4]Australia!AC$1:AC$27)</f>
        <v>0</v>
      </c>
      <c r="AD6" s="1">
        <f>SUM([4]Australia!AD$1:AD$27)</f>
        <v>0</v>
      </c>
      <c r="AE6" s="1">
        <f>SUM([4]Australia!AE$1:AE$27)</f>
        <v>9500</v>
      </c>
      <c r="AF6" s="1">
        <f>SUM([4]Australia!AF$1:AF$27)</f>
        <v>0</v>
      </c>
      <c r="AG6" s="1">
        <f>SUM([4]Australia!AG$1:AG$27)</f>
        <v>0</v>
      </c>
      <c r="AH6" s="1">
        <f>SUM([4]Australia!AH$1:AH$27)</f>
        <v>0</v>
      </c>
      <c r="AI6" s="1">
        <f>SUM([4]Australia!AI$1:AI$27)</f>
        <v>5</v>
      </c>
      <c r="AJ6" s="1">
        <f>SUM([4]Australia!AJ$1:AJ$27)</f>
        <v>0</v>
      </c>
      <c r="AK6" s="1">
        <f>SUM([4]Australia!AK$1:AK$27)</f>
        <v>0</v>
      </c>
      <c r="AL6" s="1">
        <f>SUM([4]Australia!AL$1:AL$27)</f>
        <v>0</v>
      </c>
      <c r="AM6" s="1">
        <f>SUM([4]Australia!AM$1:AM$27)</f>
        <v>5523</v>
      </c>
      <c r="AN6" s="1">
        <f>SUM([4]Australia!AN$1:AN$27)</f>
        <v>0</v>
      </c>
      <c r="AO6" s="1">
        <f>SUM([4]Australia!AO$1:AO$27)</f>
        <v>0</v>
      </c>
      <c r="AP6" s="1">
        <f>SUM([4]Australia!AP$1:AP$27)</f>
        <v>0</v>
      </c>
      <c r="AQ6" s="1">
        <f>SUM([4]Australia!AQ$1:AQ$27)</f>
        <v>0</v>
      </c>
      <c r="AR6" s="1">
        <f>SUM([4]Australia!AR$1:AR$27)</f>
        <v>0</v>
      </c>
      <c r="AS6" s="1">
        <f>SUM([4]Australia!AS$1:AS$27)</f>
        <v>0</v>
      </c>
      <c r="AT6" s="1">
        <f>SUM([4]Australia!AT$1:AT$27)</f>
        <v>0</v>
      </c>
      <c r="AU6" s="1">
        <f>SUM([4]Australia!AU$1:AU$27)</f>
        <v>0</v>
      </c>
      <c r="AV6" s="1">
        <f>SUM([4]Australia!AV$1:AV$27)</f>
        <v>0</v>
      </c>
      <c r="AW6" s="1">
        <f>SUM([4]Australia!AW$1:AW$27)</f>
        <v>0</v>
      </c>
      <c r="AX6" s="1">
        <f>SUM([4]Australia!AX$1:AX$27)</f>
        <v>0</v>
      </c>
      <c r="AY6" s="1">
        <f>SUM([4]Australia!AY$1:AY$27)</f>
        <v>0</v>
      </c>
      <c r="AZ6" s="1">
        <f>SUM([4]Australia!AZ$1:AZ$27)</f>
        <v>0</v>
      </c>
      <c r="BA6" s="1">
        <f>SUM([4]Australia!BA$1:BA$27)</f>
        <v>0</v>
      </c>
      <c r="BB6" s="1">
        <f>SUM([4]Australia!BB$1:BB$27)</f>
        <v>0</v>
      </c>
      <c r="BC6" s="1">
        <f>SUM([4]Australia!BC$1:BC$27)</f>
        <v>0</v>
      </c>
      <c r="BD6" s="1">
        <f>SUM([4]Australia!BD$1:BD$27)</f>
        <v>0</v>
      </c>
      <c r="BE6" s="1">
        <f>SUM([4]Australia!BE$1:BE$27)</f>
        <v>0</v>
      </c>
      <c r="BF6" s="1">
        <f>SUM([4]Australia!BF$1:BF$27)</f>
        <v>0</v>
      </c>
      <c r="BG6" s="1">
        <f>SUM([4]Australia!BG$1:BG$27)</f>
        <v>0</v>
      </c>
      <c r="BH6" s="1">
        <f>SUM([4]Australia!BH$1:BH$27)</f>
        <v>0</v>
      </c>
      <c r="BI6" s="1">
        <f>SUM([4]Australia!BI$1:BI$27)</f>
        <v>0</v>
      </c>
      <c r="BJ6" s="1">
        <f>SUM([4]Australia!BJ$1:BJ$27)</f>
        <v>0</v>
      </c>
      <c r="BK6" s="1">
        <f>SUM([4]Australia!BK$1:BK$27)</f>
        <v>0</v>
      </c>
      <c r="BL6" s="1">
        <f>SUM([4]Australia!BL$1:BL$27)</f>
        <v>0</v>
      </c>
      <c r="BM6" s="1">
        <f>SUM([4]Australia!BM$1:BM$27)</f>
        <v>0</v>
      </c>
      <c r="BN6" s="1">
        <f>SUM([4]Australia!BN$1:BN$27)</f>
        <v>0</v>
      </c>
      <c r="BO6" s="1">
        <f>SUM([4]Australia!BO$1:BO$27)</f>
        <v>0</v>
      </c>
      <c r="BP6" s="1">
        <f>SUM([4]Australia!BP$1:BP$27)</f>
        <v>0</v>
      </c>
      <c r="BQ6" s="1">
        <f>SUM([4]Australia!BQ$1:BQ$27)</f>
        <v>0</v>
      </c>
      <c r="BR6" s="1">
        <f>SUM([4]Australia!BR$1:BR$27)</f>
        <v>0</v>
      </c>
      <c r="BS6" s="1">
        <f>SUM([4]Australia!BS$1:BS$27)</f>
        <v>0</v>
      </c>
      <c r="BT6" s="1">
        <f>SUM([4]Australia!BT$1:BT$27)</f>
        <v>0</v>
      </c>
      <c r="BU6" s="1">
        <f>SUM([4]Australia!BU$1:BU$27)</f>
        <v>0</v>
      </c>
      <c r="BV6" s="1">
        <f>SUM([4]Australia!BV$1:BV$27)</f>
        <v>0</v>
      </c>
      <c r="BW6" s="1">
        <f>SUM([4]Australia!BW$1:BW$27)</f>
        <v>0</v>
      </c>
      <c r="BX6" s="1">
        <f>SUM([4]Australia!BX$1:BX$27)</f>
        <v>0</v>
      </c>
      <c r="BY6" s="1">
        <f>SUM([4]Australia!BY$1:BY$27)</f>
        <v>13000</v>
      </c>
      <c r="BZ6" s="1">
        <f>SUM([4]Australia!BZ$1:BZ$27)</f>
        <v>0</v>
      </c>
      <c r="CA6" s="1">
        <f>SUM([4]Australia!CA$1:CA$27)</f>
        <v>0</v>
      </c>
      <c r="CB6" s="1">
        <f>SUM([4]Australia!CB$1:CB$27)</f>
        <v>0</v>
      </c>
      <c r="CC6" s="1">
        <f>SUM([4]Australia!CC$1:CC$27)</f>
        <v>0</v>
      </c>
      <c r="CD6" s="1">
        <f>SUM([4]Australia!CD$1:CD$27)</f>
        <v>0</v>
      </c>
      <c r="CE6" s="1">
        <f>SUM([4]Australia!CE$1:CE$27)</f>
        <v>0</v>
      </c>
      <c r="CF6" s="1">
        <f>SUM([4]Australia!CF$1:CF$27)</f>
        <v>2000</v>
      </c>
      <c r="CG6" s="1">
        <f>SUM([4]Australia!CG$1:CG$27)</f>
        <v>0</v>
      </c>
      <c r="CH6" s="1">
        <f>SUM([4]Australia!CH$1:CH$27)</f>
        <v>53160</v>
      </c>
      <c r="CI6" s="1">
        <f>SUM([4]Australia!CI$1:CI$27)</f>
        <v>26580</v>
      </c>
      <c r="CJ6" s="1">
        <f>SUM([4]Australia!CJ$1:CJ$27)</f>
        <v>25290</v>
      </c>
      <c r="CK6" s="1">
        <f>SUM([4]Australia!CK$1:CK$27)</f>
        <v>0</v>
      </c>
      <c r="CL6" s="1">
        <f>SUM([4]Australia!CL$1:CL$27)</f>
        <v>0</v>
      </c>
      <c r="CM6" s="1">
        <f>SUM([4]Australia!CM$1:CM$27)</f>
        <v>0</v>
      </c>
      <c r="CN6" s="1">
        <f>SUM([4]Australia!CN$1:CN$27)</f>
        <v>26580</v>
      </c>
      <c r="CO6" s="1">
        <f>SUM([4]Australia!CO$1:CO$27)</f>
        <v>39870</v>
      </c>
      <c r="CP6" s="1">
        <f>SUM([4]Australia!CP$1:CP$27)</f>
        <v>0</v>
      </c>
      <c r="CQ6" s="1">
        <f>SUM([4]Australia!CQ$1:CQ$27)</f>
        <v>0</v>
      </c>
      <c r="CR6" s="1">
        <f>SUM([4]Australia!CR$1:CR$27)</f>
        <v>0</v>
      </c>
      <c r="CS6" s="1">
        <f>SUM([4]Australia!CS$1:CS$27)</f>
        <v>53160</v>
      </c>
      <c r="CT6" s="1">
        <f>SUM([4]Australia!CT$1:CT$27)</f>
        <v>0</v>
      </c>
      <c r="CU6" s="1">
        <f>SUM([4]Australia!CU$1:CU$27)</f>
        <v>0</v>
      </c>
      <c r="CV6" s="1">
        <f>SUM([4]Australia!CV$1:CV$27)</f>
        <v>0</v>
      </c>
      <c r="CW6" s="1">
        <f>SUM([4]Australia!CW$1:CW$27)</f>
        <v>0</v>
      </c>
      <c r="CX6" s="1">
        <f>SUM([4]Australia!CX$1:CX$27)</f>
        <v>0</v>
      </c>
      <c r="CY6" s="1">
        <f>SUM([4]Australia!CY$1:CY$27)</f>
        <v>26580</v>
      </c>
      <c r="CZ6" s="1">
        <f>SUM([4]Australia!CZ$1:CZ$27)</f>
        <v>26580</v>
      </c>
      <c r="DA6" s="1">
        <f>SUM([4]Australia!DA$1:DA$27)</f>
        <v>0</v>
      </c>
      <c r="DB6" s="1">
        <f>SUM([4]Australia!DB$1:DB$27)</f>
        <v>0</v>
      </c>
      <c r="DC6" s="1">
        <f>SUM([4]Australia!DC$1:DC$27)</f>
        <v>0</v>
      </c>
      <c r="DD6" s="1">
        <f>SUM([4]Australia!DD$1:DD$27)</f>
        <v>75189</v>
      </c>
      <c r="DE6" s="1">
        <f>SUM([4]Australia!DE$1:DE$27)</f>
        <v>42898</v>
      </c>
      <c r="DF6" s="1">
        <f>SUM([4]Australia!DF$1:DF$27)</f>
        <v>31628</v>
      </c>
      <c r="DG6" s="1">
        <f>SUM([4]Australia!DG$1:DG$27)</f>
        <v>0</v>
      </c>
      <c r="DH6" s="1">
        <f>SUM([4]Australia!DH$1:DH$27)</f>
        <v>0</v>
      </c>
      <c r="DI6" s="1">
        <f>SUM([4]Australia!DI$1:DI$27)</f>
        <v>0</v>
      </c>
      <c r="DJ6" s="1">
        <f>SUM([4]Australia!DJ$1:DJ$27)</f>
        <v>0</v>
      </c>
      <c r="DK6" s="1">
        <f>SUM([4]Australia!DK$1:DK$27)</f>
        <v>0</v>
      </c>
      <c r="DL6" s="1">
        <f>SUM([4]Australia!DL$1:DL$27)</f>
        <v>0</v>
      </c>
      <c r="DM6" s="1">
        <f>SUM([4]Australia!DM$1:DM$27)</f>
        <v>0</v>
      </c>
      <c r="DN6" s="1">
        <f>SUM([4]Australia!DN$1:DN$27)</f>
        <v>0</v>
      </c>
      <c r="DO6" s="1">
        <f>SUM([4]Australia!DO$1:DO$27)</f>
        <v>0</v>
      </c>
      <c r="DP6" s="1">
        <f>SUM([4]Australia!DP$1:DP$27)</f>
        <v>0</v>
      </c>
      <c r="DQ6" s="1">
        <f>SUM([4]Australia!DQ$1:DQ$27)</f>
        <v>12</v>
      </c>
      <c r="DR6" s="1">
        <f>SUM([4]Australia!DR$1:DR$27)</f>
        <v>0</v>
      </c>
      <c r="DS6" s="1">
        <f>SUM([4]Australia!DS$1:DS$27)</f>
        <v>0</v>
      </c>
      <c r="DT6" s="1">
        <f>SUM([4]Australia!DT$1:DT$27)</f>
        <v>0</v>
      </c>
      <c r="DU6" s="1">
        <f>SUM([4]Australia!DU$1:DU$27)</f>
        <v>0</v>
      </c>
      <c r="DV6" s="1">
        <f>SUM([4]Australia!DV$1:DV$27)</f>
        <v>0</v>
      </c>
      <c r="DW6" s="1">
        <f>SUM([4]Australia!DW$1:DW$27)</f>
        <v>12757</v>
      </c>
      <c r="DX6" s="1">
        <f>SUM([4]Australia!DX$1:DX$27)</f>
        <v>18176</v>
      </c>
      <c r="DY6" s="1">
        <f>SUM([4]Australia!DY$1:DY$27)</f>
        <v>0</v>
      </c>
      <c r="DZ6" s="1">
        <f>SUM([4]Australia!DZ$1:DZ$27)</f>
        <v>4836</v>
      </c>
      <c r="EA6" s="1">
        <f>SUM([4]Australia!EA$1:EA$27)</f>
        <v>1110</v>
      </c>
      <c r="EB6" s="1">
        <f>SUM([4]Australia!EB$1:EB$27)</f>
        <v>2222</v>
      </c>
      <c r="EC6" s="1">
        <f>SUM([4]Australia!EC$1:EC$27)</f>
        <v>4480</v>
      </c>
      <c r="ED6" s="1">
        <f>SUM([4]Australia!ED$1:ED$27)</f>
        <v>0</v>
      </c>
      <c r="EE6" s="1">
        <f>SUM([4]Australia!EE$1:EE$27)</f>
        <v>0</v>
      </c>
      <c r="EF6" s="1">
        <f>SUM([4]Australia!EF$1:EF$27)</f>
        <v>3540</v>
      </c>
      <c r="EG6" s="1">
        <f>SUM([4]Australia!EG$1:EG$27)</f>
        <v>0</v>
      </c>
      <c r="EH6" s="1">
        <f>SUM([4]Australia!EH$1:EH$27)</f>
        <v>6762</v>
      </c>
      <c r="EI6" s="1">
        <f>SUM([4]Australia!EI$1:EI$27)</f>
        <v>21005</v>
      </c>
      <c r="EJ6" s="1">
        <f>SUM([4]Australia!EJ$1:EJ$27)</f>
        <v>21317</v>
      </c>
      <c r="EK6" s="1">
        <f>SUM([4]Australia!EK$1:EK$27)</f>
        <v>14131</v>
      </c>
      <c r="EL6" s="1">
        <f>SUM([4]Australia!EL$1:EL$27)</f>
        <v>0</v>
      </c>
      <c r="EM6" s="1">
        <f>SUM([4]Australia!EM$1:EM$27)</f>
        <v>0</v>
      </c>
      <c r="EN6" s="1">
        <f>SUM([4]Australia!EN$1:EN$27)</f>
        <v>0</v>
      </c>
      <c r="EO6" s="1">
        <f>SUM([4]Australia!EO$1:EO$27)</f>
        <v>0</v>
      </c>
      <c r="EP6" s="1">
        <f>SUM([4]Australia!EP$1:EP$27)</f>
        <v>25</v>
      </c>
      <c r="EQ6" s="1">
        <f>SUM([4]Australia!EQ$1:EQ$27)</f>
        <v>0</v>
      </c>
      <c r="ER6" s="1">
        <f>SUM([4]Australia!ER$1:ER$27)</f>
        <v>0</v>
      </c>
      <c r="ES6" s="1">
        <f>SUM([4]Australia!ES$1:ES$27)</f>
        <v>0</v>
      </c>
      <c r="ET6" s="1">
        <f>SUM([4]Australia!ET$1:ET$27)</f>
        <v>0</v>
      </c>
      <c r="EU6" s="1">
        <f>SUM([4]Australia!EU$1:EU$27)</f>
        <v>1519</v>
      </c>
      <c r="EV6" s="1">
        <f>SUM([4]Australia!EV$1:EV$27)</f>
        <v>2044</v>
      </c>
      <c r="EW6" s="1">
        <f>SUM([4]Australia!EW$1:EW$27)</f>
        <v>0</v>
      </c>
      <c r="EX6" s="1">
        <f>SUM([4]Australia!EX$1:EX$27)</f>
        <v>0</v>
      </c>
      <c r="EY6" s="1">
        <f>SUM([4]Australia!EY$1:EY$27)</f>
        <v>617</v>
      </c>
      <c r="EZ6" s="1">
        <f>SUM([4]Australia!EZ$1:EZ$27)</f>
        <v>391</v>
      </c>
      <c r="FA6" s="1">
        <f>SUM([4]Australia!FA$1:FA$27)</f>
        <v>29</v>
      </c>
      <c r="FB6" s="1">
        <f>SUM([4]Australia!FB$1:FB$27)</f>
        <v>301</v>
      </c>
      <c r="FC6" s="1">
        <f>SUM([4]Australia!FC$1:FC$27)</f>
        <v>119</v>
      </c>
      <c r="FD6" s="1">
        <f>SUM([4]Australia!FD$1:FD$27)</f>
        <v>0</v>
      </c>
      <c r="FE6" s="1">
        <f>SUM([4]Australia!FE$1:FE$27)</f>
        <v>29</v>
      </c>
      <c r="FF6" s="1">
        <f>SUM([4]Australia!FF$1:FF$27)</f>
        <v>26</v>
      </c>
      <c r="FG6" s="1">
        <f>SUM([4]Australia!FG$1:FG$27)</f>
        <v>0</v>
      </c>
      <c r="FH6" s="1">
        <f>SUM([4]Australia!FH$1:FH$27)</f>
        <v>0</v>
      </c>
      <c r="FI6" s="1">
        <f>SUM([4]Australia!FI$1:FI$27)</f>
        <v>0</v>
      </c>
      <c r="FJ6" s="1">
        <f>SUM([4]Australia!FJ$1:FJ$27)</f>
        <v>0</v>
      </c>
      <c r="FK6" s="1">
        <f>SUM([4]Australia!FK$1:FK$27)</f>
        <v>0</v>
      </c>
      <c r="FL6" s="1">
        <f>SUM([4]Australia!FL$1:FL$27)</f>
        <v>1558</v>
      </c>
      <c r="FM6" s="1">
        <f>SUM([4]Australia!FM$1:FM$27)</f>
        <v>0</v>
      </c>
      <c r="FN6" s="1">
        <f>SUM([4]Australia!FN$1:FN$27)</f>
        <v>0</v>
      </c>
      <c r="FO6" s="1">
        <f>SUM([4]Australia!FO$1:FO$27)</f>
        <v>0</v>
      </c>
      <c r="FP6" s="1">
        <f>SUM([4]Australia!FP$1:FP$27)</f>
        <v>0</v>
      </c>
      <c r="FQ6" s="1">
        <f>SUM([4]Australia!FQ$1:FQ$27)</f>
        <v>0</v>
      </c>
      <c r="FR6" s="1">
        <f>SUM([4]Australia!FR$1:FR$27)</f>
        <v>0</v>
      </c>
      <c r="FS6" s="1">
        <f>SUM([4]Australia!FS$1:FS$27)</f>
        <v>0</v>
      </c>
      <c r="FT6" s="1">
        <f>SUM([4]Australia!FT$1:FT$27)</f>
        <v>0</v>
      </c>
      <c r="FU6" s="1">
        <f>SUM([4]Australia!FU$1:FU$27)</f>
        <v>0</v>
      </c>
      <c r="FV6" s="1">
        <f>SUM([4]Australia!FV$1:FV$27)</f>
        <v>0</v>
      </c>
      <c r="FW6" s="1">
        <f>SUM([4]Australia!FW$1:FW$27)</f>
        <v>0</v>
      </c>
      <c r="FX6" s="1">
        <f>SUM([4]Australia!FX$1:FX$27)</f>
        <v>0</v>
      </c>
      <c r="FY6" s="1">
        <f>SUM([4]Australia!FY$1:FY$27)</f>
        <v>0</v>
      </c>
      <c r="FZ6" s="6">
        <f>SUM($B6:FY6)</f>
        <v>574549</v>
      </c>
    </row>
    <row r="7" spans="1:182">
      <c r="A7" t="s">
        <v>0</v>
      </c>
      <c r="B7" s="1">
        <f>SUM([4]Belarus!B$1:B$27)</f>
        <v>0</v>
      </c>
      <c r="C7" s="1">
        <f>SUM([4]Belarus!C$1:C$27)</f>
        <v>0</v>
      </c>
      <c r="D7" s="1">
        <f>SUM([4]Belarus!D$1:D$27)</f>
        <v>0</v>
      </c>
      <c r="E7" s="1">
        <f>SUM([4]Belarus!E$1:E$27)</f>
        <v>1122</v>
      </c>
      <c r="F7" s="1">
        <f>SUM([4]Belarus!F$1:F$27)</f>
        <v>0</v>
      </c>
      <c r="G7" s="1">
        <f>SUM([4]Belarus!G$1:G$27)</f>
        <v>0</v>
      </c>
      <c r="H7" s="1">
        <f>SUM([4]Belarus!H$1:H$27)</f>
        <v>0</v>
      </c>
      <c r="I7" s="1">
        <f>SUM([4]Belarus!I$1:I$27)</f>
        <v>0</v>
      </c>
      <c r="J7" s="1">
        <f>SUM([4]Belarus!J$1:J$27)</f>
        <v>0</v>
      </c>
      <c r="K7" s="1">
        <f>SUM([4]Belarus!K$1:K$27)</f>
        <v>0</v>
      </c>
      <c r="L7" s="1">
        <f>SUM([4]Belarus!L$1:L$27)</f>
        <v>0</v>
      </c>
      <c r="M7" s="1">
        <f>SUM([4]Belarus!M$1:M$27)</f>
        <v>0</v>
      </c>
      <c r="N7" s="1">
        <f>SUM([4]Belarus!N$1:N$27)</f>
        <v>0</v>
      </c>
      <c r="O7" s="1">
        <f>SUM([4]Belarus!O$1:O$27)</f>
        <v>0</v>
      </c>
      <c r="P7" s="1">
        <f>SUM([4]Belarus!P$1:P$27)</f>
        <v>0</v>
      </c>
      <c r="Q7" s="1">
        <f>SUM([4]Belarus!Q$1:Q$27)</f>
        <v>0</v>
      </c>
      <c r="R7" s="1">
        <f>SUM([4]Belarus!R$1:R$27)</f>
        <v>0</v>
      </c>
      <c r="S7" s="1">
        <f>SUM([4]Belarus!S$1:S$27)</f>
        <v>0</v>
      </c>
      <c r="T7" s="1">
        <f>SUM([4]Belarus!T$1:T$27)</f>
        <v>0</v>
      </c>
      <c r="U7" s="1">
        <f>SUM([4]Belarus!U$1:U$27)</f>
        <v>0</v>
      </c>
      <c r="V7" s="1">
        <f>SUM([4]Belarus!V$1:V$27)</f>
        <v>0</v>
      </c>
      <c r="W7" s="1">
        <f>SUM([4]Belarus!W$1:W$27)</f>
        <v>0</v>
      </c>
      <c r="X7" s="1">
        <f>SUM([4]Belarus!X$1:X$27)</f>
        <v>0</v>
      </c>
      <c r="Y7" s="1">
        <f>SUM([4]Belarus!Y$1:Y$27)</f>
        <v>0</v>
      </c>
      <c r="Z7" s="1">
        <f>SUM([4]Belarus!Z$1:Z$27)</f>
        <v>0</v>
      </c>
      <c r="AA7" s="1">
        <f>SUM([4]Belarus!AA$1:AA$27)</f>
        <v>0</v>
      </c>
      <c r="AB7" s="1">
        <f>SUM([4]Belarus!AB$1:AB$27)</f>
        <v>0</v>
      </c>
      <c r="AC7" s="1">
        <f>SUM([4]Belarus!AC$1:AC$27)</f>
        <v>0</v>
      </c>
      <c r="AD7" s="1">
        <f>SUM([4]Belarus!AD$1:AD$27)</f>
        <v>814</v>
      </c>
      <c r="AE7" s="1">
        <f>SUM([4]Belarus!AE$1:AE$27)</f>
        <v>0</v>
      </c>
      <c r="AF7" s="1">
        <f>SUM([4]Belarus!AF$1:AF$27)</f>
        <v>0</v>
      </c>
      <c r="AG7" s="1">
        <f>SUM([4]Belarus!AG$1:AG$27)</f>
        <v>0</v>
      </c>
      <c r="AH7" s="1">
        <f>SUM([4]Belarus!AH$1:AH$27)</f>
        <v>0</v>
      </c>
      <c r="AI7" s="1">
        <f>SUM([4]Belarus!AI$1:AI$27)</f>
        <v>0</v>
      </c>
      <c r="AJ7" s="1">
        <f>SUM([4]Belarus!AJ$1:AJ$27)</f>
        <v>0</v>
      </c>
      <c r="AK7" s="1">
        <f>SUM([4]Belarus!AK$1:AK$27)</f>
        <v>0</v>
      </c>
      <c r="AL7" s="1">
        <f>SUM([4]Belarus!AL$1:AL$27)</f>
        <v>0</v>
      </c>
      <c r="AM7" s="1">
        <f>SUM([4]Belarus!AM$1:AM$27)</f>
        <v>0</v>
      </c>
      <c r="AN7" s="1">
        <f>SUM([4]Belarus!AN$1:AN$27)</f>
        <v>0</v>
      </c>
      <c r="AO7" s="1">
        <f>SUM([4]Belarus!AO$1:AO$27)</f>
        <v>0</v>
      </c>
      <c r="AP7" s="1">
        <f>SUM([4]Belarus!AP$1:AP$27)</f>
        <v>0</v>
      </c>
      <c r="AQ7" s="1">
        <f>SUM([4]Belarus!AQ$1:AQ$27)</f>
        <v>0</v>
      </c>
      <c r="AR7" s="1">
        <f>SUM([4]Belarus!AR$1:AR$27)</f>
        <v>0</v>
      </c>
      <c r="AS7" s="1">
        <f>SUM([4]Belarus!AS$1:AS$27)</f>
        <v>0</v>
      </c>
      <c r="AT7" s="1">
        <f>SUM([4]Belarus!AT$1:AT$27)</f>
        <v>0</v>
      </c>
      <c r="AU7" s="1">
        <f>SUM([4]Belarus!AU$1:AU$27)</f>
        <v>0</v>
      </c>
      <c r="AV7" s="1">
        <f>SUM([4]Belarus!AV$1:AV$27)</f>
        <v>0</v>
      </c>
      <c r="AW7" s="1">
        <f>SUM([4]Belarus!AW$1:AW$27)</f>
        <v>0</v>
      </c>
      <c r="AX7" s="1">
        <f>SUM([4]Belarus!AX$1:AX$27)</f>
        <v>0</v>
      </c>
      <c r="AY7" s="1">
        <f>SUM([4]Belarus!AY$1:AY$27)</f>
        <v>0</v>
      </c>
      <c r="AZ7" s="1">
        <f>SUM([4]Belarus!AZ$1:AZ$27)</f>
        <v>0</v>
      </c>
      <c r="BA7" s="1">
        <f>SUM([4]Belarus!BA$1:BA$27)</f>
        <v>0</v>
      </c>
      <c r="BB7" s="1">
        <f>SUM([4]Belarus!BB$1:BB$27)</f>
        <v>0</v>
      </c>
      <c r="BC7" s="1">
        <f>SUM([4]Belarus!BC$1:BC$27)</f>
        <v>0</v>
      </c>
      <c r="BD7" s="1">
        <f>SUM([4]Belarus!BD$1:BD$27)</f>
        <v>0</v>
      </c>
      <c r="BE7" s="1">
        <f>SUM([4]Belarus!BE$1:BE$27)</f>
        <v>0</v>
      </c>
      <c r="BF7" s="1">
        <f>SUM([4]Belarus!BF$1:BF$27)</f>
        <v>0</v>
      </c>
      <c r="BG7" s="1">
        <f>SUM([4]Belarus!BG$1:BG$27)</f>
        <v>0</v>
      </c>
      <c r="BH7" s="1">
        <f>SUM([4]Belarus!BH$1:BH$27)</f>
        <v>0</v>
      </c>
      <c r="BI7" s="1">
        <f>SUM([4]Belarus!BI$1:BI$27)</f>
        <v>0</v>
      </c>
      <c r="BJ7" s="1">
        <f>SUM([4]Belarus!BJ$1:BJ$27)</f>
        <v>0</v>
      </c>
      <c r="BK7" s="1">
        <f>SUM([4]Belarus!BK$1:BK$27)</f>
        <v>0</v>
      </c>
      <c r="BL7" s="1">
        <f>SUM([4]Belarus!BL$1:BL$27)</f>
        <v>0</v>
      </c>
      <c r="BM7" s="1">
        <f>SUM([4]Belarus!BM$1:BM$27)</f>
        <v>0</v>
      </c>
      <c r="BN7" s="1">
        <f>SUM([4]Belarus!BN$1:BN$27)</f>
        <v>0</v>
      </c>
      <c r="BO7" s="1">
        <f>SUM([4]Belarus!BO$1:BO$27)</f>
        <v>0</v>
      </c>
      <c r="BP7" s="1">
        <f>SUM([4]Belarus!BP$1:BP$27)</f>
        <v>0</v>
      </c>
      <c r="BQ7" s="1">
        <f>SUM([4]Belarus!BQ$1:BQ$27)</f>
        <v>0</v>
      </c>
      <c r="BR7" s="1">
        <f>SUM([4]Belarus!BR$1:BR$27)</f>
        <v>0</v>
      </c>
      <c r="BS7" s="1">
        <f>SUM([4]Belarus!BS$1:BS$27)</f>
        <v>0</v>
      </c>
      <c r="BT7" s="1">
        <f>SUM([4]Belarus!BT$1:BT$27)</f>
        <v>0</v>
      </c>
      <c r="BU7" s="1">
        <f>SUM([4]Belarus!BU$1:BU$27)</f>
        <v>0</v>
      </c>
      <c r="BV7" s="1">
        <f>SUM([4]Belarus!BV$1:BV$27)</f>
        <v>0</v>
      </c>
      <c r="BW7" s="1">
        <f>SUM([4]Belarus!BW$1:BW$27)</f>
        <v>0</v>
      </c>
      <c r="BX7" s="1">
        <f>SUM([4]Belarus!BX$1:BX$27)</f>
        <v>0</v>
      </c>
      <c r="BY7" s="1">
        <f>SUM([4]Belarus!BY$1:BY$27)</f>
        <v>0</v>
      </c>
      <c r="BZ7" s="1">
        <f>SUM([4]Belarus!BZ$1:BZ$27)</f>
        <v>0</v>
      </c>
      <c r="CA7" s="1">
        <f>SUM([4]Belarus!CA$1:CA$27)</f>
        <v>0</v>
      </c>
      <c r="CB7" s="1">
        <f>SUM([4]Belarus!CB$1:CB$27)</f>
        <v>0</v>
      </c>
      <c r="CC7" s="1">
        <f>SUM([4]Belarus!CC$1:CC$27)</f>
        <v>0</v>
      </c>
      <c r="CD7" s="1">
        <f>SUM([4]Belarus!CD$1:CD$27)</f>
        <v>0</v>
      </c>
      <c r="CE7" s="1">
        <f>SUM([4]Belarus!CE$1:CE$27)</f>
        <v>0</v>
      </c>
      <c r="CF7" s="1">
        <f>SUM([4]Belarus!CF$1:CF$27)</f>
        <v>0</v>
      </c>
      <c r="CG7" s="1">
        <f>SUM([4]Belarus!CG$1:CG$27)</f>
        <v>6</v>
      </c>
      <c r="CH7" s="1">
        <f>SUM([4]Belarus!CH$1:CH$27)</f>
        <v>0</v>
      </c>
      <c r="CI7" s="1">
        <f>SUM([4]Belarus!CI$1:CI$27)</f>
        <v>0</v>
      </c>
      <c r="CJ7" s="1">
        <f>SUM([4]Belarus!CJ$1:CJ$27)</f>
        <v>0</v>
      </c>
      <c r="CK7" s="1">
        <f>SUM([4]Belarus!CK$1:CK$27)</f>
        <v>0</v>
      </c>
      <c r="CL7" s="1">
        <f>SUM([4]Belarus!CL$1:CL$27)</f>
        <v>0</v>
      </c>
      <c r="CM7" s="1">
        <f>SUM([4]Belarus!CM$1:CM$27)</f>
        <v>0</v>
      </c>
      <c r="CN7" s="1">
        <f>SUM([4]Belarus!CN$1:CN$27)</f>
        <v>0</v>
      </c>
      <c r="CO7" s="1">
        <f>SUM([4]Belarus!CO$1:CO$27)</f>
        <v>0</v>
      </c>
      <c r="CP7" s="1">
        <f>SUM([4]Belarus!CP$1:CP$27)</f>
        <v>0</v>
      </c>
      <c r="CQ7" s="1">
        <f>SUM([4]Belarus!CQ$1:CQ$27)</f>
        <v>0</v>
      </c>
      <c r="CR7" s="1">
        <f>SUM([4]Belarus!CR$1:CR$27)</f>
        <v>0</v>
      </c>
      <c r="CS7" s="1">
        <f>SUM([4]Belarus!CS$1:CS$27)</f>
        <v>0</v>
      </c>
      <c r="CT7" s="1">
        <f>SUM([4]Belarus!CT$1:CT$27)</f>
        <v>3751</v>
      </c>
      <c r="CU7" s="1">
        <f>SUM([4]Belarus!CU$1:CU$27)</f>
        <v>0</v>
      </c>
      <c r="CV7" s="1">
        <f>SUM([4]Belarus!CV$1:CV$27)</f>
        <v>0</v>
      </c>
      <c r="CW7" s="1">
        <f>SUM([4]Belarus!CW$1:CW$27)</f>
        <v>0</v>
      </c>
      <c r="CX7" s="1">
        <f>SUM([4]Belarus!CX$1:CX$27)</f>
        <v>0</v>
      </c>
      <c r="CY7" s="1">
        <f>SUM([4]Belarus!CY$1:CY$27)</f>
        <v>0</v>
      </c>
      <c r="CZ7" s="1">
        <f>SUM([4]Belarus!CZ$1:CZ$27)</f>
        <v>0</v>
      </c>
      <c r="DA7" s="1">
        <f>SUM([4]Belarus!DA$1:DA$27)</f>
        <v>0</v>
      </c>
      <c r="DB7" s="1">
        <f>SUM([4]Belarus!DB$1:DB$27)</f>
        <v>793</v>
      </c>
      <c r="DC7" s="1">
        <f>SUM([4]Belarus!DC$1:DC$27)</f>
        <v>857</v>
      </c>
      <c r="DD7" s="1">
        <f>SUM([4]Belarus!DD$1:DD$27)</f>
        <v>0</v>
      </c>
      <c r="DE7" s="1">
        <f>SUM([4]Belarus!DE$1:DE$27)</f>
        <v>1488</v>
      </c>
      <c r="DF7" s="1">
        <f>SUM([4]Belarus!DF$1:DF$27)</f>
        <v>3750</v>
      </c>
      <c r="DG7" s="1">
        <f>SUM([4]Belarus!DG$1:DG$27)</f>
        <v>789</v>
      </c>
      <c r="DH7" s="1">
        <f>SUM([4]Belarus!DH$1:DH$27)</f>
        <v>0</v>
      </c>
      <c r="DI7" s="1">
        <f>SUM([4]Belarus!DI$1:DI$27)</f>
        <v>794</v>
      </c>
      <c r="DJ7" s="1">
        <f>SUM([4]Belarus!DJ$1:DJ$27)</f>
        <v>1242</v>
      </c>
      <c r="DK7" s="1">
        <f>SUM([4]Belarus!DK$1:DK$27)</f>
        <v>1</v>
      </c>
      <c r="DL7" s="1">
        <f>SUM([4]Belarus!DL$1:DL$27)</f>
        <v>0</v>
      </c>
      <c r="DM7" s="1">
        <f>SUM([4]Belarus!DM$1:DM$27)</f>
        <v>969</v>
      </c>
      <c r="DN7" s="1">
        <f>SUM([4]Belarus!DN$1:DN$27)</f>
        <v>0</v>
      </c>
      <c r="DO7" s="1">
        <f>SUM([4]Belarus!DO$1:DO$27)</f>
        <v>0</v>
      </c>
      <c r="DP7" s="1">
        <f>SUM([4]Belarus!DP$1:DP$27)</f>
        <v>0</v>
      </c>
      <c r="DQ7" s="1">
        <f>SUM([4]Belarus!DQ$1:DQ$27)</f>
        <v>0</v>
      </c>
      <c r="DR7" s="1">
        <f>SUM([4]Belarus!DR$1:DR$27)</f>
        <v>0</v>
      </c>
      <c r="DS7" s="1">
        <f>SUM([4]Belarus!DS$1:DS$27)</f>
        <v>0</v>
      </c>
      <c r="DT7" s="1">
        <f>SUM([4]Belarus!DT$1:DT$27)</f>
        <v>0</v>
      </c>
      <c r="DU7" s="1">
        <f>SUM([4]Belarus!DU$1:DU$27)</f>
        <v>0</v>
      </c>
      <c r="DV7" s="1">
        <f>SUM([4]Belarus!DV$1:DV$27)</f>
        <v>0</v>
      </c>
      <c r="DW7" s="1">
        <f>SUM([4]Belarus!DW$1:DW$27)</f>
        <v>0</v>
      </c>
      <c r="DX7" s="1">
        <f>SUM([4]Belarus!DX$1:DX$27)</f>
        <v>0</v>
      </c>
      <c r="DY7" s="1">
        <f>SUM([4]Belarus!DY$1:DY$27)</f>
        <v>0</v>
      </c>
      <c r="DZ7" s="1">
        <f>SUM([4]Belarus!DZ$1:DZ$27)</f>
        <v>0</v>
      </c>
      <c r="EA7" s="1">
        <f>SUM([4]Belarus!EA$1:EA$27)</f>
        <v>0</v>
      </c>
      <c r="EB7" s="1">
        <f>SUM([4]Belarus!EB$1:EB$27)</f>
        <v>0</v>
      </c>
      <c r="EC7" s="1">
        <f>SUM([4]Belarus!EC$1:EC$27)</f>
        <v>0</v>
      </c>
      <c r="ED7" s="1">
        <f>SUM([4]Belarus!ED$1:ED$27)</f>
        <v>0</v>
      </c>
      <c r="EE7" s="1">
        <f>SUM([4]Belarus!EE$1:EE$27)</f>
        <v>0</v>
      </c>
      <c r="EF7" s="1">
        <f>SUM([4]Belarus!EF$1:EF$27)</f>
        <v>0</v>
      </c>
      <c r="EG7" s="1">
        <f>SUM([4]Belarus!EG$1:EG$27)</f>
        <v>0</v>
      </c>
      <c r="EH7" s="1">
        <f>SUM([4]Belarus!EH$1:EH$27)</f>
        <v>0</v>
      </c>
      <c r="EI7" s="1">
        <f>SUM([4]Belarus!EI$1:EI$27)</f>
        <v>0</v>
      </c>
      <c r="EJ7" s="1">
        <f>SUM([4]Belarus!EJ$1:EJ$27)</f>
        <v>0</v>
      </c>
      <c r="EK7" s="1">
        <f>SUM([4]Belarus!EK$1:EK$27)</f>
        <v>0</v>
      </c>
      <c r="EL7" s="1">
        <f>SUM([4]Belarus!EL$1:EL$27)</f>
        <v>0</v>
      </c>
      <c r="EM7" s="1">
        <f>SUM([4]Belarus!EM$1:EM$27)</f>
        <v>0</v>
      </c>
      <c r="EN7" s="1">
        <f>SUM([4]Belarus!EN$1:EN$27)</f>
        <v>0</v>
      </c>
      <c r="EO7" s="1">
        <f>SUM([4]Belarus!EO$1:EO$27)</f>
        <v>0</v>
      </c>
      <c r="EP7" s="1">
        <f>SUM([4]Belarus!EP$1:EP$27)</f>
        <v>0</v>
      </c>
      <c r="EQ7" s="1">
        <f>SUM([4]Belarus!EQ$1:EQ$27)</f>
        <v>0</v>
      </c>
      <c r="ER7" s="1">
        <f>SUM([4]Belarus!ER$1:ER$27)</f>
        <v>0</v>
      </c>
      <c r="ES7" s="1">
        <f>SUM([4]Belarus!ES$1:ES$27)</f>
        <v>0</v>
      </c>
      <c r="ET7" s="1">
        <f>SUM([4]Belarus!ET$1:ET$27)</f>
        <v>0</v>
      </c>
      <c r="EU7" s="1">
        <f>SUM([4]Belarus!EU$1:EU$27)</f>
        <v>0</v>
      </c>
      <c r="EV7" s="1">
        <f>SUM([4]Belarus!EV$1:EV$27)</f>
        <v>0</v>
      </c>
      <c r="EW7" s="1">
        <f>SUM([4]Belarus!EW$1:EW$27)</f>
        <v>0</v>
      </c>
      <c r="EX7" s="1">
        <f>SUM([4]Belarus!EX$1:EX$27)</f>
        <v>0</v>
      </c>
      <c r="EY7" s="1">
        <f>SUM([4]Belarus!EY$1:EY$27)</f>
        <v>0</v>
      </c>
      <c r="EZ7" s="1">
        <f>SUM([4]Belarus!EZ$1:EZ$27)</f>
        <v>0</v>
      </c>
      <c r="FA7" s="1">
        <f>SUM([4]Belarus!FA$1:FA$27)</f>
        <v>0</v>
      </c>
      <c r="FB7" s="1">
        <f>SUM([4]Belarus!FB$1:FB$27)</f>
        <v>0</v>
      </c>
      <c r="FC7" s="1">
        <f>SUM([4]Belarus!FC$1:FC$27)</f>
        <v>0</v>
      </c>
      <c r="FD7" s="1">
        <f>SUM([4]Belarus!FD$1:FD$27)</f>
        <v>0</v>
      </c>
      <c r="FE7" s="1">
        <f>SUM([4]Belarus!FE$1:FE$27)</f>
        <v>0</v>
      </c>
      <c r="FF7" s="1">
        <f>SUM([4]Belarus!FF$1:FF$27)</f>
        <v>0</v>
      </c>
      <c r="FG7" s="1">
        <f>SUM([4]Belarus!FG$1:FG$27)</f>
        <v>0</v>
      </c>
      <c r="FH7" s="1">
        <f>SUM([4]Belarus!FH$1:FH$27)</f>
        <v>0</v>
      </c>
      <c r="FI7" s="1">
        <f>SUM([4]Belarus!FI$1:FI$27)</f>
        <v>0</v>
      </c>
      <c r="FJ7" s="1">
        <f>SUM([4]Belarus!FJ$1:FJ$27)</f>
        <v>0</v>
      </c>
      <c r="FK7" s="1">
        <f>SUM([4]Belarus!FK$1:FK$27)</f>
        <v>0</v>
      </c>
      <c r="FL7" s="1">
        <f>SUM([4]Belarus!FL$1:FL$27)</f>
        <v>0</v>
      </c>
      <c r="FM7" s="1">
        <f>SUM([4]Belarus!FM$1:FM$27)</f>
        <v>0</v>
      </c>
      <c r="FN7" s="1">
        <f>SUM([4]Belarus!FN$1:FN$27)</f>
        <v>0</v>
      </c>
      <c r="FO7" s="1">
        <f>SUM([4]Belarus!FO$1:FO$27)</f>
        <v>0</v>
      </c>
      <c r="FP7" s="1">
        <f>SUM([4]Belarus!FP$1:FP$27)</f>
        <v>0</v>
      </c>
      <c r="FQ7" s="1">
        <f>SUM([4]Belarus!FQ$1:FQ$27)</f>
        <v>0</v>
      </c>
      <c r="FR7" s="1">
        <f>SUM([4]Belarus!FR$1:FR$27)</f>
        <v>0</v>
      </c>
      <c r="FS7" s="1">
        <f>SUM([4]Belarus!FS$1:FS$27)</f>
        <v>0</v>
      </c>
      <c r="FT7" s="1">
        <f>SUM([4]Belarus!FT$1:FT$27)</f>
        <v>0</v>
      </c>
      <c r="FU7" s="1">
        <f>SUM([4]Belarus!FU$1:FU$27)</f>
        <v>0</v>
      </c>
      <c r="FV7" s="1">
        <f>SUM([4]Belarus!FV$1:FV$27)</f>
        <v>0</v>
      </c>
      <c r="FW7" s="1">
        <f>SUM([4]Belarus!FW$1:FW$27)</f>
        <v>0</v>
      </c>
      <c r="FX7" s="1">
        <f>SUM([4]Belarus!FX$1:FX$27)</f>
        <v>0</v>
      </c>
      <c r="FY7" s="1">
        <f>SUM([4]Belarus!FY$1:FY$27)</f>
        <v>0</v>
      </c>
      <c r="FZ7" s="6">
        <f>SUM($B7:FY7)</f>
        <v>16376</v>
      </c>
    </row>
    <row r="8" spans="1:182">
      <c r="A8" t="s">
        <v>9</v>
      </c>
      <c r="B8" s="1">
        <f>SUM([4]BosniaHerzegovina!B$1:B$27)</f>
        <v>0</v>
      </c>
      <c r="C8" s="1">
        <f>SUM([4]BosniaHerzegovina!C$1:C$27)</f>
        <v>1194</v>
      </c>
      <c r="D8" s="1">
        <f>SUM([4]BosniaHerzegovina!D$1:D$27)</f>
        <v>0</v>
      </c>
      <c r="E8" s="1">
        <f>SUM([4]BosniaHerzegovina!E$1:E$27)</f>
        <v>0</v>
      </c>
      <c r="F8" s="1">
        <f>SUM([4]BosniaHerzegovina!F$1:F$27)</f>
        <v>0</v>
      </c>
      <c r="G8" s="1">
        <f>SUM([4]BosniaHerzegovina!G$1:G$27)</f>
        <v>1378</v>
      </c>
      <c r="H8" s="1">
        <f>SUM([4]BosniaHerzegovina!H$1:H$27)</f>
        <v>0</v>
      </c>
      <c r="I8" s="1">
        <f>SUM([4]BosniaHerzegovina!I$1:I$27)</f>
        <v>0</v>
      </c>
      <c r="J8" s="1">
        <f>SUM([4]BosniaHerzegovina!J$1:J$27)</f>
        <v>0</v>
      </c>
      <c r="K8" s="1">
        <f>SUM([4]BosniaHerzegovina!K$1:K$27)</f>
        <v>23677</v>
      </c>
      <c r="L8" s="1">
        <f>SUM([4]BosniaHerzegovina!L$1:L$27)</f>
        <v>0</v>
      </c>
      <c r="M8" s="1">
        <f>SUM([4]BosniaHerzegovina!M$1:M$27)</f>
        <v>0</v>
      </c>
      <c r="N8" s="1">
        <f>SUM([4]BosniaHerzegovina!N$1:N$27)</f>
        <v>0</v>
      </c>
      <c r="O8" s="1">
        <f>SUM([4]BosniaHerzegovina!O$1:O$27)</f>
        <v>0</v>
      </c>
      <c r="P8" s="1">
        <f>SUM([4]BosniaHerzegovina!P$1:P$27)</f>
        <v>0</v>
      </c>
      <c r="Q8" s="1">
        <f>SUM([4]BosniaHerzegovina!Q$1:Q$27)</f>
        <v>0</v>
      </c>
      <c r="R8" s="1">
        <f>SUM([4]BosniaHerzegovina!R$1:R$27)</f>
        <v>0</v>
      </c>
      <c r="S8" s="1">
        <f>SUM([4]BosniaHerzegovina!S$1:S$27)</f>
        <v>5565</v>
      </c>
      <c r="T8" s="1">
        <f>SUM([4]BosniaHerzegovina!T$1:T$27)</f>
        <v>10892</v>
      </c>
      <c r="U8" s="1">
        <f>SUM([4]BosniaHerzegovina!U$1:U$27)</f>
        <v>4668</v>
      </c>
      <c r="V8" s="1">
        <f>SUM([4]BosniaHerzegovina!V$1:V$27)</f>
        <v>10714</v>
      </c>
      <c r="W8" s="1">
        <f>SUM([4]BosniaHerzegovina!W$1:W$27)</f>
        <v>3688</v>
      </c>
      <c r="X8" s="1">
        <f>SUM([4]BosniaHerzegovina!X$1:X$27)</f>
        <v>5482</v>
      </c>
      <c r="Y8" s="1">
        <f>SUM([4]BosniaHerzegovina!Y$1:Y$27)</f>
        <v>3787</v>
      </c>
      <c r="Z8" s="1">
        <f>SUM([4]BosniaHerzegovina!Z$1:Z$27)</f>
        <v>1905</v>
      </c>
      <c r="AA8" s="1">
        <f>SUM([4]BosniaHerzegovina!AA$1:AA$27)</f>
        <v>1472</v>
      </c>
      <c r="AB8" s="1">
        <f>SUM([4]BosniaHerzegovina!AB$1:AB$27)</f>
        <v>0</v>
      </c>
      <c r="AC8" s="1">
        <f>SUM([4]BosniaHerzegovina!AC$1:AC$27)</f>
        <v>0</v>
      </c>
      <c r="AD8" s="1">
        <f>SUM([4]BosniaHerzegovina!AD$1:AD$27)</f>
        <v>2519</v>
      </c>
      <c r="AE8" s="1">
        <f>SUM([4]BosniaHerzegovina!AE$1:AE$27)</f>
        <v>0</v>
      </c>
      <c r="AF8" s="1">
        <f>SUM([4]BosniaHerzegovina!AF$1:AF$27)</f>
        <v>0</v>
      </c>
      <c r="AG8" s="1">
        <f>SUM([4]BosniaHerzegovina!AG$1:AG$27)</f>
        <v>0</v>
      </c>
      <c r="AH8" s="1">
        <f>SUM([4]BosniaHerzegovina!AH$1:AH$27)</f>
        <v>0</v>
      </c>
      <c r="AI8" s="1">
        <f>SUM([4]BosniaHerzegovina!AI$1:AI$27)</f>
        <v>3126</v>
      </c>
      <c r="AJ8" s="1">
        <f>SUM([4]BosniaHerzegovina!AJ$1:AJ$27)</f>
        <v>0</v>
      </c>
      <c r="AK8" s="1">
        <f>SUM([4]BosniaHerzegovina!AK$1:AK$27)</f>
        <v>2095</v>
      </c>
      <c r="AL8" s="1">
        <f>SUM([4]BosniaHerzegovina!AL$1:AL$27)</f>
        <v>0</v>
      </c>
      <c r="AM8" s="1">
        <f>SUM([4]BosniaHerzegovina!AM$1:AM$27)</f>
        <v>0</v>
      </c>
      <c r="AN8" s="1">
        <f>SUM([4]BosniaHerzegovina!AN$1:AN$27)</f>
        <v>0</v>
      </c>
      <c r="AO8" s="1">
        <f>SUM([4]BosniaHerzegovina!AO$1:AO$27)</f>
        <v>0</v>
      </c>
      <c r="AP8" s="1">
        <f>SUM([4]BosniaHerzegovina!AP$1:AP$27)</f>
        <v>0</v>
      </c>
      <c r="AQ8" s="1">
        <f>SUM([4]BosniaHerzegovina!AQ$1:AQ$27)</f>
        <v>0</v>
      </c>
      <c r="AR8" s="1">
        <f>SUM([4]BosniaHerzegovina!AR$1:AR$27)</f>
        <v>0</v>
      </c>
      <c r="AS8" s="1">
        <f>SUM([4]BosniaHerzegovina!AS$1:AS$27)</f>
        <v>0</v>
      </c>
      <c r="AT8" s="1">
        <f>SUM([4]BosniaHerzegovina!AT$1:AT$27)</f>
        <v>0</v>
      </c>
      <c r="AU8" s="1">
        <f>SUM([4]BosniaHerzegovina!AU$1:AU$27)</f>
        <v>0</v>
      </c>
      <c r="AV8" s="1">
        <f>SUM([4]BosniaHerzegovina!AV$1:AV$27)</f>
        <v>0</v>
      </c>
      <c r="AW8" s="1">
        <f>SUM([4]BosniaHerzegovina!AW$1:AW$27)</f>
        <v>1152</v>
      </c>
      <c r="AX8" s="1">
        <f>SUM([4]BosniaHerzegovina!AX$1:AX$27)</f>
        <v>3125</v>
      </c>
      <c r="AY8" s="1">
        <f>SUM([4]BosniaHerzegovina!AY$1:AY$27)</f>
        <v>0</v>
      </c>
      <c r="AZ8" s="1">
        <f>SUM([4]BosniaHerzegovina!AZ$1:AZ$27)</f>
        <v>0</v>
      </c>
      <c r="BA8" s="1">
        <f>SUM([4]BosniaHerzegovina!BA$1:BA$27)</f>
        <v>0</v>
      </c>
      <c r="BB8" s="1">
        <f>SUM([4]BosniaHerzegovina!BB$1:BB$27)</f>
        <v>0</v>
      </c>
      <c r="BC8" s="1">
        <f>SUM([4]BosniaHerzegovina!BC$1:BC$27)</f>
        <v>0</v>
      </c>
      <c r="BD8" s="1">
        <f>SUM([4]BosniaHerzegovina!BD$1:BD$27)</f>
        <v>0</v>
      </c>
      <c r="BE8" s="1">
        <f>SUM([4]BosniaHerzegovina!BE$1:BE$27)</f>
        <v>9394</v>
      </c>
      <c r="BF8" s="1">
        <f>SUM([4]BosniaHerzegovina!BF$1:BF$27)</f>
        <v>0</v>
      </c>
      <c r="BG8" s="1">
        <f>SUM([4]BosniaHerzegovina!BG$1:BG$27)</f>
        <v>0</v>
      </c>
      <c r="BH8" s="1">
        <f>SUM([4]BosniaHerzegovina!BH$1:BH$27)</f>
        <v>647</v>
      </c>
      <c r="BI8" s="1">
        <f>SUM([4]BosniaHerzegovina!BI$1:BI$27)</f>
        <v>0</v>
      </c>
      <c r="BJ8" s="1">
        <f>SUM([4]BosniaHerzegovina!BJ$1:BJ$27)</f>
        <v>0</v>
      </c>
      <c r="BK8" s="1">
        <f>SUM([4]BosniaHerzegovina!BK$1:BK$27)</f>
        <v>0</v>
      </c>
      <c r="BL8" s="1">
        <f>SUM([4]BosniaHerzegovina!BL$1:BL$27)</f>
        <v>0</v>
      </c>
      <c r="BM8" s="1">
        <f>SUM([4]BosniaHerzegovina!BM$1:BM$27)</f>
        <v>0</v>
      </c>
      <c r="BN8" s="1">
        <f>SUM([4]BosniaHerzegovina!BN$1:BN$27)</f>
        <v>5045</v>
      </c>
      <c r="BO8" s="1">
        <f>SUM([4]BosniaHerzegovina!BO$1:BO$27)</f>
        <v>0</v>
      </c>
      <c r="BP8" s="1">
        <f>SUM([4]BosniaHerzegovina!BP$1:BP$27)</f>
        <v>0</v>
      </c>
      <c r="BQ8" s="1">
        <f>SUM([4]BosniaHerzegovina!BQ$1:BQ$27)</f>
        <v>0</v>
      </c>
      <c r="BR8" s="1">
        <f>SUM([4]BosniaHerzegovina!BR$1:BR$27)</f>
        <v>0</v>
      </c>
      <c r="BS8" s="1">
        <f>SUM([4]BosniaHerzegovina!BS$1:BS$27)</f>
        <v>0</v>
      </c>
      <c r="BT8" s="1">
        <f>SUM([4]BosniaHerzegovina!BT$1:BT$27)</f>
        <v>0</v>
      </c>
      <c r="BU8" s="1">
        <f>SUM([4]BosniaHerzegovina!BU$1:BU$27)</f>
        <v>0</v>
      </c>
      <c r="BV8" s="1">
        <f>SUM([4]BosniaHerzegovina!BV$1:BV$27)</f>
        <v>0</v>
      </c>
      <c r="BW8" s="1">
        <f>SUM([4]BosniaHerzegovina!BW$1:BW$27)</f>
        <v>2945</v>
      </c>
      <c r="BX8" s="1">
        <f>SUM([4]BosniaHerzegovina!BX$1:BX$27)</f>
        <v>0</v>
      </c>
      <c r="BY8" s="1">
        <f>SUM([4]BosniaHerzegovina!BY$1:BY$27)</f>
        <v>4610</v>
      </c>
      <c r="BZ8" s="1">
        <f>SUM([4]BosniaHerzegovina!BZ$1:BZ$27)</f>
        <v>962</v>
      </c>
      <c r="CA8" s="1">
        <f>SUM([4]BosniaHerzegovina!CA$1:CA$27)</f>
        <v>4363</v>
      </c>
      <c r="CB8" s="1">
        <f>SUM([4]BosniaHerzegovina!CB$1:CB$27)</f>
        <v>0</v>
      </c>
      <c r="CC8" s="1">
        <f>SUM([4]BosniaHerzegovina!CC$1:CC$27)</f>
        <v>0</v>
      </c>
      <c r="CD8" s="1">
        <f>SUM([4]BosniaHerzegovina!CD$1:CD$27)</f>
        <v>2676</v>
      </c>
      <c r="CE8" s="1">
        <f>SUM([4]BosniaHerzegovina!CE$1:CE$27)</f>
        <v>0</v>
      </c>
      <c r="CF8" s="1">
        <f>SUM([4]BosniaHerzegovina!CF$1:CF$27)</f>
        <v>636</v>
      </c>
      <c r="CG8" s="1">
        <f>SUM([4]BosniaHerzegovina!CG$1:CG$27)</f>
        <v>0</v>
      </c>
      <c r="CH8" s="1">
        <f>SUM([4]BosniaHerzegovina!CH$1:CH$27)</f>
        <v>644</v>
      </c>
      <c r="CI8" s="1">
        <f>SUM([4]BosniaHerzegovina!CI$1:CI$27)</f>
        <v>876</v>
      </c>
      <c r="CJ8" s="1">
        <f>SUM([4]BosniaHerzegovina!CJ$1:CJ$27)</f>
        <v>0</v>
      </c>
      <c r="CK8" s="1">
        <f>SUM([4]BosniaHerzegovina!CK$1:CK$27)</f>
        <v>300</v>
      </c>
      <c r="CL8" s="1">
        <f>SUM([4]BosniaHerzegovina!CL$1:CL$27)</f>
        <v>2289</v>
      </c>
      <c r="CM8" s="1">
        <f>SUM([4]BosniaHerzegovina!CM$1:CM$27)</f>
        <v>0</v>
      </c>
      <c r="CN8" s="1">
        <f>SUM([4]BosniaHerzegovina!CN$1:CN$27)</f>
        <v>0</v>
      </c>
      <c r="CO8" s="1">
        <f>SUM([4]BosniaHerzegovina!CO$1:CO$27)</f>
        <v>0</v>
      </c>
      <c r="CP8" s="1">
        <f>SUM([4]BosniaHerzegovina!CP$1:CP$27)</f>
        <v>0</v>
      </c>
      <c r="CQ8" s="1">
        <f>SUM([4]BosniaHerzegovina!CQ$1:CQ$27)</f>
        <v>0</v>
      </c>
      <c r="CR8" s="1">
        <f>SUM([4]BosniaHerzegovina!CR$1:CR$27)</f>
        <v>0</v>
      </c>
      <c r="CS8" s="1">
        <f>SUM([4]BosniaHerzegovina!CS$1:CS$27)</f>
        <v>0</v>
      </c>
      <c r="CT8" s="1">
        <f>SUM([4]BosniaHerzegovina!CT$1:CT$27)</f>
        <v>0</v>
      </c>
      <c r="CU8" s="1">
        <f>SUM([4]BosniaHerzegovina!CU$1:CU$27)</f>
        <v>0</v>
      </c>
      <c r="CV8" s="1">
        <f>SUM([4]BosniaHerzegovina!CV$1:CV$27)</f>
        <v>0</v>
      </c>
      <c r="CW8" s="1">
        <f>SUM([4]BosniaHerzegovina!CW$1:CW$27)</f>
        <v>0</v>
      </c>
      <c r="CX8" s="1">
        <f>SUM([4]BosniaHerzegovina!CX$1:CX$27)</f>
        <v>0</v>
      </c>
      <c r="CY8" s="1">
        <f>SUM([4]BosniaHerzegovina!CY$1:CY$27)</f>
        <v>0</v>
      </c>
      <c r="CZ8" s="1">
        <f>SUM([4]BosniaHerzegovina!CZ$1:CZ$27)</f>
        <v>0</v>
      </c>
      <c r="DA8" s="1">
        <f>SUM([4]BosniaHerzegovina!DA$1:DA$27)</f>
        <v>2310</v>
      </c>
      <c r="DB8" s="1">
        <f>SUM([4]BosniaHerzegovina!DB$1:DB$27)</f>
        <v>0</v>
      </c>
      <c r="DC8" s="1">
        <f>SUM([4]BosniaHerzegovina!DC$1:DC$27)</f>
        <v>0</v>
      </c>
      <c r="DD8" s="1">
        <f>SUM([4]BosniaHerzegovina!DD$1:DD$27)</f>
        <v>0</v>
      </c>
      <c r="DE8" s="1">
        <f>SUM([4]BosniaHerzegovina!DE$1:DE$27)</f>
        <v>949</v>
      </c>
      <c r="DF8" s="1">
        <f>SUM([4]BosniaHerzegovina!DF$1:DF$27)</f>
        <v>0</v>
      </c>
      <c r="DG8" s="1">
        <f>SUM([4]BosniaHerzegovina!DG$1:DG$27)</f>
        <v>0</v>
      </c>
      <c r="DH8" s="1">
        <f>SUM([4]BosniaHerzegovina!DH$1:DH$27)</f>
        <v>0</v>
      </c>
      <c r="DI8" s="1">
        <f>SUM([4]BosniaHerzegovina!DI$1:DI$27)</f>
        <v>3427</v>
      </c>
      <c r="DJ8" s="1">
        <f>SUM([4]BosniaHerzegovina!DJ$1:DJ$27)</f>
        <v>0</v>
      </c>
      <c r="DK8" s="1">
        <f>SUM([4]BosniaHerzegovina!DK$1:DK$27)</f>
        <v>0</v>
      </c>
      <c r="DL8" s="1">
        <f>SUM([4]BosniaHerzegovina!DL$1:DL$27)</f>
        <v>0</v>
      </c>
      <c r="DM8" s="1">
        <f>SUM([4]BosniaHerzegovina!DM$1:DM$27)</f>
        <v>0</v>
      </c>
      <c r="DN8" s="1">
        <f>SUM([4]BosniaHerzegovina!DN$1:DN$27)</f>
        <v>0</v>
      </c>
      <c r="DO8" s="1">
        <f>SUM([4]BosniaHerzegovina!DO$1:DO$27)</f>
        <v>0</v>
      </c>
      <c r="DP8" s="1">
        <f>SUM([4]BosniaHerzegovina!DP$1:DP$27)</f>
        <v>0</v>
      </c>
      <c r="DQ8" s="1">
        <f>SUM([4]BosniaHerzegovina!DQ$1:DQ$27)</f>
        <v>0</v>
      </c>
      <c r="DR8" s="1">
        <f>SUM([4]BosniaHerzegovina!DR$1:DR$27)</f>
        <v>1975</v>
      </c>
      <c r="DS8" s="1">
        <f>SUM([4]BosniaHerzegovina!DS$1:DS$27)</f>
        <v>0</v>
      </c>
      <c r="DT8" s="1">
        <f>SUM([4]BosniaHerzegovina!DT$1:DT$27)</f>
        <v>0</v>
      </c>
      <c r="DU8" s="1">
        <f>SUM([4]BosniaHerzegovina!DU$1:DU$27)</f>
        <v>2542</v>
      </c>
      <c r="DV8" s="1">
        <f>SUM([4]BosniaHerzegovina!DV$1:DV$27)</f>
        <v>0</v>
      </c>
      <c r="DW8" s="1">
        <f>SUM([4]BosniaHerzegovina!DW$1:DW$27)</f>
        <v>0</v>
      </c>
      <c r="DX8" s="1">
        <f>SUM([4]BosniaHerzegovina!DX$1:DX$27)</f>
        <v>802</v>
      </c>
      <c r="DY8" s="1">
        <f>SUM([4]BosniaHerzegovina!DY$1:DY$27)</f>
        <v>4438</v>
      </c>
      <c r="DZ8" s="1">
        <f>SUM([4]BosniaHerzegovina!DZ$1:DZ$27)</f>
        <v>0</v>
      </c>
      <c r="EA8" s="1">
        <f>SUM([4]BosniaHerzegovina!EA$1:EA$27)</f>
        <v>689</v>
      </c>
      <c r="EB8" s="1">
        <f>SUM([4]BosniaHerzegovina!EB$1:EB$27)</f>
        <v>0</v>
      </c>
      <c r="EC8" s="1">
        <f>SUM([4]BosniaHerzegovina!EC$1:EC$27)</f>
        <v>0</v>
      </c>
      <c r="ED8" s="1">
        <f>SUM([4]BosniaHerzegovina!ED$1:ED$27)</f>
        <v>0</v>
      </c>
      <c r="EE8" s="1">
        <f>SUM([4]BosniaHerzegovina!EE$1:EE$27)</f>
        <v>0</v>
      </c>
      <c r="EF8" s="1">
        <f>SUM([4]BosniaHerzegovina!EF$1:EF$27)</f>
        <v>4568</v>
      </c>
      <c r="EG8" s="1">
        <f>SUM([4]BosniaHerzegovina!EG$1:EG$27)</f>
        <v>0</v>
      </c>
      <c r="EH8" s="1">
        <f>SUM([4]BosniaHerzegovina!EH$1:EH$27)</f>
        <v>1931</v>
      </c>
      <c r="EI8" s="1">
        <f>SUM([4]BosniaHerzegovina!EI$1:EI$27)</f>
        <v>673</v>
      </c>
      <c r="EJ8" s="1">
        <f>SUM([4]BosniaHerzegovina!EJ$1:EJ$27)</f>
        <v>2112</v>
      </c>
      <c r="EK8" s="1">
        <f>SUM([4]BosniaHerzegovina!EK$1:EK$27)</f>
        <v>1091</v>
      </c>
      <c r="EL8" s="1">
        <f>SUM([4]BosniaHerzegovina!EL$1:EL$27)</f>
        <v>663</v>
      </c>
      <c r="EM8" s="1">
        <f>SUM([4]BosniaHerzegovina!EM$1:EM$27)</f>
        <v>0</v>
      </c>
      <c r="EN8" s="1">
        <f>SUM([4]BosniaHerzegovina!EN$1:EN$27)</f>
        <v>0</v>
      </c>
      <c r="EO8" s="1">
        <f>SUM([4]BosniaHerzegovina!EO$1:EO$27)</f>
        <v>0</v>
      </c>
      <c r="EP8" s="1">
        <f>SUM([4]BosniaHerzegovina!EP$1:EP$27)</f>
        <v>0</v>
      </c>
      <c r="EQ8" s="1">
        <f>SUM([4]BosniaHerzegovina!EQ$1:EQ$27)</f>
        <v>0</v>
      </c>
      <c r="ER8" s="1">
        <f>SUM([4]BosniaHerzegovina!ER$1:ER$27)</f>
        <v>0</v>
      </c>
      <c r="ES8" s="1">
        <f>SUM([4]BosniaHerzegovina!ES$1:ES$27)</f>
        <v>10017</v>
      </c>
      <c r="ET8" s="1">
        <f>SUM([4]BosniaHerzegovina!ET$1:ET$27)</f>
        <v>5985</v>
      </c>
      <c r="EU8" s="1">
        <f>SUM([4]BosniaHerzegovina!EU$1:EU$27)</f>
        <v>6273</v>
      </c>
      <c r="EV8" s="1">
        <f>SUM([4]BosniaHerzegovina!EV$1:EV$27)</f>
        <v>0</v>
      </c>
      <c r="EW8" s="1">
        <f>SUM([4]BosniaHerzegovina!EW$1:EW$27)</f>
        <v>0</v>
      </c>
      <c r="EX8" s="1">
        <f>SUM([4]BosniaHerzegovina!EX$1:EX$27)</f>
        <v>1087</v>
      </c>
      <c r="EY8" s="1">
        <f>SUM([4]BosniaHerzegovina!EY$1:EY$27)</f>
        <v>1027</v>
      </c>
      <c r="EZ8" s="1">
        <f>SUM([4]BosniaHerzegovina!EZ$1:EZ$27)</f>
        <v>0</v>
      </c>
      <c r="FA8" s="1">
        <f>SUM([4]BosniaHerzegovina!FA$1:FA$27)</f>
        <v>0</v>
      </c>
      <c r="FB8" s="1">
        <f>SUM([4]BosniaHerzegovina!FB$1:FB$27)</f>
        <v>0</v>
      </c>
      <c r="FC8" s="1">
        <f>SUM([4]BosniaHerzegovina!FC$1:FC$27)</f>
        <v>2760</v>
      </c>
      <c r="FD8" s="1">
        <f>SUM([4]BosniaHerzegovina!FD$1:FD$27)</f>
        <v>2840</v>
      </c>
      <c r="FE8" s="1">
        <f>SUM([4]BosniaHerzegovina!FE$1:FE$27)</f>
        <v>0</v>
      </c>
      <c r="FF8" s="1">
        <f>SUM([4]BosniaHerzegovina!FF$1:FF$27)</f>
        <v>2030</v>
      </c>
      <c r="FG8" s="1">
        <f>SUM([4]BosniaHerzegovina!FG$1:FG$27)</f>
        <v>0</v>
      </c>
      <c r="FH8" s="1">
        <f>SUM([4]BosniaHerzegovina!FH$1:FH$27)</f>
        <v>0</v>
      </c>
      <c r="FI8" s="1">
        <f>SUM([4]BosniaHerzegovina!FI$1:FI$27)</f>
        <v>0</v>
      </c>
      <c r="FJ8" s="1">
        <f>SUM([4]BosniaHerzegovina!FJ$1:FJ$27)</f>
        <v>3655</v>
      </c>
      <c r="FK8" s="1">
        <f>SUM([4]BosniaHerzegovina!FK$1:FK$27)</f>
        <v>4280</v>
      </c>
      <c r="FL8" s="1">
        <f>SUM([4]BosniaHerzegovina!FL$1:FL$27)</f>
        <v>6075</v>
      </c>
      <c r="FM8" s="1">
        <f>SUM([4]BosniaHerzegovina!FM$1:FM$27)</f>
        <v>1230</v>
      </c>
      <c r="FN8" s="1">
        <f>SUM([4]BosniaHerzegovina!FN$1:FN$27)</f>
        <v>3975</v>
      </c>
      <c r="FO8" s="1">
        <f>SUM([4]BosniaHerzegovina!FO$1:FO$27)</f>
        <v>2369</v>
      </c>
      <c r="FP8" s="1">
        <f>SUM([4]BosniaHerzegovina!FP$1:FP$27)</f>
        <v>1439</v>
      </c>
      <c r="FQ8" s="1">
        <f>SUM([4]BosniaHerzegovina!FQ$1:FQ$27)</f>
        <v>1612</v>
      </c>
      <c r="FR8" s="1">
        <f>SUM([4]BosniaHerzegovina!FR$1:FR$27)</f>
        <v>2040</v>
      </c>
      <c r="FS8" s="1">
        <f>SUM([4]BosniaHerzegovina!FS$1:FS$27)</f>
        <v>0</v>
      </c>
      <c r="FT8" s="1">
        <f>SUM([4]BosniaHerzegovina!FT$1:FT$27)</f>
        <v>1410</v>
      </c>
      <c r="FU8" s="1">
        <f>SUM([4]BosniaHerzegovina!FU$1:FU$27)</f>
        <v>0</v>
      </c>
      <c r="FV8" s="1">
        <f>SUM([4]BosniaHerzegovina!FV$1:FV$27)</f>
        <v>1520</v>
      </c>
      <c r="FW8" s="1">
        <f>SUM([4]BosniaHerzegovina!FW$1:FW$27)</f>
        <v>0</v>
      </c>
      <c r="FX8" s="1">
        <f>SUM([4]BosniaHerzegovina!FX$1:FX$27)</f>
        <v>0</v>
      </c>
      <c r="FY8" s="1">
        <f>SUM([4]BosniaHerzegovina!FY$1:FY$27)</f>
        <v>0</v>
      </c>
      <c r="FZ8" s="6">
        <f>SUM($B8:FY8)</f>
        <v>211620</v>
      </c>
    </row>
    <row r="9" spans="1:182">
      <c r="A9" t="s">
        <v>32</v>
      </c>
      <c r="B9" s="1">
        <f>SUM([4]Brazil!B$1:B$27)</f>
        <v>0</v>
      </c>
      <c r="C9" s="1">
        <f>SUM([4]Brazil!C$1:C$27)</f>
        <v>0</v>
      </c>
      <c r="D9" s="1">
        <f>SUM([4]Brazil!D$1:D$27)</f>
        <v>0</v>
      </c>
      <c r="E9" s="1">
        <f>SUM([4]Brazil!E$1:E$27)</f>
        <v>0</v>
      </c>
      <c r="F9" s="1">
        <f>SUM([4]Brazil!F$1:F$27)</f>
        <v>0</v>
      </c>
      <c r="G9" s="1">
        <f>SUM([4]Brazil!G$1:G$27)</f>
        <v>0</v>
      </c>
      <c r="H9" s="1">
        <f>SUM([4]Brazil!H$1:H$27)</f>
        <v>0</v>
      </c>
      <c r="I9" s="1">
        <f>SUM([4]Brazil!I$1:I$27)</f>
        <v>0</v>
      </c>
      <c r="J9" s="1">
        <f>SUM([4]Brazil!J$1:J$27)</f>
        <v>0</v>
      </c>
      <c r="K9" s="1">
        <f>SUM([4]Brazil!K$1:K$27)</f>
        <v>0</v>
      </c>
      <c r="L9" s="1">
        <f>SUM([4]Brazil!L$1:L$27)</f>
        <v>0</v>
      </c>
      <c r="M9" s="1">
        <f>SUM([4]Brazil!M$1:M$27)</f>
        <v>0</v>
      </c>
      <c r="N9" s="1">
        <f>SUM([4]Brazil!N$1:N$27)</f>
        <v>0</v>
      </c>
      <c r="O9" s="1">
        <f>SUM([4]Brazil!O$1:O$27)</f>
        <v>0</v>
      </c>
      <c r="P9" s="1">
        <f>SUM([4]Brazil!P$1:P$27)</f>
        <v>0</v>
      </c>
      <c r="Q9" s="1">
        <f>SUM([4]Brazil!Q$1:Q$27)</f>
        <v>0</v>
      </c>
      <c r="R9" s="1">
        <f>SUM([4]Brazil!R$1:R$27)</f>
        <v>0</v>
      </c>
      <c r="S9" s="1">
        <f>SUM([4]Brazil!S$1:S$27)</f>
        <v>0</v>
      </c>
      <c r="T9" s="1">
        <f>SUM([4]Brazil!T$1:T$27)</f>
        <v>0</v>
      </c>
      <c r="U9" s="1">
        <f>SUM([4]Brazil!U$1:U$27)</f>
        <v>0</v>
      </c>
      <c r="V9" s="1">
        <f>SUM([4]Brazil!V$1:V$27)</f>
        <v>0</v>
      </c>
      <c r="W9" s="1">
        <f>SUM([4]Brazil!W$1:W$27)</f>
        <v>0</v>
      </c>
      <c r="X9" s="1">
        <f>SUM([4]Brazil!X$1:X$27)</f>
        <v>0</v>
      </c>
      <c r="Y9" s="1">
        <f>SUM([4]Brazil!Y$1:Y$27)</f>
        <v>0</v>
      </c>
      <c r="Z9" s="1">
        <f>SUM([4]Brazil!Z$1:Z$27)</f>
        <v>0</v>
      </c>
      <c r="AA9" s="1">
        <f>SUM([4]Brazil!AA$1:AA$27)</f>
        <v>0</v>
      </c>
      <c r="AB9" s="1">
        <f>SUM([4]Brazil!AB$1:AB$27)</f>
        <v>0</v>
      </c>
      <c r="AC9" s="1">
        <f>SUM([4]Brazil!AC$1:AC$27)</f>
        <v>0</v>
      </c>
      <c r="AD9" s="1">
        <f>SUM([4]Brazil!AD$1:AD$27)</f>
        <v>0</v>
      </c>
      <c r="AE9" s="1">
        <f>SUM([4]Brazil!AE$1:AE$27)</f>
        <v>0</v>
      </c>
      <c r="AF9" s="1">
        <f>SUM([4]Brazil!AF$1:AF$27)</f>
        <v>0</v>
      </c>
      <c r="AG9" s="1">
        <f>SUM([4]Brazil!AG$1:AG$27)</f>
        <v>0</v>
      </c>
      <c r="AH9" s="1">
        <f>SUM([4]Brazil!AH$1:AH$27)</f>
        <v>0</v>
      </c>
      <c r="AI9" s="1">
        <f>SUM([4]Brazil!AI$1:AI$27)</f>
        <v>0</v>
      </c>
      <c r="AJ9" s="1">
        <f>SUM([4]Brazil!AJ$1:AJ$27)</f>
        <v>0</v>
      </c>
      <c r="AK9" s="1">
        <f>SUM([4]Brazil!AK$1:AK$27)</f>
        <v>0</v>
      </c>
      <c r="AL9" s="1">
        <f>SUM([4]Brazil!AL$1:AL$27)</f>
        <v>0</v>
      </c>
      <c r="AM9" s="1">
        <f>SUM([4]Brazil!AM$1:AM$27)</f>
        <v>0</v>
      </c>
      <c r="AN9" s="1">
        <f>SUM([4]Brazil!AN$1:AN$27)</f>
        <v>0</v>
      </c>
      <c r="AO9" s="1">
        <f>SUM([4]Brazil!AO$1:AO$27)</f>
        <v>0</v>
      </c>
      <c r="AP9" s="1">
        <f>SUM([4]Brazil!AP$1:AP$27)</f>
        <v>0</v>
      </c>
      <c r="AQ9" s="1">
        <f>SUM([4]Brazil!AQ$1:AQ$27)</f>
        <v>0</v>
      </c>
      <c r="AR9" s="1">
        <f>SUM([4]Brazil!AR$1:AR$27)</f>
        <v>0</v>
      </c>
      <c r="AS9" s="1">
        <f>SUM([4]Brazil!AS$1:AS$27)</f>
        <v>0</v>
      </c>
      <c r="AT9" s="1">
        <f>SUM([4]Brazil!AT$1:AT$27)</f>
        <v>0</v>
      </c>
      <c r="AU9" s="1">
        <f>SUM([4]Brazil!AU$1:AU$27)</f>
        <v>0</v>
      </c>
      <c r="AV9" s="1">
        <f>SUM([4]Brazil!AV$1:AV$27)</f>
        <v>0</v>
      </c>
      <c r="AW9" s="1">
        <f>SUM([4]Brazil!AW$1:AW$27)</f>
        <v>0</v>
      </c>
      <c r="AX9" s="1">
        <f>SUM([4]Brazil!AX$1:AX$27)</f>
        <v>0</v>
      </c>
      <c r="AY9" s="1">
        <f>SUM([4]Brazil!AY$1:AY$27)</f>
        <v>0</v>
      </c>
      <c r="AZ9" s="1">
        <f>SUM([4]Brazil!AZ$1:AZ$27)</f>
        <v>0</v>
      </c>
      <c r="BA9" s="1">
        <f>SUM([4]Brazil!BA$1:BA$27)</f>
        <v>0</v>
      </c>
      <c r="BB9" s="1">
        <f>SUM([4]Brazil!BB$1:BB$27)</f>
        <v>0</v>
      </c>
      <c r="BC9" s="1">
        <f>SUM([4]Brazil!BC$1:BC$27)</f>
        <v>0</v>
      </c>
      <c r="BD9" s="1">
        <f>SUM([4]Brazil!BD$1:BD$27)</f>
        <v>0</v>
      </c>
      <c r="BE9" s="1">
        <f>SUM([4]Brazil!BE$1:BE$27)</f>
        <v>0</v>
      </c>
      <c r="BF9" s="1">
        <f>SUM([4]Brazil!BF$1:BF$27)</f>
        <v>0</v>
      </c>
      <c r="BG9" s="1">
        <f>SUM([4]Brazil!BG$1:BG$27)</f>
        <v>0</v>
      </c>
      <c r="BH9" s="1">
        <f>SUM([4]Brazil!BH$1:BH$27)</f>
        <v>0</v>
      </c>
      <c r="BI9" s="1">
        <f>SUM([4]Brazil!BI$1:BI$27)</f>
        <v>0</v>
      </c>
      <c r="BJ9" s="1">
        <f>SUM([4]Brazil!BJ$1:BJ$27)</f>
        <v>0</v>
      </c>
      <c r="BK9" s="1">
        <f>SUM([4]Brazil!BK$1:BK$27)</f>
        <v>0</v>
      </c>
      <c r="BL9" s="1">
        <f>SUM([4]Brazil!BL$1:BL$27)</f>
        <v>0</v>
      </c>
      <c r="BM9" s="1">
        <f>SUM([4]Brazil!BM$1:BM$27)</f>
        <v>0</v>
      </c>
      <c r="BN9" s="1">
        <f>SUM([4]Brazil!BN$1:BN$27)</f>
        <v>0</v>
      </c>
      <c r="BO9" s="1">
        <f>SUM([4]Brazil!BO$1:BO$27)</f>
        <v>0</v>
      </c>
      <c r="BP9" s="1">
        <f>SUM([4]Brazil!BP$1:BP$27)</f>
        <v>0</v>
      </c>
      <c r="BQ9" s="1">
        <f>SUM([4]Brazil!BQ$1:BQ$27)</f>
        <v>0</v>
      </c>
      <c r="BR9" s="1">
        <f>SUM([4]Brazil!BR$1:BR$27)</f>
        <v>0</v>
      </c>
      <c r="BS9" s="1">
        <f>SUM([4]Brazil!BS$1:BS$27)</f>
        <v>0</v>
      </c>
      <c r="BT9" s="1">
        <f>SUM([4]Brazil!BT$1:BT$27)</f>
        <v>0</v>
      </c>
      <c r="BU9" s="1">
        <f>SUM([4]Brazil!BU$1:BU$27)</f>
        <v>0</v>
      </c>
      <c r="BV9" s="1">
        <f>SUM([4]Brazil!BV$1:BV$27)</f>
        <v>0</v>
      </c>
      <c r="BW9" s="1">
        <f>SUM([4]Brazil!BW$1:BW$27)</f>
        <v>0</v>
      </c>
      <c r="BX9" s="1">
        <f>SUM([4]Brazil!BX$1:BX$27)</f>
        <v>0</v>
      </c>
      <c r="BY9" s="1">
        <f>SUM([4]Brazil!BY$1:BY$27)</f>
        <v>0</v>
      </c>
      <c r="BZ9" s="1">
        <f>SUM([4]Brazil!BZ$1:BZ$27)</f>
        <v>0</v>
      </c>
      <c r="CA9" s="1">
        <f>SUM([4]Brazil!CA$1:CA$27)</f>
        <v>0</v>
      </c>
      <c r="CB9" s="1">
        <f>SUM([4]Brazil!CB$1:CB$27)</f>
        <v>0</v>
      </c>
      <c r="CC9" s="1">
        <f>SUM([4]Brazil!CC$1:CC$27)</f>
        <v>0</v>
      </c>
      <c r="CD9" s="1">
        <f>SUM([4]Brazil!CD$1:CD$27)</f>
        <v>0</v>
      </c>
      <c r="CE9" s="1">
        <f>SUM([4]Brazil!CE$1:CE$27)</f>
        <v>0</v>
      </c>
      <c r="CF9" s="1">
        <f>SUM([4]Brazil!CF$1:CF$27)</f>
        <v>0</v>
      </c>
      <c r="CG9" s="1">
        <f>SUM([4]Brazil!CG$1:CG$27)</f>
        <v>0</v>
      </c>
      <c r="CH9" s="1">
        <f>SUM([4]Brazil!CH$1:CH$27)</f>
        <v>0</v>
      </c>
      <c r="CI9" s="1">
        <f>SUM([4]Brazil!CI$1:CI$27)</f>
        <v>0</v>
      </c>
      <c r="CJ9" s="1">
        <f>SUM([4]Brazil!CJ$1:CJ$27)</f>
        <v>0</v>
      </c>
      <c r="CK9" s="1">
        <f>SUM([4]Brazil!CK$1:CK$27)</f>
        <v>0</v>
      </c>
      <c r="CL9" s="1">
        <f>SUM([4]Brazil!CL$1:CL$27)</f>
        <v>0</v>
      </c>
      <c r="CM9" s="1">
        <f>SUM([4]Brazil!CM$1:CM$27)</f>
        <v>0</v>
      </c>
      <c r="CN9" s="1">
        <f>SUM([4]Brazil!CN$1:CN$27)</f>
        <v>0</v>
      </c>
      <c r="CO9" s="1">
        <f>SUM([4]Brazil!CO$1:CO$27)</f>
        <v>0</v>
      </c>
      <c r="CP9" s="1">
        <f>SUM([4]Brazil!CP$1:CP$27)</f>
        <v>0</v>
      </c>
      <c r="CQ9" s="1">
        <f>SUM([4]Brazil!CQ$1:CQ$27)</f>
        <v>0</v>
      </c>
      <c r="CR9" s="1">
        <f>SUM([4]Brazil!CR$1:CR$27)</f>
        <v>0</v>
      </c>
      <c r="CS9" s="1">
        <f>SUM([4]Brazil!CS$1:CS$27)</f>
        <v>0</v>
      </c>
      <c r="CT9" s="1">
        <f>SUM([4]Brazil!CT$1:CT$27)</f>
        <v>0</v>
      </c>
      <c r="CU9" s="1">
        <f>SUM([4]Brazil!CU$1:CU$27)</f>
        <v>0</v>
      </c>
      <c r="CV9" s="1">
        <f>SUM([4]Brazil!CV$1:CV$27)</f>
        <v>0</v>
      </c>
      <c r="CW9" s="1">
        <f>SUM([4]Brazil!CW$1:CW$27)</f>
        <v>0</v>
      </c>
      <c r="CX9" s="1">
        <f>SUM([4]Brazil!CX$1:CX$27)</f>
        <v>0</v>
      </c>
      <c r="CY9" s="1">
        <f>SUM([4]Brazil!CY$1:CY$27)</f>
        <v>0</v>
      </c>
      <c r="CZ9" s="1">
        <f>SUM([4]Brazil!CZ$1:CZ$27)</f>
        <v>0</v>
      </c>
      <c r="DA9" s="1">
        <f>SUM([4]Brazil!DA$1:DA$27)</f>
        <v>0</v>
      </c>
      <c r="DB9" s="1">
        <f>SUM([4]Brazil!DB$1:DB$27)</f>
        <v>0</v>
      </c>
      <c r="DC9" s="1">
        <f>SUM([4]Brazil!DC$1:DC$27)</f>
        <v>0</v>
      </c>
      <c r="DD9" s="1">
        <f>SUM([4]Brazil!DD$1:DD$27)</f>
        <v>0</v>
      </c>
      <c r="DE9" s="1">
        <f>SUM([4]Brazil!DE$1:DE$27)</f>
        <v>0</v>
      </c>
      <c r="DF9" s="1">
        <f>SUM([4]Brazil!DF$1:DF$27)</f>
        <v>0</v>
      </c>
      <c r="DG9" s="1">
        <f>SUM([4]Brazil!DG$1:DG$27)</f>
        <v>0</v>
      </c>
      <c r="DH9" s="1">
        <f>SUM([4]Brazil!DH$1:DH$27)</f>
        <v>0</v>
      </c>
      <c r="DI9" s="1">
        <f>SUM([4]Brazil!DI$1:DI$27)</f>
        <v>0</v>
      </c>
      <c r="DJ9" s="1">
        <f>SUM([4]Brazil!DJ$1:DJ$27)</f>
        <v>0</v>
      </c>
      <c r="DK9" s="1">
        <f>SUM([4]Brazil!DK$1:DK$27)</f>
        <v>0</v>
      </c>
      <c r="DL9" s="1">
        <f>SUM([4]Brazil!DL$1:DL$27)</f>
        <v>0</v>
      </c>
      <c r="DM9" s="1">
        <f>SUM([4]Brazil!DM$1:DM$27)</f>
        <v>0</v>
      </c>
      <c r="DN9" s="1">
        <f>SUM([4]Brazil!DN$1:DN$27)</f>
        <v>0</v>
      </c>
      <c r="DO9" s="1">
        <f>SUM([4]Brazil!DO$1:DO$27)</f>
        <v>0</v>
      </c>
      <c r="DP9" s="1">
        <f>SUM([4]Brazil!DP$1:DP$27)</f>
        <v>0</v>
      </c>
      <c r="DQ9" s="1">
        <f>SUM([4]Brazil!DQ$1:DQ$27)</f>
        <v>0</v>
      </c>
      <c r="DR9" s="1">
        <f>SUM([4]Brazil!DR$1:DR$27)</f>
        <v>0</v>
      </c>
      <c r="DS9" s="1">
        <f>SUM([4]Brazil!DS$1:DS$27)</f>
        <v>0</v>
      </c>
      <c r="DT9" s="1">
        <f>SUM([4]Brazil!DT$1:DT$27)</f>
        <v>0</v>
      </c>
      <c r="DU9" s="1">
        <f>SUM([4]Brazil!DU$1:DU$27)</f>
        <v>0</v>
      </c>
      <c r="DV9" s="1">
        <f>SUM([4]Brazil!DV$1:DV$27)</f>
        <v>0</v>
      </c>
      <c r="DW9" s="1">
        <f>SUM([4]Brazil!DW$1:DW$27)</f>
        <v>0</v>
      </c>
      <c r="DX9" s="1">
        <f>SUM([4]Brazil!DX$1:DX$27)</f>
        <v>0</v>
      </c>
      <c r="DY9" s="1">
        <f>SUM([4]Brazil!DY$1:DY$27)</f>
        <v>0</v>
      </c>
      <c r="DZ9" s="1">
        <f>SUM([4]Brazil!DZ$1:DZ$27)</f>
        <v>0</v>
      </c>
      <c r="EA9" s="1">
        <f>SUM([4]Brazil!EA$1:EA$27)</f>
        <v>0</v>
      </c>
      <c r="EB9" s="1">
        <f>SUM([4]Brazil!EB$1:EB$27)</f>
        <v>0</v>
      </c>
      <c r="EC9" s="1">
        <f>SUM([4]Brazil!EC$1:EC$27)</f>
        <v>0</v>
      </c>
      <c r="ED9" s="1">
        <f>SUM([4]Brazil!ED$1:ED$27)</f>
        <v>0</v>
      </c>
      <c r="EE9" s="1">
        <f>SUM([4]Brazil!EE$1:EE$27)</f>
        <v>13958</v>
      </c>
      <c r="EF9" s="1">
        <f>SUM([4]Brazil!EF$1:EF$27)</f>
        <v>0</v>
      </c>
      <c r="EG9" s="1">
        <f>SUM([4]Brazil!EG$1:EG$27)</f>
        <v>0</v>
      </c>
      <c r="EH9" s="1">
        <f>SUM([4]Brazil!EH$1:EH$27)</f>
        <v>0</v>
      </c>
      <c r="EI9" s="1">
        <f>SUM([4]Brazil!EI$1:EI$27)</f>
        <v>0</v>
      </c>
      <c r="EJ9" s="1">
        <f>SUM([4]Brazil!EJ$1:EJ$27)</f>
        <v>0</v>
      </c>
      <c r="EK9" s="1">
        <f>SUM([4]Brazil!EK$1:EK$27)</f>
        <v>0</v>
      </c>
      <c r="EL9" s="1">
        <f>SUM([4]Brazil!EL$1:EL$27)</f>
        <v>0</v>
      </c>
      <c r="EM9" s="1">
        <f>SUM([4]Brazil!EM$1:EM$27)</f>
        <v>0</v>
      </c>
      <c r="EN9" s="1">
        <f>SUM([4]Brazil!EN$1:EN$27)</f>
        <v>0</v>
      </c>
      <c r="EO9" s="1">
        <f>SUM([4]Brazil!EO$1:EO$27)</f>
        <v>0</v>
      </c>
      <c r="EP9" s="1">
        <f>SUM([4]Brazil!EP$1:EP$27)</f>
        <v>0</v>
      </c>
      <c r="EQ9" s="1">
        <f>SUM([4]Brazil!EQ$1:EQ$27)</f>
        <v>0</v>
      </c>
      <c r="ER9" s="1">
        <f>SUM([4]Brazil!ER$1:ER$27)</f>
        <v>0</v>
      </c>
      <c r="ES9" s="1">
        <f>SUM([4]Brazil!ES$1:ES$27)</f>
        <v>0</v>
      </c>
      <c r="ET9" s="1">
        <f>SUM([4]Brazil!ET$1:ET$27)</f>
        <v>0</v>
      </c>
      <c r="EU9" s="1">
        <f>SUM([4]Brazil!EU$1:EU$27)</f>
        <v>0</v>
      </c>
      <c r="EV9" s="1">
        <f>SUM([4]Brazil!EV$1:EV$27)</f>
        <v>0</v>
      </c>
      <c r="EW9" s="1">
        <f>SUM([4]Brazil!EW$1:EW$27)</f>
        <v>0</v>
      </c>
      <c r="EX9" s="1">
        <f>SUM([4]Brazil!EX$1:EX$27)</f>
        <v>0</v>
      </c>
      <c r="EY9" s="1">
        <f>SUM([4]Brazil!EY$1:EY$27)</f>
        <v>0</v>
      </c>
      <c r="EZ9" s="1">
        <f>SUM([4]Brazil!EZ$1:EZ$27)</f>
        <v>0</v>
      </c>
      <c r="FA9" s="1">
        <f>SUM([4]Brazil!FA$1:FA$27)</f>
        <v>0</v>
      </c>
      <c r="FB9" s="1">
        <f>SUM([4]Brazil!FB$1:FB$27)</f>
        <v>0</v>
      </c>
      <c r="FC9" s="1">
        <f>SUM([4]Brazil!FC$1:FC$27)</f>
        <v>0</v>
      </c>
      <c r="FD9" s="1">
        <f>SUM([4]Brazil!FD$1:FD$27)</f>
        <v>0</v>
      </c>
      <c r="FE9" s="1">
        <f>SUM([4]Brazil!FE$1:FE$27)</f>
        <v>0</v>
      </c>
      <c r="FF9" s="1">
        <f>SUM([4]Brazil!FF$1:FF$27)</f>
        <v>0</v>
      </c>
      <c r="FG9" s="1">
        <f>SUM([4]Brazil!FG$1:FG$27)</f>
        <v>0</v>
      </c>
      <c r="FH9" s="1">
        <f>SUM([4]Brazil!FH$1:FH$27)</f>
        <v>0</v>
      </c>
      <c r="FI9" s="1">
        <f>SUM([4]Brazil!FI$1:FI$27)</f>
        <v>0</v>
      </c>
      <c r="FJ9" s="1">
        <f>SUM([4]Brazil!FJ$1:FJ$27)</f>
        <v>0</v>
      </c>
      <c r="FK9" s="1">
        <f>SUM([4]Brazil!FK$1:FK$27)</f>
        <v>0</v>
      </c>
      <c r="FL9" s="1">
        <f>SUM([4]Brazil!FL$1:FL$27)</f>
        <v>0</v>
      </c>
      <c r="FM9" s="1">
        <f>SUM([4]Brazil!FM$1:FM$27)</f>
        <v>0</v>
      </c>
      <c r="FN9" s="1">
        <f>SUM([4]Brazil!FN$1:FN$27)</f>
        <v>0</v>
      </c>
      <c r="FO9" s="1">
        <f>SUM([4]Brazil!FO$1:FO$27)</f>
        <v>0</v>
      </c>
      <c r="FP9" s="1">
        <f>SUM([4]Brazil!FP$1:FP$27)</f>
        <v>0</v>
      </c>
      <c r="FQ9" s="1">
        <f>SUM([4]Brazil!FQ$1:FQ$27)</f>
        <v>0</v>
      </c>
      <c r="FR9" s="1">
        <f>SUM([4]Brazil!FR$1:FR$27)</f>
        <v>0</v>
      </c>
      <c r="FS9" s="1">
        <f>SUM([4]Brazil!FS$1:FS$27)</f>
        <v>0</v>
      </c>
      <c r="FT9" s="1">
        <f>SUM([4]Brazil!FT$1:FT$27)</f>
        <v>0</v>
      </c>
      <c r="FU9" s="1">
        <f>SUM([4]Brazil!FU$1:FU$27)</f>
        <v>0</v>
      </c>
      <c r="FV9" s="1">
        <f>SUM([4]Brazil!FV$1:FV$27)</f>
        <v>0</v>
      </c>
      <c r="FW9" s="1">
        <f>SUM([4]Brazil!FW$1:FW$27)</f>
        <v>0</v>
      </c>
      <c r="FX9" s="1">
        <f>SUM([4]Brazil!FX$1:FX$27)</f>
        <v>0</v>
      </c>
      <c r="FY9" s="1">
        <f>SUM([4]Brazil!FY$1:FY$27)</f>
        <v>0</v>
      </c>
      <c r="FZ9" s="6">
        <f>SUM($B9:FY9)</f>
        <v>13958</v>
      </c>
    </row>
    <row r="10" spans="1:182">
      <c r="A10" t="s">
        <v>1</v>
      </c>
      <c r="B10" s="1">
        <f>SUM([4]Canada!B$1:B$27)</f>
        <v>0</v>
      </c>
      <c r="C10" s="1">
        <f>SUM([4]Canada!C$1:C$27)</f>
        <v>0</v>
      </c>
      <c r="D10" s="1">
        <f>SUM([4]Canada!D$1:D$27)</f>
        <v>0</v>
      </c>
      <c r="E10" s="1">
        <f>SUM([4]Canada!E$1:E$27)</f>
        <v>0</v>
      </c>
      <c r="F10" s="1">
        <f>SUM([4]Canada!F$1:F$27)</f>
        <v>1000</v>
      </c>
      <c r="G10" s="1">
        <f>SUM([4]Canada!G$1:G$27)</f>
        <v>0</v>
      </c>
      <c r="H10" s="1">
        <f>SUM([4]Canada!H$1:H$27)</f>
        <v>0</v>
      </c>
      <c r="I10" s="1">
        <f>SUM([4]Canada!I$1:I$27)</f>
        <v>0</v>
      </c>
      <c r="J10" s="1">
        <f>SUM([4]Canada!J$1:J$27)</f>
        <v>0</v>
      </c>
      <c r="K10" s="1">
        <f>SUM([4]Canada!K$1:K$27)</f>
        <v>0</v>
      </c>
      <c r="L10" s="1">
        <f>SUM([4]Canada!L$1:L$27)</f>
        <v>0</v>
      </c>
      <c r="M10" s="1">
        <f>SUM([4]Canada!M$1:M$27)</f>
        <v>0</v>
      </c>
      <c r="N10" s="1">
        <f>SUM([4]Canada!N$1:N$27)</f>
        <v>0</v>
      </c>
      <c r="O10" s="1">
        <f>SUM([4]Canada!O$1:O$27)</f>
        <v>0</v>
      </c>
      <c r="P10" s="1">
        <f>SUM([4]Canada!P$1:P$27)</f>
        <v>0</v>
      </c>
      <c r="Q10" s="1">
        <f>SUM([4]Canada!Q$1:Q$27)</f>
        <v>0</v>
      </c>
      <c r="R10" s="1">
        <f>SUM([4]Canada!R$1:R$27)</f>
        <v>0</v>
      </c>
      <c r="S10" s="1">
        <f>SUM([4]Canada!S$1:S$27)</f>
        <v>0</v>
      </c>
      <c r="T10" s="1">
        <f>SUM([4]Canada!T$1:T$27)</f>
        <v>0</v>
      </c>
      <c r="U10" s="1">
        <f>SUM([4]Canada!U$1:U$27)</f>
        <v>0</v>
      </c>
      <c r="V10" s="1">
        <f>SUM([4]Canada!V$1:V$27)</f>
        <v>0</v>
      </c>
      <c r="W10" s="1">
        <f>SUM([4]Canada!W$1:W$27)</f>
        <v>0</v>
      </c>
      <c r="X10" s="1">
        <f>SUM([4]Canada!X$1:X$27)</f>
        <v>0</v>
      </c>
      <c r="Y10" s="1">
        <f>SUM([4]Canada!Y$1:Y$27)</f>
        <v>0</v>
      </c>
      <c r="Z10" s="1">
        <f>SUM([4]Canada!Z$1:Z$27)</f>
        <v>0</v>
      </c>
      <c r="AA10" s="1">
        <f>SUM([4]Canada!AA$1:AA$27)</f>
        <v>0</v>
      </c>
      <c r="AB10" s="1">
        <f>SUM([4]Canada!AB$1:AB$27)</f>
        <v>0</v>
      </c>
      <c r="AC10" s="1">
        <f>SUM([4]Canada!AC$1:AC$27)</f>
        <v>0</v>
      </c>
      <c r="AD10" s="1">
        <f>SUM([4]Canada!AD$1:AD$27)</f>
        <v>0</v>
      </c>
      <c r="AE10" s="1">
        <f>SUM([4]Canada!AE$1:AE$27)</f>
        <v>0</v>
      </c>
      <c r="AF10" s="1">
        <f>SUM([4]Canada!AF$1:AF$27)</f>
        <v>0</v>
      </c>
      <c r="AG10" s="1">
        <f>SUM([4]Canada!AG$1:AG$27)</f>
        <v>0</v>
      </c>
      <c r="AH10" s="1">
        <f>SUM([4]Canada!AH$1:AH$27)</f>
        <v>0</v>
      </c>
      <c r="AI10" s="1">
        <f>SUM([4]Canada!AI$1:AI$27)</f>
        <v>0</v>
      </c>
      <c r="AJ10" s="1">
        <f>SUM([4]Canada!AJ$1:AJ$27)</f>
        <v>0</v>
      </c>
      <c r="AK10" s="1">
        <f>SUM([4]Canada!AK$1:AK$27)</f>
        <v>0</v>
      </c>
      <c r="AL10" s="1">
        <f>SUM([4]Canada!AL$1:AL$27)</f>
        <v>0</v>
      </c>
      <c r="AM10" s="1">
        <f>SUM([4]Canada!AM$1:AM$27)</f>
        <v>0</v>
      </c>
      <c r="AN10" s="1">
        <f>SUM([4]Canada!AN$1:AN$27)</f>
        <v>0</v>
      </c>
      <c r="AO10" s="1">
        <f>SUM([4]Canada!AO$1:AO$27)</f>
        <v>0</v>
      </c>
      <c r="AP10" s="1">
        <f>SUM([4]Canada!AP$1:AP$27)</f>
        <v>0</v>
      </c>
      <c r="AQ10" s="1">
        <f>SUM([4]Canada!AQ$1:AQ$27)</f>
        <v>0</v>
      </c>
      <c r="AR10" s="1">
        <f>SUM([4]Canada!AR$1:AR$27)</f>
        <v>0</v>
      </c>
      <c r="AS10" s="1">
        <f>SUM([4]Canada!AS$1:AS$27)</f>
        <v>0</v>
      </c>
      <c r="AT10" s="1">
        <f>SUM([4]Canada!AT$1:AT$27)</f>
        <v>0</v>
      </c>
      <c r="AU10" s="1">
        <f>SUM([4]Canada!AU$1:AU$27)</f>
        <v>0</v>
      </c>
      <c r="AV10" s="1">
        <f>SUM([4]Canada!AV$1:AV$27)</f>
        <v>20</v>
      </c>
      <c r="AW10" s="1">
        <f>SUM([4]Canada!AW$1:AW$27)</f>
        <v>0</v>
      </c>
      <c r="AX10" s="1">
        <f>SUM([4]Canada!AX$1:AX$27)</f>
        <v>0</v>
      </c>
      <c r="AY10" s="1">
        <f>SUM([4]Canada!AY$1:AY$27)</f>
        <v>0</v>
      </c>
      <c r="AZ10" s="1">
        <f>SUM([4]Canada!AZ$1:AZ$27)</f>
        <v>0</v>
      </c>
      <c r="BA10" s="1">
        <f>SUM([4]Canada!BA$1:BA$27)</f>
        <v>0</v>
      </c>
      <c r="BB10" s="1">
        <f>SUM([4]Canada!BB$1:BB$27)</f>
        <v>0</v>
      </c>
      <c r="BC10" s="1">
        <f>SUM([4]Canada!BC$1:BC$27)</f>
        <v>0</v>
      </c>
      <c r="BD10" s="1">
        <f>SUM([4]Canada!BD$1:BD$27)</f>
        <v>0</v>
      </c>
      <c r="BE10" s="1">
        <f>SUM([4]Canada!BE$1:BE$27)</f>
        <v>0</v>
      </c>
      <c r="BF10" s="1">
        <f>SUM([4]Canada!BF$1:BF$27)</f>
        <v>0</v>
      </c>
      <c r="BG10" s="1">
        <f>SUM([4]Canada!BG$1:BG$27)</f>
        <v>0</v>
      </c>
      <c r="BH10" s="1">
        <f>SUM([4]Canada!BH$1:BH$27)</f>
        <v>0</v>
      </c>
      <c r="BI10" s="1">
        <f>SUM([4]Canada!BI$1:BI$27)</f>
        <v>0</v>
      </c>
      <c r="BJ10" s="1">
        <f>SUM([4]Canada!BJ$1:BJ$27)</f>
        <v>0</v>
      </c>
      <c r="BK10" s="1">
        <f>SUM([4]Canada!BK$1:BK$27)</f>
        <v>0</v>
      </c>
      <c r="BL10" s="1">
        <f>SUM([4]Canada!BL$1:BL$27)</f>
        <v>0</v>
      </c>
      <c r="BM10" s="1">
        <f>SUM([4]Canada!BM$1:BM$27)</f>
        <v>0</v>
      </c>
      <c r="BN10" s="1">
        <f>SUM([4]Canada!BN$1:BN$27)</f>
        <v>0</v>
      </c>
      <c r="BO10" s="1">
        <f>SUM([4]Canada!BO$1:BO$27)</f>
        <v>0</v>
      </c>
      <c r="BP10" s="1">
        <f>SUM([4]Canada!BP$1:BP$27)</f>
        <v>0</v>
      </c>
      <c r="BQ10" s="1">
        <f>SUM([4]Canada!BQ$1:BQ$27)</f>
        <v>0</v>
      </c>
      <c r="BR10" s="1">
        <f>SUM([4]Canada!BR$1:BR$27)</f>
        <v>7886</v>
      </c>
      <c r="BS10" s="1">
        <f>SUM([4]Canada!BS$1:BS$27)</f>
        <v>0</v>
      </c>
      <c r="BT10" s="1">
        <f>SUM([4]Canada!BT$1:BT$27)</f>
        <v>0</v>
      </c>
      <c r="BU10" s="1">
        <f>SUM([4]Canada!BU$1:BU$27)</f>
        <v>1</v>
      </c>
      <c r="BV10" s="1">
        <f>SUM([4]Canada!BV$1:BV$27)</f>
        <v>0</v>
      </c>
      <c r="BW10" s="1">
        <f>SUM([4]Canada!BW$1:BW$27)</f>
        <v>0</v>
      </c>
      <c r="BX10" s="1">
        <f>SUM([4]Canada!BX$1:BX$27)</f>
        <v>8543</v>
      </c>
      <c r="BY10" s="1">
        <f>SUM([4]Canada!BY$1:BY$27)</f>
        <v>267</v>
      </c>
      <c r="BZ10" s="1">
        <f>SUM([4]Canada!BZ$1:BZ$27)</f>
        <v>0</v>
      </c>
      <c r="CA10" s="1">
        <f>SUM([4]Canada!CA$1:CA$27)</f>
        <v>0</v>
      </c>
      <c r="CB10" s="1">
        <f>SUM([4]Canada!CB$1:CB$27)</f>
        <v>0</v>
      </c>
      <c r="CC10" s="1">
        <f>SUM([4]Canada!CC$1:CC$27)</f>
        <v>0</v>
      </c>
      <c r="CD10" s="1">
        <f>SUM([4]Canada!CD$1:CD$27)</f>
        <v>0</v>
      </c>
      <c r="CE10" s="1">
        <f>SUM([4]Canada!CE$1:CE$27)</f>
        <v>0</v>
      </c>
      <c r="CF10" s="1">
        <f>SUM([4]Canada!CF$1:CF$27)</f>
        <v>0</v>
      </c>
      <c r="CG10" s="1">
        <f>SUM([4]Canada!CG$1:CG$27)</f>
        <v>0</v>
      </c>
      <c r="CH10" s="1">
        <f>SUM([4]Canada!CH$1:CH$27)</f>
        <v>0</v>
      </c>
      <c r="CI10" s="1">
        <f>SUM([4]Canada!CI$1:CI$27)</f>
        <v>0</v>
      </c>
      <c r="CJ10" s="1">
        <f>SUM([4]Canada!CJ$1:CJ$27)</f>
        <v>0</v>
      </c>
      <c r="CK10" s="1">
        <f>SUM([4]Canada!CK$1:CK$27)</f>
        <v>0</v>
      </c>
      <c r="CL10" s="1">
        <f>SUM([4]Canada!CL$1:CL$27)</f>
        <v>0</v>
      </c>
      <c r="CM10" s="1">
        <f>SUM([4]Canada!CM$1:CM$27)</f>
        <v>0</v>
      </c>
      <c r="CN10" s="1">
        <f>SUM([4]Canada!CN$1:CN$27)</f>
        <v>0</v>
      </c>
      <c r="CO10" s="1">
        <f>SUM([4]Canada!CO$1:CO$27)</f>
        <v>0</v>
      </c>
      <c r="CP10" s="1">
        <f>SUM([4]Canada!CP$1:CP$27)</f>
        <v>0</v>
      </c>
      <c r="CQ10" s="1">
        <f>SUM([4]Canada!CQ$1:CQ$27)</f>
        <v>0</v>
      </c>
      <c r="CR10" s="1">
        <f>SUM([4]Canada!CR$1:CR$27)</f>
        <v>0</v>
      </c>
      <c r="CS10" s="1">
        <f>SUM([4]Canada!CS$1:CS$27)</f>
        <v>0</v>
      </c>
      <c r="CT10" s="1">
        <f>SUM([4]Canada!CT$1:CT$27)</f>
        <v>0</v>
      </c>
      <c r="CU10" s="1">
        <f>SUM([4]Canada!CU$1:CU$27)</f>
        <v>0</v>
      </c>
      <c r="CV10" s="1">
        <f>SUM([4]Canada!CV$1:CV$27)</f>
        <v>0</v>
      </c>
      <c r="CW10" s="1">
        <f>SUM([4]Canada!CW$1:CW$27)</f>
        <v>0</v>
      </c>
      <c r="CX10" s="1">
        <f>SUM([4]Canada!CX$1:CX$27)</f>
        <v>0</v>
      </c>
      <c r="CY10" s="1">
        <f>SUM([4]Canada!CY$1:CY$27)</f>
        <v>0</v>
      </c>
      <c r="CZ10" s="1">
        <f>SUM([4]Canada!CZ$1:CZ$27)</f>
        <v>0</v>
      </c>
      <c r="DA10" s="1">
        <f>SUM([4]Canada!DA$1:DA$27)</f>
        <v>0</v>
      </c>
      <c r="DB10" s="1">
        <f>SUM([4]Canada!DB$1:DB$27)</f>
        <v>0</v>
      </c>
      <c r="DC10" s="1">
        <f>SUM([4]Canada!DC$1:DC$27)</f>
        <v>1119</v>
      </c>
      <c r="DD10" s="1">
        <f>SUM([4]Canada!DD$1:DD$27)</f>
        <v>0</v>
      </c>
      <c r="DE10" s="1">
        <f>SUM([4]Canada!DE$1:DE$27)</f>
        <v>0</v>
      </c>
      <c r="DF10" s="1">
        <f>SUM([4]Canada!DF$1:DF$27)</f>
        <v>0</v>
      </c>
      <c r="DG10" s="1">
        <f>SUM([4]Canada!DG$1:DG$27)</f>
        <v>0</v>
      </c>
      <c r="DH10" s="1">
        <f>SUM([4]Canada!DH$1:DH$27)</f>
        <v>0</v>
      </c>
      <c r="DI10" s="1">
        <f>SUM([4]Canada!DI$1:DI$27)</f>
        <v>0</v>
      </c>
      <c r="DJ10" s="1">
        <f>SUM([4]Canada!DJ$1:DJ$27)</f>
        <v>0</v>
      </c>
      <c r="DK10" s="1">
        <f>SUM([4]Canada!DK$1:DK$27)</f>
        <v>0</v>
      </c>
      <c r="DL10" s="1">
        <f>SUM([4]Canada!DL$1:DL$27)</f>
        <v>0</v>
      </c>
      <c r="DM10" s="1">
        <f>SUM([4]Canada!DM$1:DM$27)</f>
        <v>0</v>
      </c>
      <c r="DN10" s="1">
        <f>SUM([4]Canada!DN$1:DN$27)</f>
        <v>0</v>
      </c>
      <c r="DO10" s="1">
        <f>SUM([4]Canada!DO$1:DO$27)</f>
        <v>0</v>
      </c>
      <c r="DP10" s="1">
        <f>SUM([4]Canada!DP$1:DP$27)</f>
        <v>0</v>
      </c>
      <c r="DQ10" s="1">
        <f>SUM([4]Canada!DQ$1:DQ$27)</f>
        <v>0</v>
      </c>
      <c r="DR10" s="1">
        <f>SUM([4]Canada!DR$1:DR$27)</f>
        <v>0</v>
      </c>
      <c r="DS10" s="1">
        <f>SUM([4]Canada!DS$1:DS$27)</f>
        <v>0</v>
      </c>
      <c r="DT10" s="1">
        <f>SUM([4]Canada!DT$1:DT$27)</f>
        <v>0</v>
      </c>
      <c r="DU10" s="1">
        <f>SUM([4]Canada!DU$1:DU$27)</f>
        <v>0</v>
      </c>
      <c r="DV10" s="1">
        <f>SUM([4]Canada!DV$1:DV$27)</f>
        <v>0</v>
      </c>
      <c r="DW10" s="1">
        <f>SUM([4]Canada!DW$1:DW$27)</f>
        <v>0</v>
      </c>
      <c r="DX10" s="1">
        <f>SUM([4]Canada!DX$1:DX$27)</f>
        <v>0</v>
      </c>
      <c r="DY10" s="1">
        <f>SUM([4]Canada!DY$1:DY$27)</f>
        <v>2442</v>
      </c>
      <c r="DZ10" s="1">
        <f>SUM([4]Canada!DZ$1:DZ$27)</f>
        <v>0</v>
      </c>
      <c r="EA10" s="1">
        <f>SUM([4]Canada!EA$1:EA$27)</f>
        <v>0</v>
      </c>
      <c r="EB10" s="1">
        <f>SUM([4]Canada!EB$1:EB$27)</f>
        <v>374</v>
      </c>
      <c r="EC10" s="1">
        <f>SUM([4]Canada!EC$1:EC$27)</f>
        <v>18212</v>
      </c>
      <c r="ED10" s="1">
        <f>SUM([4]Canada!ED$1:ED$27)</f>
        <v>31067</v>
      </c>
      <c r="EE10" s="1">
        <f>SUM([4]Canada!EE$1:EE$27)</f>
        <v>192871</v>
      </c>
      <c r="EF10" s="1">
        <f>SUM([4]Canada!EF$1:EF$27)</f>
        <v>31391</v>
      </c>
      <c r="EG10" s="1">
        <f>SUM([4]Canada!EG$1:EG$27)</f>
        <v>82131</v>
      </c>
      <c r="EH10" s="1">
        <f>SUM([4]Canada!EH$1:EH$27)</f>
        <v>0</v>
      </c>
      <c r="EI10" s="1">
        <f>SUM([4]Canada!EI$1:EI$27)</f>
        <v>33512</v>
      </c>
      <c r="EJ10" s="1">
        <f>SUM([4]Canada!EJ$1:EJ$27)</f>
        <v>0</v>
      </c>
      <c r="EK10" s="1">
        <f>SUM([4]Canada!EK$1:EK$27)</f>
        <v>38916</v>
      </c>
      <c r="EL10" s="1">
        <f>SUM([4]Canada!EL$1:EL$27)</f>
        <v>11529</v>
      </c>
      <c r="EM10" s="1">
        <f>SUM([4]Canada!EM$1:EM$27)</f>
        <v>0</v>
      </c>
      <c r="EN10" s="1">
        <f>SUM([4]Canada!EN$1:EN$27)</f>
        <v>0</v>
      </c>
      <c r="EO10" s="1">
        <f>SUM([4]Canada!EO$1:EO$27)</f>
        <v>5938</v>
      </c>
      <c r="EP10" s="1">
        <f>SUM([4]Canada!EP$1:EP$27)</f>
        <v>18025</v>
      </c>
      <c r="EQ10" s="1">
        <f>SUM([4]Canada!EQ$1:EQ$27)</f>
        <v>0</v>
      </c>
      <c r="ER10" s="1">
        <f>SUM([4]Canada!ER$1:ER$27)</f>
        <v>1693</v>
      </c>
      <c r="ES10" s="1">
        <f>SUM([4]Canada!ES$1:ES$27)</f>
        <v>0</v>
      </c>
      <c r="ET10" s="1">
        <f>SUM([4]Canada!ET$1:ET$27)</f>
        <v>0</v>
      </c>
      <c r="EU10" s="1">
        <f>SUM([4]Canada!EU$1:EU$27)</f>
        <v>12014</v>
      </c>
      <c r="EV10" s="1">
        <f>SUM([4]Canada!EV$1:EV$27)</f>
        <v>0</v>
      </c>
      <c r="EW10" s="1">
        <f>SUM([4]Canada!EW$1:EW$27)</f>
        <v>15157</v>
      </c>
      <c r="EX10" s="1">
        <f>SUM([4]Canada!EX$1:EX$27)</f>
        <v>0</v>
      </c>
      <c r="EY10" s="1">
        <f>SUM([4]Canada!EY$1:EY$27)</f>
        <v>0</v>
      </c>
      <c r="EZ10" s="1">
        <f>SUM([4]Canada!EZ$1:EZ$27)</f>
        <v>17</v>
      </c>
      <c r="FA10" s="1">
        <f>SUM([4]Canada!FA$1:FA$27)</f>
        <v>6326</v>
      </c>
      <c r="FB10" s="1">
        <f>SUM([4]Canada!FB$1:FB$27)</f>
        <v>0</v>
      </c>
      <c r="FC10" s="1">
        <f>SUM([4]Canada!FC$1:FC$27)</f>
        <v>877</v>
      </c>
      <c r="FD10" s="1">
        <f>SUM([4]Canada!FD$1:FD$27)</f>
        <v>0</v>
      </c>
      <c r="FE10" s="1">
        <f>SUM([4]Canada!FE$1:FE$27)</f>
        <v>1943</v>
      </c>
      <c r="FF10" s="1">
        <f>SUM([4]Canada!FF$1:FF$27)</f>
        <v>0</v>
      </c>
      <c r="FG10" s="1">
        <f>SUM([4]Canada!FG$1:FG$27)</f>
        <v>20</v>
      </c>
      <c r="FH10" s="1">
        <f>SUM([4]Canada!FH$1:FH$27)</f>
        <v>0</v>
      </c>
      <c r="FI10" s="1">
        <f>SUM([4]Canada!FI$1:FI$27)</f>
        <v>0</v>
      </c>
      <c r="FJ10" s="1">
        <f>SUM([4]Canada!FJ$1:FJ$27)</f>
        <v>0</v>
      </c>
      <c r="FK10" s="1">
        <f>SUM([4]Canada!FK$1:FK$27)</f>
        <v>9293</v>
      </c>
      <c r="FL10" s="1">
        <f>SUM([4]Canada!FL$1:FL$27)</f>
        <v>4955</v>
      </c>
      <c r="FM10" s="1">
        <f>SUM([4]Canada!FM$1:FM$27)</f>
        <v>0</v>
      </c>
      <c r="FN10" s="1">
        <f>SUM([4]Canada!FN$1:FN$27)</f>
        <v>0</v>
      </c>
      <c r="FO10" s="1">
        <f>SUM([4]Canada!FO$1:FO$27)</f>
        <v>773</v>
      </c>
      <c r="FP10" s="1">
        <f>SUM([4]Canada!FP$1:FP$27)</f>
        <v>115225</v>
      </c>
      <c r="FQ10" s="1">
        <f>SUM([4]Canada!FQ$1:FQ$27)</f>
        <v>0</v>
      </c>
      <c r="FR10" s="1">
        <f>SUM([4]Canada!FR$1:FR$27)</f>
        <v>0</v>
      </c>
      <c r="FS10" s="1">
        <f>SUM([4]Canada!FS$1:FS$27)</f>
        <v>1552</v>
      </c>
      <c r="FT10" s="1">
        <f>SUM([4]Canada!FT$1:FT$27)</f>
        <v>0</v>
      </c>
      <c r="FU10" s="1">
        <f>SUM([4]Canada!FU$1:FU$27)</f>
        <v>0</v>
      </c>
      <c r="FV10" s="1">
        <f>SUM([4]Canada!FV$1:FV$27)</f>
        <v>0</v>
      </c>
      <c r="FW10" s="1">
        <f>SUM([4]Canada!FW$1:FW$27)</f>
        <v>0</v>
      </c>
      <c r="FX10" s="1">
        <f>SUM([4]Canada!FX$1:FX$27)</f>
        <v>0</v>
      </c>
      <c r="FY10" s="1">
        <f>SUM([4]Canada!FY$1:FY$27)</f>
        <v>0</v>
      </c>
      <c r="FZ10" s="6">
        <f>SUM($B10:FY10)</f>
        <v>655089</v>
      </c>
    </row>
    <row r="11" spans="1:182">
      <c r="A11" t="s">
        <v>7</v>
      </c>
      <c r="B11" s="1">
        <f>SUM([4]Norway!B$1:B$27)</f>
        <v>2059537</v>
      </c>
      <c r="C11" s="1">
        <f>SUM([4]Norway!C$1:C$27)</f>
        <v>967178</v>
      </c>
      <c r="D11" s="1">
        <f>SUM([4]Norway!D$1:D$27)</f>
        <v>795208</v>
      </c>
      <c r="E11" s="1">
        <f>SUM([4]Norway!E$1:E$27)</f>
        <v>154890</v>
      </c>
      <c r="F11" s="1">
        <f>SUM([4]Norway!F$1:F$27)</f>
        <v>290263</v>
      </c>
      <c r="G11" s="1">
        <f>SUM([4]Norway!G$1:G$27)</f>
        <v>410498</v>
      </c>
      <c r="H11" s="1">
        <f>SUM([4]Norway!H$1:H$27)</f>
        <v>219101</v>
      </c>
      <c r="I11" s="1">
        <f>SUM([4]Norway!I$1:I$27)</f>
        <v>936100</v>
      </c>
      <c r="J11" s="1">
        <f>SUM([4]Norway!J$1:J$27)</f>
        <v>1014503</v>
      </c>
      <c r="K11" s="1">
        <f>SUM([4]Norway!K$1:K$27)</f>
        <v>1891192</v>
      </c>
      <c r="L11" s="1">
        <f>SUM([4]Norway!L$1:L$27)</f>
        <v>1805497</v>
      </c>
      <c r="M11" s="1">
        <f>SUM([4]Norway!M$1:M$27)</f>
        <v>1951361</v>
      </c>
      <c r="N11" s="1">
        <f>SUM([4]Norway!N$1:N$27)</f>
        <v>2607907</v>
      </c>
      <c r="O11" s="1">
        <f>SUM([4]Norway!O$1:O$27)</f>
        <v>1976750</v>
      </c>
      <c r="P11" s="1">
        <f>SUM([4]Norway!P$1:P$27)</f>
        <v>1017397</v>
      </c>
      <c r="Q11" s="1">
        <f>SUM([4]Norway!Q$1:Q$27)</f>
        <v>564352</v>
      </c>
      <c r="R11" s="1">
        <f>SUM([4]Norway!R$1:R$27)</f>
        <v>743713</v>
      </c>
      <c r="S11" s="1">
        <f>SUM([4]Norway!S$1:S$27)</f>
        <v>980112</v>
      </c>
      <c r="T11" s="1">
        <f>SUM([4]Norway!T$1:T$27)</f>
        <v>791743</v>
      </c>
      <c r="U11" s="1">
        <f>SUM([4]Norway!U$1:U$27)</f>
        <v>1885795</v>
      </c>
      <c r="V11" s="1">
        <f>SUM([4]Norway!V$1:V$27)</f>
        <v>2321908</v>
      </c>
      <c r="W11" s="1">
        <f>SUM([4]Norway!W$1:W$27)</f>
        <v>3206815</v>
      </c>
      <c r="X11" s="1">
        <f>SUM([4]Norway!X$1:X$27)</f>
        <v>2173844</v>
      </c>
      <c r="Y11" s="1">
        <f>SUM([4]Norway!Y$1:Y$27)</f>
        <v>1311675</v>
      </c>
      <c r="Z11" s="1">
        <f>SUM([4]Norway!Z$1:Z$27)</f>
        <v>833219</v>
      </c>
      <c r="AA11" s="1">
        <f>SUM([4]Norway!AA$1:AA$27)</f>
        <v>572262</v>
      </c>
      <c r="AB11" s="1">
        <f>SUM([4]Norway!AB$1:AB$27)</f>
        <v>116663</v>
      </c>
      <c r="AC11" s="1">
        <f>SUM([4]Norway!AC$1:AC$27)</f>
        <v>347838</v>
      </c>
      <c r="AD11" s="1">
        <f>SUM([4]Norway!AD$1:AD$27)</f>
        <v>168749</v>
      </c>
      <c r="AE11" s="1">
        <f>SUM([4]Norway!AE$1:AE$27)</f>
        <v>219361</v>
      </c>
      <c r="AF11" s="1">
        <f>SUM([4]Norway!AF$1:AF$27)</f>
        <v>146255</v>
      </c>
      <c r="AG11" s="1">
        <f>SUM([4]Norway!AG$1:AG$27)</f>
        <v>399317</v>
      </c>
      <c r="AH11" s="1">
        <f>SUM([4]Norway!AH$1:AH$27)</f>
        <v>1658624</v>
      </c>
      <c r="AI11" s="1">
        <f>SUM([4]Norway!AI$1:AI$27)</f>
        <v>1445987</v>
      </c>
      <c r="AJ11" s="1">
        <f>SUM([4]Norway!AJ$1:AJ$27)</f>
        <v>1200235</v>
      </c>
      <c r="AK11" s="1">
        <f>SUM([4]Norway!AK$1:AK$27)</f>
        <v>2044132</v>
      </c>
      <c r="AL11" s="1">
        <f>SUM([4]Norway!AL$1:AL$27)</f>
        <v>895784</v>
      </c>
      <c r="AM11" s="1">
        <f>SUM([4]Norway!AM$1:AM$27)</f>
        <v>695376</v>
      </c>
      <c r="AN11" s="1">
        <f>SUM([4]Norway!AN$1:AN$27)</f>
        <v>234874</v>
      </c>
      <c r="AO11" s="1">
        <f>SUM([4]Norway!AO$1:AO$27)</f>
        <v>223073</v>
      </c>
      <c r="AP11" s="1">
        <f>SUM([4]Norway!AP$1:AP$27)</f>
        <v>123738</v>
      </c>
      <c r="AQ11" s="1">
        <f>SUM([4]Norway!AQ$1:AQ$27)</f>
        <v>94227</v>
      </c>
      <c r="AR11" s="1">
        <f>SUM([4]Norway!AR$1:AR$27)</f>
        <v>104157</v>
      </c>
      <c r="AS11" s="1">
        <f>SUM([4]Norway!AS$1:AS$27)</f>
        <v>581892</v>
      </c>
      <c r="AT11" s="1">
        <f>SUM([4]Norway!AT$1:AT$27)</f>
        <v>1241311</v>
      </c>
      <c r="AU11" s="1">
        <f>SUM([4]Norway!AU$1:AU$27)</f>
        <v>1688881</v>
      </c>
      <c r="AV11" s="1">
        <f>SUM([4]Norway!AV$1:AV$27)</f>
        <v>1278662</v>
      </c>
      <c r="AW11" s="1">
        <f>SUM([4]Norway!AW$1:AW$27)</f>
        <v>1028958</v>
      </c>
      <c r="AX11" s="1">
        <f>SUM([4]Norway!AX$1:AX$27)</f>
        <v>764331</v>
      </c>
      <c r="AY11" s="1">
        <f>SUM([4]Norway!AY$1:AY$27)</f>
        <v>466856</v>
      </c>
      <c r="AZ11" s="1">
        <f>SUM([4]Norway!AZ$1:AZ$27)</f>
        <v>84464</v>
      </c>
      <c r="BA11" s="1">
        <f>SUM([4]Norway!BA$1:BA$27)</f>
        <v>116037</v>
      </c>
      <c r="BB11" s="1">
        <f>SUM([4]Norway!BB$1:BB$27)</f>
        <v>89124</v>
      </c>
      <c r="BC11" s="1">
        <f>SUM([4]Norway!BC$1:BC$27)</f>
        <v>76748</v>
      </c>
      <c r="BD11" s="1">
        <f>SUM([4]Norway!BD$1:BD$27)</f>
        <v>258287</v>
      </c>
      <c r="BE11" s="1">
        <f>SUM([4]Norway!BE$1:BE$27)</f>
        <v>686611</v>
      </c>
      <c r="BF11" s="1">
        <f>SUM([4]Norway!BF$1:BF$27)</f>
        <v>958557</v>
      </c>
      <c r="BG11" s="1">
        <f>SUM([4]Norway!BG$1:BG$27)</f>
        <v>1063206</v>
      </c>
      <c r="BH11" s="1">
        <f>SUM([4]Norway!BH$1:BH$27)</f>
        <v>831748</v>
      </c>
      <c r="BI11" s="1">
        <f>SUM([4]Norway!BI$1:BI$27)</f>
        <v>1249635</v>
      </c>
      <c r="BJ11" s="1">
        <f>SUM([4]Norway!BJ$1:BJ$27)</f>
        <v>822788</v>
      </c>
      <c r="BK11" s="1">
        <f>SUM([4]Norway!BK$1:BK$27)</f>
        <v>398170</v>
      </c>
      <c r="BL11" s="1">
        <f>SUM([4]Norway!BL$1:BL$27)</f>
        <v>78422</v>
      </c>
      <c r="BM11" s="1">
        <f>SUM([4]Norway!BM$1:BM$27)</f>
        <v>77583</v>
      </c>
      <c r="BN11" s="1">
        <f>SUM([4]Norway!BN$1:BN$27)</f>
        <v>79508</v>
      </c>
      <c r="BO11" s="1">
        <f>SUM([4]Norway!BO$1:BO$27)</f>
        <v>173809</v>
      </c>
      <c r="BP11" s="1">
        <f>SUM([4]Norway!BP$1:BP$27)</f>
        <v>338959</v>
      </c>
      <c r="BQ11" s="1">
        <f>SUM([4]Norway!BQ$1:BQ$27)</f>
        <v>540520</v>
      </c>
      <c r="BR11" s="1">
        <f>SUM([4]Norway!BR$1:BR$27)</f>
        <v>714357</v>
      </c>
      <c r="BS11" s="1">
        <f>SUM([4]Norway!BS$1:BS$27)</f>
        <v>1097554</v>
      </c>
      <c r="BT11" s="1">
        <f>SUM([4]Norway!BT$1:BT$27)</f>
        <v>1285804</v>
      </c>
      <c r="BU11" s="1">
        <f>SUM([4]Norway!BU$1:BU$27)</f>
        <v>705740</v>
      </c>
      <c r="BV11" s="1">
        <f>SUM([4]Norway!BV$1:BV$27)</f>
        <v>1268700</v>
      </c>
      <c r="BW11" s="1">
        <f>SUM([4]Norway!BW$1:BW$27)</f>
        <v>742427</v>
      </c>
      <c r="BX11" s="1">
        <f>SUM([4]Norway!BX$1:BX$27)</f>
        <v>128793</v>
      </c>
      <c r="BY11" s="1">
        <f>SUM([4]Norway!BY$1:BY$27)</f>
        <v>77684</v>
      </c>
      <c r="BZ11" s="1">
        <f>SUM([4]Norway!BZ$1:BZ$27)</f>
        <v>96048</v>
      </c>
      <c r="CA11" s="1">
        <f>SUM([4]Norway!CA$1:CA$27)</f>
        <v>92463</v>
      </c>
      <c r="CB11" s="1">
        <f>SUM([4]Norway!CB$1:CB$27)</f>
        <v>204894</v>
      </c>
      <c r="CC11" s="1">
        <f>SUM([4]Norway!CC$1:CC$27)</f>
        <v>776848</v>
      </c>
      <c r="CD11" s="1">
        <f>SUM([4]Norway!CD$1:CD$27)</f>
        <v>876926</v>
      </c>
      <c r="CE11" s="1">
        <f>SUM([4]Norway!CE$1:CE$27)</f>
        <v>1411873</v>
      </c>
      <c r="CF11" s="1">
        <f>SUM([4]Norway!CF$1:CF$27)</f>
        <v>1830188</v>
      </c>
      <c r="CG11" s="1">
        <f>SUM([4]Norway!CG$1:CG$27)</f>
        <v>994733</v>
      </c>
      <c r="CH11" s="1">
        <f>SUM([4]Norway!CH$1:CH$27)</f>
        <v>568129</v>
      </c>
      <c r="CI11" s="1">
        <f>SUM([4]Norway!CI$1:CI$27)</f>
        <v>455244</v>
      </c>
      <c r="CJ11" s="1">
        <f>SUM([4]Norway!CJ$1:CJ$27)</f>
        <v>240176</v>
      </c>
      <c r="CK11" s="1">
        <f>SUM([4]Norway!CK$1:CK$27)</f>
        <v>76965</v>
      </c>
      <c r="CL11" s="1">
        <f>SUM([4]Norway!CL$1:CL$27)</f>
        <v>86803</v>
      </c>
      <c r="CM11" s="1">
        <f>SUM([4]Norway!CM$1:CM$27)</f>
        <v>109801</v>
      </c>
      <c r="CN11" s="1">
        <f>SUM([4]Norway!CN$1:CN$27)</f>
        <v>260454</v>
      </c>
      <c r="CO11" s="1">
        <f>SUM([4]Norway!CO$1:CO$27)</f>
        <v>964354</v>
      </c>
      <c r="CP11" s="1">
        <f>SUM([4]Norway!CP$1:CP$27)</f>
        <v>1164502</v>
      </c>
      <c r="CQ11" s="1">
        <f>SUM([4]Norway!CQ$1:CQ$27)</f>
        <v>1346884</v>
      </c>
      <c r="CR11" s="1">
        <f>SUM([4]Norway!CR$1:CR$27)</f>
        <v>1752780</v>
      </c>
      <c r="CS11" s="1">
        <f>SUM([4]Norway!CS$1:CS$27)</f>
        <v>884532</v>
      </c>
      <c r="CT11" s="1">
        <f>SUM([4]Norway!CT$1:CT$27)</f>
        <v>1278195</v>
      </c>
      <c r="CU11" s="1">
        <f>SUM([4]Norway!CU$1:CU$27)</f>
        <v>895041</v>
      </c>
      <c r="CV11" s="1">
        <f>SUM([4]Norway!CV$1:CV$27)</f>
        <v>814338</v>
      </c>
      <c r="CW11" s="1">
        <f>SUM([4]Norway!CW$1:CW$27)</f>
        <v>267796</v>
      </c>
      <c r="CX11" s="1">
        <f>SUM([4]Norway!CX$1:CX$27)</f>
        <v>205023</v>
      </c>
      <c r="CY11" s="1">
        <f>SUM([4]Norway!CY$1:CY$27)</f>
        <v>267443</v>
      </c>
      <c r="CZ11" s="1">
        <f>SUM([4]Norway!CZ$1:CZ$27)</f>
        <v>339016</v>
      </c>
      <c r="DA11" s="1">
        <f>SUM([4]Norway!DA$1:DA$27)</f>
        <v>1538215</v>
      </c>
      <c r="DB11" s="1">
        <f>SUM([4]Norway!DB$1:DB$27)</f>
        <v>1674050</v>
      </c>
      <c r="DC11" s="1">
        <f>SUM([4]Norway!DC$1:DC$27)</f>
        <v>2102025</v>
      </c>
      <c r="DD11" s="1">
        <f>SUM([4]Norway!DD$1:DD$27)</f>
        <v>1891590</v>
      </c>
      <c r="DE11" s="1">
        <f>SUM([4]Norway!DE$1:DE$27)</f>
        <v>1429606</v>
      </c>
      <c r="DF11" s="1">
        <f>SUM([4]Norway!DF$1:DF$27)</f>
        <v>1632533</v>
      </c>
      <c r="DG11" s="1">
        <f>SUM([4]Norway!DG$1:DG$27)</f>
        <v>1678273</v>
      </c>
      <c r="DH11" s="1">
        <f>SUM([4]Norway!DH$1:DH$27)</f>
        <v>661093</v>
      </c>
      <c r="DI11" s="1">
        <f>SUM([4]Norway!DI$1:DI$27)</f>
        <v>234934</v>
      </c>
      <c r="DJ11" s="1">
        <f>SUM([4]Norway!DJ$1:DJ$27)</f>
        <v>227891</v>
      </c>
      <c r="DK11" s="1">
        <f>SUM([4]Norway!DK$1:DK$27)</f>
        <v>258915</v>
      </c>
      <c r="DL11" s="1">
        <f>SUM([4]Norway!DL$1:DL$27)</f>
        <v>598873</v>
      </c>
      <c r="DM11" s="1">
        <f>SUM([4]Norway!DM$1:DM$27)</f>
        <v>1255492</v>
      </c>
      <c r="DN11" s="1">
        <f>SUM([4]Norway!DN$1:DN$27)</f>
        <v>1499714</v>
      </c>
      <c r="DO11" s="1">
        <f>SUM([4]Norway!DO$1:DO$27)</f>
        <v>1803458</v>
      </c>
      <c r="DP11" s="1">
        <f>SUM([4]Norway!DP$1:DP$27)</f>
        <v>2111425</v>
      </c>
      <c r="DQ11" s="1">
        <f>SUM([4]Norway!DQ$1:DQ$27)</f>
        <v>1184710</v>
      </c>
      <c r="DR11" s="1">
        <f>SUM([4]Norway!DR$1:DR$27)</f>
        <v>721818</v>
      </c>
      <c r="DS11" s="1">
        <f>SUM([4]Norway!DS$1:DS$27)</f>
        <v>492525</v>
      </c>
      <c r="DT11" s="1">
        <f>SUM([4]Norway!DT$1:DT$27)</f>
        <v>429713</v>
      </c>
      <c r="DU11" s="1">
        <f>SUM([4]Norway!DU$1:DU$27)</f>
        <v>132364</v>
      </c>
      <c r="DV11" s="1">
        <f>SUM([4]Norway!DV$1:DV$27)</f>
        <v>86632</v>
      </c>
      <c r="DW11" s="1">
        <f>SUM([4]Norway!DW$1:DW$27)</f>
        <v>117443</v>
      </c>
      <c r="DX11" s="1">
        <f>SUM([4]Norway!DX$1:DX$27)</f>
        <v>189547</v>
      </c>
      <c r="DY11" s="1">
        <f>SUM([4]Norway!DY$1:DY$27)</f>
        <v>860716</v>
      </c>
      <c r="DZ11" s="1">
        <f>SUM([4]Norway!DZ$1:DZ$27)</f>
        <v>1586499</v>
      </c>
      <c r="EA11" s="1">
        <f>SUM([4]Norway!EA$1:EA$27)</f>
        <v>1529421</v>
      </c>
      <c r="EB11" s="1">
        <f>SUM([4]Norway!EB$1:EB$27)</f>
        <v>1227581</v>
      </c>
      <c r="EC11" s="1">
        <f>SUM([4]Norway!EC$1:EC$27)</f>
        <v>980326</v>
      </c>
      <c r="ED11" s="1">
        <f>SUM([4]Norway!ED$1:ED$27)</f>
        <v>1959337</v>
      </c>
      <c r="EE11" s="1">
        <f>SUM([4]Norway!EE$1:EE$27)</f>
        <v>1765419</v>
      </c>
      <c r="EF11" s="1">
        <f>SUM([4]Norway!EF$1:EF$27)</f>
        <v>670888</v>
      </c>
      <c r="EG11" s="1">
        <f>SUM([4]Norway!EG$1:EG$27)</f>
        <v>165587</v>
      </c>
      <c r="EH11" s="1">
        <f>SUM([4]Norway!EH$1:EH$27)</f>
        <v>120686</v>
      </c>
      <c r="EI11" s="1">
        <f>SUM([4]Norway!EI$1:EI$27)</f>
        <v>128290</v>
      </c>
      <c r="EJ11" s="1">
        <f>SUM([4]Norway!EJ$1:EJ$27)</f>
        <v>190346</v>
      </c>
      <c r="EK11" s="1">
        <f>SUM([4]Norway!EK$1:EK$27)</f>
        <v>1119535</v>
      </c>
      <c r="EL11" s="1">
        <f>SUM([4]Norway!EL$1:EL$27)</f>
        <v>2228336</v>
      </c>
      <c r="EM11" s="1">
        <f>SUM([4]Norway!EM$1:EM$27)</f>
        <v>2599379</v>
      </c>
      <c r="EN11" s="1">
        <f>SUM([4]Norway!EN$1:EN$27)</f>
        <v>2098857</v>
      </c>
      <c r="EO11" s="1">
        <f>SUM([4]Norway!EO$1:EO$27)</f>
        <v>2623900</v>
      </c>
      <c r="EP11" s="1">
        <f>SUM([4]Norway!EP$1:EP$27)</f>
        <v>3089690</v>
      </c>
      <c r="EQ11" s="1">
        <f>SUM([4]Norway!EQ$1:EQ$27)</f>
        <v>2355775</v>
      </c>
      <c r="ER11" s="1">
        <f>SUM([4]Norway!ER$1:ER$27)</f>
        <v>1842975</v>
      </c>
      <c r="ES11" s="1">
        <f>SUM([4]Norway!ES$1:ES$27)</f>
        <v>1241977</v>
      </c>
      <c r="ET11" s="1">
        <f>SUM([4]Norway!ET$1:ET$27)</f>
        <v>1796016</v>
      </c>
      <c r="EU11" s="1">
        <f>SUM([4]Norway!EU$1:EU$27)</f>
        <v>2107554</v>
      </c>
      <c r="EV11" s="1">
        <f>SUM([4]Norway!EV$1:EV$27)</f>
        <v>3805466</v>
      </c>
      <c r="EW11" s="1">
        <f>SUM([4]Norway!EW$1:EW$27)</f>
        <v>6325555</v>
      </c>
      <c r="EX11" s="1">
        <f>SUM([4]Norway!EX$1:EX$27)</f>
        <v>5943447</v>
      </c>
      <c r="EY11" s="1">
        <f>SUM([4]Norway!EY$1:EY$27)</f>
        <v>4697404</v>
      </c>
      <c r="EZ11" s="1">
        <f>SUM([4]Norway!EZ$1:EZ$27)</f>
        <v>3738739</v>
      </c>
      <c r="FA11" s="1">
        <f>SUM([4]Norway!FA$1:FA$27)</f>
        <v>3499324</v>
      </c>
      <c r="FB11" s="1">
        <f>SUM([4]Norway!FB$1:FB$27)</f>
        <v>2119439</v>
      </c>
      <c r="FC11" s="1">
        <f>SUM([4]Norway!FC$1:FC$27)</f>
        <v>971644</v>
      </c>
      <c r="FD11" s="1">
        <f>SUM([4]Norway!FD$1:FD$27)</f>
        <v>1161362</v>
      </c>
      <c r="FE11" s="1">
        <f>SUM([4]Norway!FE$1:FE$27)</f>
        <v>342148</v>
      </c>
      <c r="FF11" s="1">
        <f>SUM([4]Norway!FF$1:FF$27)</f>
        <v>716485</v>
      </c>
      <c r="FG11" s="1">
        <f>SUM([4]Norway!FG$1:FG$27)</f>
        <v>804529</v>
      </c>
      <c r="FH11" s="1">
        <f>SUM([4]Norway!FH$1:FH$27)</f>
        <v>967029</v>
      </c>
      <c r="FI11" s="1">
        <f>SUM([4]Norway!FI$1:FI$27)</f>
        <v>2678392</v>
      </c>
      <c r="FJ11" s="1">
        <f>SUM([4]Norway!FJ$1:FJ$27)</f>
        <v>3282334</v>
      </c>
      <c r="FK11" s="1">
        <f>SUM([4]Norway!FK$1:FK$27)</f>
        <v>2591585</v>
      </c>
      <c r="FL11" s="1">
        <f>SUM([4]Norway!FL$1:FL$27)</f>
        <v>2623402</v>
      </c>
      <c r="FM11" s="1">
        <f>SUM([4]Norway!FM$1:FM$27)</f>
        <v>3182839</v>
      </c>
      <c r="FN11" s="1">
        <f>SUM([4]Norway!FN$1:FN$27)</f>
        <v>4240470</v>
      </c>
      <c r="FO11" s="1">
        <f>SUM([4]Norway!FO$1:FO$27)</f>
        <v>966757</v>
      </c>
      <c r="FP11" s="1">
        <f>SUM([4]Norway!FP$1:FP$27)</f>
        <v>338319</v>
      </c>
      <c r="FQ11" s="1">
        <f>SUM([4]Norway!FQ$1:FQ$27)</f>
        <v>413840</v>
      </c>
      <c r="FR11" s="1">
        <f>SUM([4]Norway!FR$1:FR$27)</f>
        <v>361879</v>
      </c>
      <c r="FS11" s="1">
        <f>SUM([4]Norway!FS$1:FS$27)</f>
        <v>426673</v>
      </c>
      <c r="FT11" s="1">
        <f>SUM([4]Norway!FT$1:FT$27)</f>
        <v>691091</v>
      </c>
      <c r="FU11" s="1">
        <f>SUM([4]Norway!FU$1:FU$27)</f>
        <v>2039859</v>
      </c>
      <c r="FV11" s="1">
        <f>SUM([4]Norway!FV$1:FV$27)</f>
        <v>2656078</v>
      </c>
      <c r="FW11" s="1">
        <f>SUM([4]Norway!FW$1:FW$27)</f>
        <v>3375001</v>
      </c>
      <c r="FX11" s="1">
        <f>SUM([4]Norway!FX$1:FX$27)</f>
        <v>0</v>
      </c>
      <c r="FY11" s="1">
        <f>SUM([4]Norway!FY$1:FY$27)</f>
        <v>0</v>
      </c>
      <c r="FZ11" s="6">
        <f>SUM($B11:FY11)</f>
        <v>206061804</v>
      </c>
    </row>
    <row r="12" spans="1:182">
      <c r="A12" t="s">
        <v>3</v>
      </c>
      <c r="B12" s="1">
        <f>SUM([4]Russia!B$1:B$27)</f>
        <v>0</v>
      </c>
      <c r="C12" s="1">
        <f>SUM([4]Russia!C$1:C$27)</f>
        <v>0</v>
      </c>
      <c r="D12" s="1">
        <f>SUM([4]Russia!D$1:D$27)</f>
        <v>0</v>
      </c>
      <c r="E12" s="1">
        <f>SUM([4]Russia!E$1:E$27)</f>
        <v>0</v>
      </c>
      <c r="F12" s="1">
        <f>SUM([4]Russia!F$1:F$27)</f>
        <v>0</v>
      </c>
      <c r="G12" s="1">
        <f>SUM([4]Russia!G$1:G$27)</f>
        <v>0</v>
      </c>
      <c r="H12" s="1">
        <f>SUM([4]Russia!H$1:H$27)</f>
        <v>0</v>
      </c>
      <c r="I12" s="1">
        <f>SUM([4]Russia!I$1:I$27)</f>
        <v>0</v>
      </c>
      <c r="J12" s="1">
        <f>SUM([4]Russia!J$1:J$27)</f>
        <v>1232</v>
      </c>
      <c r="K12" s="1">
        <f>SUM([4]Russia!K$1:K$27)</f>
        <v>0</v>
      </c>
      <c r="L12" s="1">
        <f>SUM([4]Russia!L$1:L$27)</f>
        <v>0</v>
      </c>
      <c r="M12" s="1">
        <f>SUM([4]Russia!M$1:M$27)</f>
        <v>0</v>
      </c>
      <c r="N12" s="1">
        <f>SUM([4]Russia!N$1:N$27)</f>
        <v>0</v>
      </c>
      <c r="O12" s="1">
        <f>SUM([4]Russia!O$1:O$27)</f>
        <v>31</v>
      </c>
      <c r="P12" s="1">
        <f>SUM([4]Russia!P$1:P$27)</f>
        <v>0</v>
      </c>
      <c r="Q12" s="1">
        <f>SUM([4]Russia!Q$1:Q$27)</f>
        <v>0</v>
      </c>
      <c r="R12" s="1">
        <f>SUM([4]Russia!R$1:R$27)</f>
        <v>13258</v>
      </c>
      <c r="S12" s="1">
        <f>SUM([4]Russia!S$1:S$27)</f>
        <v>895</v>
      </c>
      <c r="T12" s="1">
        <f>SUM([4]Russia!T$1:T$27)</f>
        <v>0</v>
      </c>
      <c r="U12" s="1">
        <f>SUM([4]Russia!U$1:U$27)</f>
        <v>0</v>
      </c>
      <c r="V12" s="1">
        <f>SUM([4]Russia!V$1:V$27)</f>
        <v>0</v>
      </c>
      <c r="W12" s="1">
        <f>SUM([4]Russia!W$1:W$27)</f>
        <v>0</v>
      </c>
      <c r="X12" s="1">
        <f>SUM([4]Russia!X$1:X$27)</f>
        <v>0</v>
      </c>
      <c r="Y12" s="1">
        <f>SUM([4]Russia!Y$1:Y$27)</f>
        <v>0</v>
      </c>
      <c r="Z12" s="1">
        <f>SUM([4]Russia!Z$1:Z$27)</f>
        <v>0</v>
      </c>
      <c r="AA12" s="1">
        <f>SUM([4]Russia!AA$1:AA$27)</f>
        <v>0</v>
      </c>
      <c r="AB12" s="1">
        <f>SUM([4]Russia!AB$1:AB$27)</f>
        <v>10078</v>
      </c>
      <c r="AC12" s="1">
        <f>SUM([4]Russia!AC$1:AC$27)</f>
        <v>0</v>
      </c>
      <c r="AD12" s="1">
        <f>SUM([4]Russia!AD$1:AD$27)</f>
        <v>4590</v>
      </c>
      <c r="AE12" s="1">
        <f>SUM([4]Russia!AE$1:AE$27)</f>
        <v>8672</v>
      </c>
      <c r="AF12" s="1">
        <f>SUM([4]Russia!AF$1:AF$27)</f>
        <v>0</v>
      </c>
      <c r="AG12" s="1">
        <f>SUM([4]Russia!AG$1:AG$27)</f>
        <v>26016</v>
      </c>
      <c r="AH12" s="1">
        <f>SUM([4]Russia!AH$1:AH$27)</f>
        <v>9384</v>
      </c>
      <c r="AI12" s="1">
        <f>SUM([4]Russia!AI$1:AI$27)</f>
        <v>0</v>
      </c>
      <c r="AJ12" s="1">
        <f>SUM([4]Russia!AJ$1:AJ$27)</f>
        <v>0</v>
      </c>
      <c r="AK12" s="1">
        <f>SUM([4]Russia!AK$1:AK$27)</f>
        <v>0</v>
      </c>
      <c r="AL12" s="1">
        <f>SUM([4]Russia!AL$1:AL$27)</f>
        <v>20</v>
      </c>
      <c r="AM12" s="1">
        <f>SUM([4]Russia!AM$1:AM$27)</f>
        <v>0</v>
      </c>
      <c r="AN12" s="1">
        <f>SUM([4]Russia!AN$1:AN$27)</f>
        <v>5001</v>
      </c>
      <c r="AO12" s="1">
        <f>SUM([4]Russia!AO$1:AO$27)</f>
        <v>0</v>
      </c>
      <c r="AP12" s="1">
        <f>SUM([4]Russia!AP$1:AP$27)</f>
        <v>0</v>
      </c>
      <c r="AQ12" s="1">
        <f>SUM([4]Russia!AQ$1:AQ$27)</f>
        <v>2882</v>
      </c>
      <c r="AR12" s="1">
        <f>SUM([4]Russia!AR$1:AR$27)</f>
        <v>0</v>
      </c>
      <c r="AS12" s="1">
        <f>SUM([4]Russia!AS$1:AS$27)</f>
        <v>3655</v>
      </c>
      <c r="AT12" s="1">
        <f>SUM([4]Russia!AT$1:AT$27)</f>
        <v>0</v>
      </c>
      <c r="AU12" s="1">
        <f>SUM([4]Russia!AU$1:AU$27)</f>
        <v>1751</v>
      </c>
      <c r="AV12" s="1">
        <f>SUM([4]Russia!AV$1:AV$27)</f>
        <v>552</v>
      </c>
      <c r="AW12" s="1">
        <f>SUM([4]Russia!AW$1:AW$27)</f>
        <v>0</v>
      </c>
      <c r="AX12" s="1">
        <f>SUM([4]Russia!AX$1:AX$27)</f>
        <v>30</v>
      </c>
      <c r="AY12" s="1">
        <f>SUM([4]Russia!AY$1:AY$27)</f>
        <v>0</v>
      </c>
      <c r="AZ12" s="1">
        <f>SUM([4]Russia!AZ$1:AZ$27)</f>
        <v>0</v>
      </c>
      <c r="BA12" s="1">
        <f>SUM([4]Russia!BA$1:BA$27)</f>
        <v>0</v>
      </c>
      <c r="BB12" s="1">
        <f>SUM([4]Russia!BB$1:BB$27)</f>
        <v>0</v>
      </c>
      <c r="BC12" s="1">
        <f>SUM([4]Russia!BC$1:BC$27)</f>
        <v>0</v>
      </c>
      <c r="BD12" s="1">
        <f>SUM([4]Russia!BD$1:BD$27)</f>
        <v>7555</v>
      </c>
      <c r="BE12" s="1">
        <f>SUM([4]Russia!BE$1:BE$27)</f>
        <v>0</v>
      </c>
      <c r="BF12" s="1">
        <f>SUM([4]Russia!BF$1:BF$27)</f>
        <v>0</v>
      </c>
      <c r="BG12" s="1">
        <f>SUM([4]Russia!BG$1:BG$27)</f>
        <v>0</v>
      </c>
      <c r="BH12" s="1">
        <f>SUM([4]Russia!BH$1:BH$27)</f>
        <v>0</v>
      </c>
      <c r="BI12" s="1">
        <f>SUM([4]Russia!BI$1:BI$27)</f>
        <v>507</v>
      </c>
      <c r="BJ12" s="1">
        <f>SUM([4]Russia!BJ$1:BJ$27)</f>
        <v>0</v>
      </c>
      <c r="BK12" s="1">
        <f>SUM([4]Russia!BK$1:BK$27)</f>
        <v>0</v>
      </c>
      <c r="BL12" s="1">
        <f>SUM([4]Russia!BL$1:BL$27)</f>
        <v>0</v>
      </c>
      <c r="BM12" s="1">
        <f>SUM([4]Russia!BM$1:BM$27)</f>
        <v>174</v>
      </c>
      <c r="BN12" s="1">
        <f>SUM([4]Russia!BN$1:BN$27)</f>
        <v>0</v>
      </c>
      <c r="BO12" s="1">
        <f>SUM([4]Russia!BO$1:BO$27)</f>
        <v>0</v>
      </c>
      <c r="BP12" s="1">
        <f>SUM([4]Russia!BP$1:BP$27)</f>
        <v>0</v>
      </c>
      <c r="BQ12" s="1">
        <f>SUM([4]Russia!BQ$1:BQ$27)</f>
        <v>0</v>
      </c>
      <c r="BR12" s="1">
        <f>SUM([4]Russia!BR$1:BR$27)</f>
        <v>0</v>
      </c>
      <c r="BS12" s="1">
        <f>SUM([4]Russia!BS$1:BS$27)</f>
        <v>1</v>
      </c>
      <c r="BT12" s="1">
        <f>SUM([4]Russia!BT$1:BT$27)</f>
        <v>4027</v>
      </c>
      <c r="BU12" s="1">
        <f>SUM([4]Russia!BU$1:BU$27)</f>
        <v>0</v>
      </c>
      <c r="BV12" s="1">
        <f>SUM([4]Russia!BV$1:BV$27)</f>
        <v>0</v>
      </c>
      <c r="BW12" s="1">
        <f>SUM([4]Russia!BW$1:BW$27)</f>
        <v>0</v>
      </c>
      <c r="BX12" s="1">
        <f>SUM([4]Russia!BX$1:BX$27)</f>
        <v>0</v>
      </c>
      <c r="BY12" s="1">
        <f>SUM([4]Russia!BY$1:BY$27)</f>
        <v>0</v>
      </c>
      <c r="BZ12" s="1">
        <f>SUM([4]Russia!BZ$1:BZ$27)</f>
        <v>0</v>
      </c>
      <c r="CA12" s="1">
        <f>SUM([4]Russia!CA$1:CA$27)</f>
        <v>0</v>
      </c>
      <c r="CB12" s="1">
        <f>SUM([4]Russia!CB$1:CB$27)</f>
        <v>0</v>
      </c>
      <c r="CC12" s="1">
        <f>SUM([4]Russia!CC$1:CC$27)</f>
        <v>0</v>
      </c>
      <c r="CD12" s="1">
        <f>SUM([4]Russia!CD$1:CD$27)</f>
        <v>0</v>
      </c>
      <c r="CE12" s="1">
        <f>SUM([4]Russia!CE$1:CE$27)</f>
        <v>0</v>
      </c>
      <c r="CF12" s="1">
        <f>SUM([4]Russia!CF$1:CF$27)</f>
        <v>0</v>
      </c>
      <c r="CG12" s="1">
        <f>SUM([4]Russia!CG$1:CG$27)</f>
        <v>0</v>
      </c>
      <c r="CH12" s="1">
        <f>SUM([4]Russia!CH$1:CH$27)</f>
        <v>0</v>
      </c>
      <c r="CI12" s="1">
        <f>SUM([4]Russia!CI$1:CI$27)</f>
        <v>0</v>
      </c>
      <c r="CJ12" s="1">
        <f>SUM([4]Russia!CJ$1:CJ$27)</f>
        <v>0</v>
      </c>
      <c r="CK12" s="1">
        <f>SUM([4]Russia!CK$1:CK$27)</f>
        <v>0</v>
      </c>
      <c r="CL12" s="1">
        <f>SUM([4]Russia!CL$1:CL$27)</f>
        <v>0</v>
      </c>
      <c r="CM12" s="1">
        <f>SUM([4]Russia!CM$1:CM$27)</f>
        <v>0</v>
      </c>
      <c r="CN12" s="1">
        <f>SUM([4]Russia!CN$1:CN$27)</f>
        <v>0</v>
      </c>
      <c r="CO12" s="1">
        <f>SUM([4]Russia!CO$1:CO$27)</f>
        <v>0</v>
      </c>
      <c r="CP12" s="1">
        <f>SUM([4]Russia!CP$1:CP$27)</f>
        <v>0</v>
      </c>
      <c r="CQ12" s="1">
        <f>SUM([4]Russia!CQ$1:CQ$27)</f>
        <v>0</v>
      </c>
      <c r="CR12" s="1">
        <f>SUM([4]Russia!CR$1:CR$27)</f>
        <v>0</v>
      </c>
      <c r="CS12" s="1">
        <f>SUM([4]Russia!CS$1:CS$27)</f>
        <v>0</v>
      </c>
      <c r="CT12" s="1">
        <f>SUM([4]Russia!CT$1:CT$27)</f>
        <v>0</v>
      </c>
      <c r="CU12" s="1">
        <f>SUM([4]Russia!CU$1:CU$27)</f>
        <v>0</v>
      </c>
      <c r="CV12" s="1">
        <f>SUM([4]Russia!CV$1:CV$27)</f>
        <v>0</v>
      </c>
      <c r="CW12" s="1">
        <f>SUM([4]Russia!CW$1:CW$27)</f>
        <v>0</v>
      </c>
      <c r="CX12" s="1">
        <f>SUM([4]Russia!CX$1:CX$27)</f>
        <v>0</v>
      </c>
      <c r="CY12" s="1">
        <f>SUM([4]Russia!CY$1:CY$27)</f>
        <v>0</v>
      </c>
      <c r="CZ12" s="1">
        <f>SUM([4]Russia!CZ$1:CZ$27)</f>
        <v>4775</v>
      </c>
      <c r="DA12" s="1">
        <f>SUM([4]Russia!DA$1:DA$27)</f>
        <v>0</v>
      </c>
      <c r="DB12" s="1">
        <f>SUM([4]Russia!DB$1:DB$27)</f>
        <v>0</v>
      </c>
      <c r="DC12" s="1">
        <f>SUM([4]Russia!DC$1:DC$27)</f>
        <v>0</v>
      </c>
      <c r="DD12" s="1">
        <f>SUM([4]Russia!DD$1:DD$27)</f>
        <v>0</v>
      </c>
      <c r="DE12" s="1">
        <f>SUM([4]Russia!DE$1:DE$27)</f>
        <v>0</v>
      </c>
      <c r="DF12" s="1">
        <f>SUM([4]Russia!DF$1:DF$27)</f>
        <v>0</v>
      </c>
      <c r="DG12" s="1">
        <f>SUM([4]Russia!DG$1:DG$27)</f>
        <v>0</v>
      </c>
      <c r="DH12" s="1">
        <f>SUM([4]Russia!DH$1:DH$27)</f>
        <v>0</v>
      </c>
      <c r="DI12" s="1">
        <f>SUM([4]Russia!DI$1:DI$27)</f>
        <v>0</v>
      </c>
      <c r="DJ12" s="1">
        <f>SUM([4]Russia!DJ$1:DJ$27)</f>
        <v>0</v>
      </c>
      <c r="DK12" s="1">
        <f>SUM([4]Russia!DK$1:DK$27)</f>
        <v>0</v>
      </c>
      <c r="DL12" s="1">
        <f>SUM([4]Russia!DL$1:DL$27)</f>
        <v>0</v>
      </c>
      <c r="DM12" s="1">
        <f>SUM([4]Russia!DM$1:DM$27)</f>
        <v>0</v>
      </c>
      <c r="DN12" s="1">
        <f>SUM([4]Russia!DN$1:DN$27)</f>
        <v>0</v>
      </c>
      <c r="DO12" s="1">
        <f>SUM([4]Russia!DO$1:DO$27)</f>
        <v>0</v>
      </c>
      <c r="DP12" s="1">
        <f>SUM([4]Russia!DP$1:DP$27)</f>
        <v>0</v>
      </c>
      <c r="DQ12" s="1">
        <f>SUM([4]Russia!DQ$1:DQ$27)</f>
        <v>0</v>
      </c>
      <c r="DR12" s="1">
        <f>SUM([4]Russia!DR$1:DR$27)</f>
        <v>0</v>
      </c>
      <c r="DS12" s="1">
        <f>SUM([4]Russia!DS$1:DS$27)</f>
        <v>0</v>
      </c>
      <c r="DT12" s="1">
        <f>SUM([4]Russia!DT$1:DT$27)</f>
        <v>0</v>
      </c>
      <c r="DU12" s="1">
        <f>SUM([4]Russia!DU$1:DU$27)</f>
        <v>0</v>
      </c>
      <c r="DV12" s="1">
        <f>SUM([4]Russia!DV$1:DV$27)</f>
        <v>0</v>
      </c>
      <c r="DW12" s="1">
        <f>SUM([4]Russia!DW$1:DW$27)</f>
        <v>0</v>
      </c>
      <c r="DX12" s="1">
        <f>SUM([4]Russia!DX$1:DX$27)</f>
        <v>0</v>
      </c>
      <c r="DY12" s="1">
        <f>SUM([4]Russia!DY$1:DY$27)</f>
        <v>0</v>
      </c>
      <c r="DZ12" s="1">
        <f>SUM([4]Russia!DZ$1:DZ$27)</f>
        <v>0</v>
      </c>
      <c r="EA12" s="1">
        <f>SUM([4]Russia!EA$1:EA$27)</f>
        <v>0</v>
      </c>
      <c r="EB12" s="1">
        <f>SUM([4]Russia!EB$1:EB$27)</f>
        <v>0</v>
      </c>
      <c r="EC12" s="1">
        <f>SUM([4]Russia!EC$1:EC$27)</f>
        <v>0</v>
      </c>
      <c r="ED12" s="1">
        <f>SUM([4]Russia!ED$1:ED$27)</f>
        <v>0</v>
      </c>
      <c r="EE12" s="1">
        <f>SUM([4]Russia!EE$1:EE$27)</f>
        <v>0</v>
      </c>
      <c r="EF12" s="1">
        <f>SUM([4]Russia!EF$1:EF$27)</f>
        <v>6610</v>
      </c>
      <c r="EG12" s="1">
        <f>SUM([4]Russia!EG$1:EG$27)</f>
        <v>0</v>
      </c>
      <c r="EH12" s="1">
        <f>SUM([4]Russia!EH$1:EH$27)</f>
        <v>0</v>
      </c>
      <c r="EI12" s="1">
        <f>SUM([4]Russia!EI$1:EI$27)</f>
        <v>5898</v>
      </c>
      <c r="EJ12" s="1">
        <f>SUM([4]Russia!EJ$1:EJ$27)</f>
        <v>10508</v>
      </c>
      <c r="EK12" s="1">
        <f>SUM([4]Russia!EK$1:EK$27)</f>
        <v>6097</v>
      </c>
      <c r="EL12" s="1">
        <f>SUM([4]Russia!EL$1:EL$27)</f>
        <v>0</v>
      </c>
      <c r="EM12" s="1">
        <f>SUM([4]Russia!EM$1:EM$27)</f>
        <v>0</v>
      </c>
      <c r="EN12" s="1">
        <f>SUM([4]Russia!EN$1:EN$27)</f>
        <v>6097</v>
      </c>
      <c r="EO12" s="1">
        <f>SUM([4]Russia!EO$1:EO$27)</f>
        <v>0</v>
      </c>
      <c r="EP12" s="1">
        <f>SUM([4]Russia!EP$1:EP$27)</f>
        <v>0</v>
      </c>
      <c r="EQ12" s="1">
        <f>SUM([4]Russia!EQ$1:EQ$27)</f>
        <v>0</v>
      </c>
      <c r="ER12" s="1">
        <f>SUM([4]Russia!ER$1:ER$27)</f>
        <v>8063</v>
      </c>
      <c r="ES12" s="1">
        <f>SUM([4]Russia!ES$1:ES$27)</f>
        <v>5085</v>
      </c>
      <c r="ET12" s="1">
        <f>SUM([4]Russia!ET$1:ET$27)</f>
        <v>0</v>
      </c>
      <c r="EU12" s="1">
        <f>SUM([4]Russia!EU$1:EU$27)</f>
        <v>0</v>
      </c>
      <c r="EV12" s="1">
        <f>SUM([4]Russia!EV$1:EV$27)</f>
        <v>0</v>
      </c>
      <c r="EW12" s="1">
        <f>SUM([4]Russia!EW$1:EW$27)</f>
        <v>0</v>
      </c>
      <c r="EX12" s="1">
        <f>SUM([4]Russia!EX$1:EX$27)</f>
        <v>0</v>
      </c>
      <c r="EY12" s="1">
        <f>SUM([4]Russia!EY$1:EY$27)</f>
        <v>50</v>
      </c>
      <c r="EZ12" s="1">
        <f>SUM([4]Russia!EZ$1:EZ$27)</f>
        <v>0</v>
      </c>
      <c r="FA12" s="1">
        <f>SUM([4]Russia!FA$1:FA$27)</f>
        <v>0</v>
      </c>
      <c r="FB12" s="1">
        <f>SUM([4]Russia!FB$1:FB$27)</f>
        <v>0</v>
      </c>
      <c r="FC12" s="1">
        <f>SUM([4]Russia!FC$1:FC$27)</f>
        <v>0</v>
      </c>
      <c r="FD12" s="1">
        <f>SUM([4]Russia!FD$1:FD$27)</f>
        <v>0</v>
      </c>
      <c r="FE12" s="1">
        <f>SUM([4]Russia!FE$1:FE$27)</f>
        <v>0</v>
      </c>
      <c r="FF12" s="1">
        <f>SUM([4]Russia!FF$1:FF$27)</f>
        <v>0</v>
      </c>
      <c r="FG12" s="1">
        <f>SUM([4]Russia!FG$1:FG$27)</f>
        <v>0</v>
      </c>
      <c r="FH12" s="1">
        <f>SUM([4]Russia!FH$1:FH$27)</f>
        <v>0</v>
      </c>
      <c r="FI12" s="1">
        <f>SUM([4]Russia!FI$1:FI$27)</f>
        <v>203</v>
      </c>
      <c r="FJ12" s="1">
        <f>SUM([4]Russia!FJ$1:FJ$27)</f>
        <v>0</v>
      </c>
      <c r="FK12" s="1">
        <f>SUM([4]Russia!FK$1:FK$27)</f>
        <v>0</v>
      </c>
      <c r="FL12" s="1">
        <f>SUM([4]Russia!FL$1:FL$27)</f>
        <v>0</v>
      </c>
      <c r="FM12" s="1">
        <f>SUM([4]Russia!FM$1:FM$27)</f>
        <v>0</v>
      </c>
      <c r="FN12" s="1">
        <f>SUM([4]Russia!FN$1:FN$27)</f>
        <v>0</v>
      </c>
      <c r="FO12" s="1">
        <f>SUM([4]Russia!FO$1:FO$27)</f>
        <v>0</v>
      </c>
      <c r="FP12" s="1">
        <f>SUM([4]Russia!FP$1:FP$27)</f>
        <v>0</v>
      </c>
      <c r="FQ12" s="1">
        <f>SUM([4]Russia!FQ$1:FQ$27)</f>
        <v>0</v>
      </c>
      <c r="FR12" s="1">
        <f>SUM([4]Russia!FR$1:FR$27)</f>
        <v>0</v>
      </c>
      <c r="FS12" s="1">
        <f>SUM([4]Russia!FS$1:FS$27)</f>
        <v>0</v>
      </c>
      <c r="FT12" s="1">
        <f>SUM([4]Russia!FT$1:FT$27)</f>
        <v>0</v>
      </c>
      <c r="FU12" s="1">
        <f>SUM([4]Russia!FU$1:FU$27)</f>
        <v>0</v>
      </c>
      <c r="FV12" s="1">
        <f>SUM([4]Russia!FV$1:FV$27)</f>
        <v>0</v>
      </c>
      <c r="FW12" s="1">
        <f>SUM([4]Russia!FW$1:FW$27)</f>
        <v>0</v>
      </c>
      <c r="FX12" s="1">
        <f>SUM([4]Russia!FX$1:FX$27)</f>
        <v>0</v>
      </c>
      <c r="FY12" s="1">
        <f>SUM([4]Russia!FY$1:FY$27)</f>
        <v>0</v>
      </c>
      <c r="FZ12" s="6">
        <f>SUM($B12:FY12)</f>
        <v>153697</v>
      </c>
    </row>
    <row r="13" spans="1:182">
      <c r="A13" t="s">
        <v>10</v>
      </c>
      <c r="B13" s="1">
        <f>SUM([4]Serbia!B$1:B$27)</f>
        <v>0</v>
      </c>
      <c r="C13" s="1">
        <f>SUM([4]Serbia!C$1:C$27)</f>
        <v>0</v>
      </c>
      <c r="D13" s="1">
        <f>SUM([4]Serbia!D$1:D$27)</f>
        <v>140</v>
      </c>
      <c r="E13" s="1">
        <f>SUM([4]Serbia!E$1:E$27)</f>
        <v>0</v>
      </c>
      <c r="F13" s="1">
        <f>SUM([4]Serbia!F$1:F$27)</f>
        <v>0</v>
      </c>
      <c r="G13" s="1">
        <f>SUM([4]Serbia!G$1:G$27)</f>
        <v>0</v>
      </c>
      <c r="H13" s="1">
        <f>SUM([4]Serbia!H$1:H$27)</f>
        <v>0</v>
      </c>
      <c r="I13" s="1">
        <f>SUM([4]Serbia!I$1:I$27)</f>
        <v>0</v>
      </c>
      <c r="J13" s="1">
        <f>SUM([4]Serbia!J$1:J$27)</f>
        <v>0</v>
      </c>
      <c r="K13" s="1">
        <f>SUM([4]Serbia!K$1:K$27)</f>
        <v>0</v>
      </c>
      <c r="L13" s="1">
        <f>SUM([4]Serbia!L$1:L$27)</f>
        <v>0</v>
      </c>
      <c r="M13" s="1">
        <f>SUM([4]Serbia!M$1:M$27)</f>
        <v>0</v>
      </c>
      <c r="N13" s="1">
        <f>SUM([4]Serbia!N$1:N$27)</f>
        <v>0</v>
      </c>
      <c r="O13" s="1">
        <f>SUM([4]Serbia!O$1:O$27)</f>
        <v>177</v>
      </c>
      <c r="P13" s="1">
        <f>SUM([4]Serbia!P$1:P$27)</f>
        <v>0</v>
      </c>
      <c r="Q13" s="1">
        <f>SUM([4]Serbia!Q$1:Q$27)</f>
        <v>0</v>
      </c>
      <c r="R13" s="1">
        <f>SUM([4]Serbia!R$1:R$27)</f>
        <v>0</v>
      </c>
      <c r="S13" s="1">
        <f>SUM([4]Serbia!S$1:S$27)</f>
        <v>0</v>
      </c>
      <c r="T13" s="1">
        <f>SUM([4]Serbia!T$1:T$27)</f>
        <v>1765</v>
      </c>
      <c r="U13" s="1">
        <f>SUM([4]Serbia!U$1:U$27)</f>
        <v>0</v>
      </c>
      <c r="V13" s="1">
        <f>SUM([4]Serbia!V$1:V$27)</f>
        <v>0</v>
      </c>
      <c r="W13" s="1">
        <f>SUM([4]Serbia!W$1:W$27)</f>
        <v>3143</v>
      </c>
      <c r="X13" s="1">
        <f>SUM([4]Serbia!X$1:X$27)</f>
        <v>0</v>
      </c>
      <c r="Y13" s="1">
        <f>SUM([4]Serbia!Y$1:Y$27)</f>
        <v>212</v>
      </c>
      <c r="Z13" s="1">
        <f>SUM([4]Serbia!Z$1:Z$27)</f>
        <v>0</v>
      </c>
      <c r="AA13" s="1">
        <f>SUM([4]Serbia!AA$1:AA$27)</f>
        <v>0</v>
      </c>
      <c r="AB13" s="1">
        <f>SUM([4]Serbia!AB$1:AB$27)</f>
        <v>259</v>
      </c>
      <c r="AC13" s="1">
        <f>SUM([4]Serbia!AC$1:AC$27)</f>
        <v>1148</v>
      </c>
      <c r="AD13" s="1">
        <f>SUM([4]Serbia!AD$1:AD$27)</f>
        <v>275</v>
      </c>
      <c r="AE13" s="1">
        <f>SUM([4]Serbia!AE$1:AE$27)</f>
        <v>0</v>
      </c>
      <c r="AF13" s="1">
        <f>SUM([4]Serbia!AF$1:AF$27)</f>
        <v>0</v>
      </c>
      <c r="AG13" s="1">
        <f>SUM([4]Serbia!AG$1:AG$27)</f>
        <v>0</v>
      </c>
      <c r="AH13" s="1">
        <f>SUM([4]Serbia!AH$1:AH$27)</f>
        <v>0</v>
      </c>
      <c r="AI13" s="1">
        <f>SUM([4]Serbia!AI$1:AI$27)</f>
        <v>0</v>
      </c>
      <c r="AJ13" s="1">
        <f>SUM([4]Serbia!AJ$1:AJ$27)</f>
        <v>0</v>
      </c>
      <c r="AK13" s="1">
        <f>SUM([4]Serbia!AK$1:AK$27)</f>
        <v>431</v>
      </c>
      <c r="AL13" s="1">
        <f>SUM([4]Serbia!AL$1:AL$27)</f>
        <v>1671</v>
      </c>
      <c r="AM13" s="1">
        <f>SUM([4]Serbia!AM$1:AM$27)</f>
        <v>0</v>
      </c>
      <c r="AN13" s="1">
        <f>SUM([4]Serbia!AN$1:AN$27)</f>
        <v>0</v>
      </c>
      <c r="AO13" s="1">
        <f>SUM([4]Serbia!AO$1:AO$27)</f>
        <v>0</v>
      </c>
      <c r="AP13" s="1">
        <f>SUM([4]Serbia!AP$1:AP$27)</f>
        <v>1285</v>
      </c>
      <c r="AQ13" s="1">
        <f>SUM([4]Serbia!AQ$1:AQ$27)</f>
        <v>0</v>
      </c>
      <c r="AR13" s="1">
        <f>SUM([4]Serbia!AR$1:AR$27)</f>
        <v>0</v>
      </c>
      <c r="AS13" s="1">
        <f>SUM([4]Serbia!AS$1:AS$27)</f>
        <v>0</v>
      </c>
      <c r="AT13" s="1">
        <f>SUM([4]Serbia!AT$1:AT$27)</f>
        <v>0</v>
      </c>
      <c r="AU13" s="1">
        <f>SUM([4]Serbia!AU$1:AU$27)</f>
        <v>1499</v>
      </c>
      <c r="AV13" s="1">
        <f>SUM([4]Serbia!AV$1:AV$27)</f>
        <v>599</v>
      </c>
      <c r="AW13" s="1">
        <f>SUM([4]Serbia!AW$1:AW$27)</f>
        <v>0</v>
      </c>
      <c r="AX13" s="1">
        <f>SUM([4]Serbia!AX$1:AX$27)</f>
        <v>0</v>
      </c>
      <c r="AY13" s="1">
        <f>SUM([4]Serbia!AY$1:AY$27)</f>
        <v>0</v>
      </c>
      <c r="AZ13" s="1">
        <f>SUM([4]Serbia!AZ$1:AZ$27)</f>
        <v>0</v>
      </c>
      <c r="BA13" s="1">
        <f>SUM([4]Serbia!BA$1:BA$27)</f>
        <v>0</v>
      </c>
      <c r="BB13" s="1">
        <f>SUM([4]Serbia!BB$1:BB$27)</f>
        <v>0</v>
      </c>
      <c r="BC13" s="1">
        <f>SUM([4]Serbia!BC$1:BC$27)</f>
        <v>0</v>
      </c>
      <c r="BD13" s="1">
        <f>SUM([4]Serbia!BD$1:BD$27)</f>
        <v>0</v>
      </c>
      <c r="BE13" s="1">
        <f>SUM([4]Serbia!BE$1:BE$27)</f>
        <v>0</v>
      </c>
      <c r="BF13" s="1">
        <f>SUM([4]Serbia!BF$1:BF$27)</f>
        <v>0</v>
      </c>
      <c r="BG13" s="1">
        <f>SUM([4]Serbia!BG$1:BG$27)</f>
        <v>0</v>
      </c>
      <c r="BH13" s="1">
        <f>SUM([4]Serbia!BH$1:BH$27)</f>
        <v>0</v>
      </c>
      <c r="BI13" s="1">
        <f>SUM([4]Serbia!BI$1:BI$27)</f>
        <v>0</v>
      </c>
      <c r="BJ13" s="1">
        <f>SUM([4]Serbia!BJ$1:BJ$27)</f>
        <v>0</v>
      </c>
      <c r="BK13" s="1">
        <f>SUM([4]Serbia!BK$1:BK$27)</f>
        <v>0</v>
      </c>
      <c r="BL13" s="1">
        <f>SUM([4]Serbia!BL$1:BL$27)</f>
        <v>0</v>
      </c>
      <c r="BM13" s="1">
        <f>SUM([4]Serbia!BM$1:BM$27)</f>
        <v>0</v>
      </c>
      <c r="BN13" s="1">
        <f>SUM([4]Serbia!BN$1:BN$27)</f>
        <v>0</v>
      </c>
      <c r="BO13" s="1">
        <f>SUM([4]Serbia!BO$1:BO$27)</f>
        <v>546</v>
      </c>
      <c r="BP13" s="1">
        <f>SUM([4]Serbia!BP$1:BP$27)</f>
        <v>0</v>
      </c>
      <c r="BQ13" s="1">
        <f>SUM([4]Serbia!BQ$1:BQ$27)</f>
        <v>1299</v>
      </c>
      <c r="BR13" s="1">
        <f>SUM([4]Serbia!BR$1:BR$27)</f>
        <v>0</v>
      </c>
      <c r="BS13" s="1">
        <f>SUM([4]Serbia!BS$1:BS$27)</f>
        <v>0</v>
      </c>
      <c r="BT13" s="1">
        <f>SUM([4]Serbia!BT$1:BT$27)</f>
        <v>0</v>
      </c>
      <c r="BU13" s="1">
        <f>SUM([4]Serbia!BU$1:BU$27)</f>
        <v>0</v>
      </c>
      <c r="BV13" s="1">
        <f>SUM([4]Serbia!BV$1:BV$27)</f>
        <v>0</v>
      </c>
      <c r="BW13" s="1">
        <f>SUM([4]Serbia!BW$1:BW$27)</f>
        <v>5257</v>
      </c>
      <c r="BX13" s="1">
        <f>SUM([4]Serbia!BX$1:BX$27)</f>
        <v>0</v>
      </c>
      <c r="BY13" s="1">
        <f>SUM([4]Serbia!BY$1:BY$27)</f>
        <v>0</v>
      </c>
      <c r="BZ13" s="1">
        <f>SUM([4]Serbia!BZ$1:BZ$27)</f>
        <v>0</v>
      </c>
      <c r="CA13" s="1">
        <f>SUM([4]Serbia!CA$1:CA$27)</f>
        <v>0</v>
      </c>
      <c r="CB13" s="1">
        <f>SUM([4]Serbia!CB$1:CB$27)</f>
        <v>0</v>
      </c>
      <c r="CC13" s="1">
        <f>SUM([4]Serbia!CC$1:CC$27)</f>
        <v>0</v>
      </c>
      <c r="CD13" s="1">
        <f>SUM([4]Serbia!CD$1:CD$27)</f>
        <v>0</v>
      </c>
      <c r="CE13" s="1">
        <f>SUM([4]Serbia!CE$1:CE$27)</f>
        <v>0</v>
      </c>
      <c r="CF13" s="1">
        <f>SUM([4]Serbia!CF$1:CF$27)</f>
        <v>1590</v>
      </c>
      <c r="CG13" s="1">
        <f>SUM([4]Serbia!CG$1:CG$27)</f>
        <v>0</v>
      </c>
      <c r="CH13" s="1">
        <f>SUM([4]Serbia!CH$1:CH$27)</f>
        <v>0</v>
      </c>
      <c r="CI13" s="1">
        <f>SUM([4]Serbia!CI$1:CI$27)</f>
        <v>0</v>
      </c>
      <c r="CJ13" s="1">
        <f>SUM([4]Serbia!CJ$1:CJ$27)</f>
        <v>0</v>
      </c>
      <c r="CK13" s="1">
        <f>SUM([4]Serbia!CK$1:CK$27)</f>
        <v>0</v>
      </c>
      <c r="CL13" s="1">
        <f>SUM([4]Serbia!CL$1:CL$27)</f>
        <v>0</v>
      </c>
      <c r="CM13" s="1">
        <f>SUM([4]Serbia!CM$1:CM$27)</f>
        <v>0</v>
      </c>
      <c r="CN13" s="1">
        <f>SUM([4]Serbia!CN$1:CN$27)</f>
        <v>0</v>
      </c>
      <c r="CO13" s="1">
        <f>SUM([4]Serbia!CO$1:CO$27)</f>
        <v>6822</v>
      </c>
      <c r="CP13" s="1">
        <f>SUM([4]Serbia!CP$1:CP$27)</f>
        <v>30156</v>
      </c>
      <c r="CQ13" s="1">
        <f>SUM([4]Serbia!CQ$1:CQ$27)</f>
        <v>63078</v>
      </c>
      <c r="CR13" s="1">
        <f>SUM([4]Serbia!CR$1:CR$27)</f>
        <v>29896</v>
      </c>
      <c r="CS13" s="1">
        <f>SUM([4]Serbia!CS$1:CS$27)</f>
        <v>3412</v>
      </c>
      <c r="CT13" s="1">
        <f>SUM([4]Serbia!CT$1:CT$27)</f>
        <v>0</v>
      </c>
      <c r="CU13" s="1">
        <f>SUM([4]Serbia!CU$1:CU$27)</f>
        <v>0</v>
      </c>
      <c r="CV13" s="1">
        <f>SUM([4]Serbia!CV$1:CV$27)</f>
        <v>5238</v>
      </c>
      <c r="CW13" s="1">
        <f>SUM([4]Serbia!CW$1:CW$27)</f>
        <v>0</v>
      </c>
      <c r="CX13" s="1">
        <f>SUM([4]Serbia!CX$1:CX$27)</f>
        <v>0</v>
      </c>
      <c r="CY13" s="1">
        <f>SUM([4]Serbia!CY$1:CY$27)</f>
        <v>0</v>
      </c>
      <c r="CZ13" s="1">
        <f>SUM([4]Serbia!CZ$1:CZ$27)</f>
        <v>0</v>
      </c>
      <c r="DA13" s="1">
        <f>SUM([4]Serbia!DA$1:DA$27)</f>
        <v>0</v>
      </c>
      <c r="DB13" s="1">
        <f>SUM([4]Serbia!DB$1:DB$27)</f>
        <v>0</v>
      </c>
      <c r="DC13" s="1">
        <f>SUM([4]Serbia!DC$1:DC$27)</f>
        <v>0</v>
      </c>
      <c r="DD13" s="1">
        <f>SUM([4]Serbia!DD$1:DD$27)</f>
        <v>0</v>
      </c>
      <c r="DE13" s="1">
        <f>SUM([4]Serbia!DE$1:DE$27)</f>
        <v>0</v>
      </c>
      <c r="DF13" s="1">
        <f>SUM([4]Serbia!DF$1:DF$27)</f>
        <v>0</v>
      </c>
      <c r="DG13" s="1">
        <f>SUM([4]Serbia!DG$1:DG$27)</f>
        <v>0</v>
      </c>
      <c r="DH13" s="1">
        <f>SUM([4]Serbia!DH$1:DH$27)</f>
        <v>0</v>
      </c>
      <c r="DI13" s="1">
        <f>SUM([4]Serbia!DI$1:DI$27)</f>
        <v>0</v>
      </c>
      <c r="DJ13" s="1">
        <f>SUM([4]Serbia!DJ$1:DJ$27)</f>
        <v>60</v>
      </c>
      <c r="DK13" s="1">
        <f>SUM([4]Serbia!DK$1:DK$27)</f>
        <v>0</v>
      </c>
      <c r="DL13" s="1">
        <f>SUM([4]Serbia!DL$1:DL$27)</f>
        <v>356</v>
      </c>
      <c r="DM13" s="1">
        <f>SUM([4]Serbia!DM$1:DM$27)</f>
        <v>0</v>
      </c>
      <c r="DN13" s="1">
        <f>SUM([4]Serbia!DN$1:DN$27)</f>
        <v>0</v>
      </c>
      <c r="DO13" s="1">
        <f>SUM([4]Serbia!DO$1:DO$27)</f>
        <v>0</v>
      </c>
      <c r="DP13" s="1">
        <f>SUM([4]Serbia!DP$1:DP$27)</f>
        <v>0</v>
      </c>
      <c r="DQ13" s="1">
        <f>SUM([4]Serbia!DQ$1:DQ$27)</f>
        <v>0</v>
      </c>
      <c r="DR13" s="1">
        <f>SUM([4]Serbia!DR$1:DR$27)</f>
        <v>0</v>
      </c>
      <c r="DS13" s="1">
        <f>SUM([4]Serbia!DS$1:DS$27)</f>
        <v>0</v>
      </c>
      <c r="DT13" s="1">
        <f>SUM([4]Serbia!DT$1:DT$27)</f>
        <v>0</v>
      </c>
      <c r="DU13" s="1">
        <f>SUM([4]Serbia!DU$1:DU$27)</f>
        <v>0</v>
      </c>
      <c r="DV13" s="1">
        <f>SUM([4]Serbia!DV$1:DV$27)</f>
        <v>0</v>
      </c>
      <c r="DW13" s="1">
        <f>SUM([4]Serbia!DW$1:DW$27)</f>
        <v>0</v>
      </c>
      <c r="DX13" s="1">
        <f>SUM([4]Serbia!DX$1:DX$27)</f>
        <v>0</v>
      </c>
      <c r="DY13" s="1">
        <f>SUM([4]Serbia!DY$1:DY$27)</f>
        <v>30</v>
      </c>
      <c r="DZ13" s="1">
        <f>SUM([4]Serbia!DZ$1:DZ$27)</f>
        <v>0</v>
      </c>
      <c r="EA13" s="1">
        <f>SUM([4]Serbia!EA$1:EA$27)</f>
        <v>0</v>
      </c>
      <c r="EB13" s="1">
        <f>SUM([4]Serbia!EB$1:EB$27)</f>
        <v>0</v>
      </c>
      <c r="EC13" s="1">
        <f>SUM([4]Serbia!EC$1:EC$27)</f>
        <v>0</v>
      </c>
      <c r="ED13" s="1">
        <f>SUM([4]Serbia!ED$1:ED$27)</f>
        <v>0</v>
      </c>
      <c r="EE13" s="1">
        <f>SUM([4]Serbia!EE$1:EE$27)</f>
        <v>0</v>
      </c>
      <c r="EF13" s="1">
        <f>SUM([4]Serbia!EF$1:EF$27)</f>
        <v>0</v>
      </c>
      <c r="EG13" s="1">
        <f>SUM([4]Serbia!EG$1:EG$27)</f>
        <v>123</v>
      </c>
      <c r="EH13" s="1">
        <f>SUM([4]Serbia!EH$1:EH$27)</f>
        <v>0</v>
      </c>
      <c r="EI13" s="1">
        <f>SUM([4]Serbia!EI$1:EI$27)</f>
        <v>0</v>
      </c>
      <c r="EJ13" s="1">
        <f>SUM([4]Serbia!EJ$1:EJ$27)</f>
        <v>0</v>
      </c>
      <c r="EK13" s="1">
        <f>SUM([4]Serbia!EK$1:EK$27)</f>
        <v>0</v>
      </c>
      <c r="EL13" s="1">
        <f>SUM([4]Serbia!EL$1:EL$27)</f>
        <v>0</v>
      </c>
      <c r="EM13" s="1">
        <f>SUM([4]Serbia!EM$1:EM$27)</f>
        <v>5112</v>
      </c>
      <c r="EN13" s="1">
        <f>SUM([4]Serbia!EN$1:EN$27)</f>
        <v>6596</v>
      </c>
      <c r="EO13" s="1">
        <f>SUM([4]Serbia!EO$1:EO$27)</f>
        <v>13573</v>
      </c>
      <c r="EP13" s="1">
        <f>SUM([4]Serbia!EP$1:EP$27)</f>
        <v>17534</v>
      </c>
      <c r="EQ13" s="1">
        <f>SUM([4]Serbia!EQ$1:EQ$27)</f>
        <v>0</v>
      </c>
      <c r="ER13" s="1">
        <f>SUM([4]Serbia!ER$1:ER$27)</f>
        <v>3768</v>
      </c>
      <c r="ES13" s="1">
        <f>SUM([4]Serbia!ES$1:ES$27)</f>
        <v>53080</v>
      </c>
      <c r="ET13" s="1">
        <f>SUM([4]Serbia!ET$1:ET$27)</f>
        <v>35699</v>
      </c>
      <c r="EU13" s="1">
        <f>SUM([4]Serbia!EU$1:EU$27)</f>
        <v>0</v>
      </c>
      <c r="EV13" s="1">
        <f>SUM([4]Serbia!EV$1:EV$27)</f>
        <v>0</v>
      </c>
      <c r="EW13" s="1">
        <f>SUM([4]Serbia!EW$1:EW$27)</f>
        <v>0</v>
      </c>
      <c r="EX13" s="1">
        <f>SUM([4]Serbia!EX$1:EX$27)</f>
        <v>0</v>
      </c>
      <c r="EY13" s="1">
        <f>SUM([4]Serbia!EY$1:EY$27)</f>
        <v>0</v>
      </c>
      <c r="EZ13" s="1">
        <f>SUM([4]Serbia!EZ$1:EZ$27)</f>
        <v>0</v>
      </c>
      <c r="FA13" s="1">
        <f>SUM([4]Serbia!FA$1:FA$27)</f>
        <v>0</v>
      </c>
      <c r="FB13" s="1">
        <f>SUM([4]Serbia!FB$1:FB$27)</f>
        <v>0</v>
      </c>
      <c r="FC13" s="1">
        <f>SUM([4]Serbia!FC$1:FC$27)</f>
        <v>0</v>
      </c>
      <c r="FD13" s="1">
        <f>SUM([4]Serbia!FD$1:FD$27)</f>
        <v>20</v>
      </c>
      <c r="FE13" s="1">
        <f>SUM([4]Serbia!FE$1:FE$27)</f>
        <v>0</v>
      </c>
      <c r="FF13" s="1">
        <f>SUM([4]Serbia!FF$1:FF$27)</f>
        <v>0</v>
      </c>
      <c r="FG13" s="1">
        <f>SUM([4]Serbia!FG$1:FG$27)</f>
        <v>0</v>
      </c>
      <c r="FH13" s="1">
        <f>SUM([4]Serbia!FH$1:FH$27)</f>
        <v>6594</v>
      </c>
      <c r="FI13" s="1">
        <f>SUM([4]Serbia!FI$1:FI$27)</f>
        <v>0</v>
      </c>
      <c r="FJ13" s="1">
        <f>SUM([4]Serbia!FJ$1:FJ$27)</f>
        <v>20562</v>
      </c>
      <c r="FK13" s="1">
        <f>SUM([4]Serbia!FK$1:FK$27)</f>
        <v>0</v>
      </c>
      <c r="FL13" s="1">
        <f>SUM([4]Serbia!FL$1:FL$27)</f>
        <v>0</v>
      </c>
      <c r="FM13" s="1">
        <f>SUM([4]Serbia!FM$1:FM$27)</f>
        <v>0</v>
      </c>
      <c r="FN13" s="1">
        <f>SUM([4]Serbia!FN$1:FN$27)</f>
        <v>0</v>
      </c>
      <c r="FO13" s="1">
        <f>SUM([4]Serbia!FO$1:FO$27)</f>
        <v>0</v>
      </c>
      <c r="FP13" s="1">
        <f>SUM([4]Serbia!FP$1:FP$27)</f>
        <v>0</v>
      </c>
      <c r="FQ13" s="1">
        <f>SUM([4]Serbia!FQ$1:FQ$27)</f>
        <v>148</v>
      </c>
      <c r="FR13" s="1">
        <f>SUM([4]Serbia!FR$1:FR$27)</f>
        <v>0</v>
      </c>
      <c r="FS13" s="1">
        <f>SUM([4]Serbia!FS$1:FS$27)</f>
        <v>0</v>
      </c>
      <c r="FT13" s="1">
        <f>SUM([4]Serbia!FT$1:FT$27)</f>
        <v>369</v>
      </c>
      <c r="FU13" s="1">
        <f>SUM([4]Serbia!FU$1:FU$27)</f>
        <v>0</v>
      </c>
      <c r="FV13" s="1">
        <f>SUM([4]Serbia!FV$1:FV$27)</f>
        <v>0</v>
      </c>
      <c r="FW13" s="1">
        <f>SUM([4]Serbia!FW$1:FW$27)</f>
        <v>0</v>
      </c>
      <c r="FX13" s="1">
        <f>SUM([4]Serbia!FX$1:FX$27)</f>
        <v>0</v>
      </c>
      <c r="FY13" s="1">
        <f>SUM([4]Serbia!FY$1:FY$27)</f>
        <v>0</v>
      </c>
      <c r="FZ13" s="6">
        <f>SUM($B13:FY13)</f>
        <v>323522</v>
      </c>
    </row>
    <row r="14" spans="1:182">
      <c r="A14" t="s">
        <v>6</v>
      </c>
      <c r="B14" s="1">
        <f>SUM([4]SouthAfrica!B$1:B$27)</f>
        <v>0</v>
      </c>
      <c r="C14" s="1">
        <f>SUM([4]SouthAfrica!C$1:C$27)</f>
        <v>0</v>
      </c>
      <c r="D14" s="1">
        <f>SUM([4]SouthAfrica!D$1:D$27)</f>
        <v>0</v>
      </c>
      <c r="E14" s="1">
        <f>SUM([4]SouthAfrica!E$1:E$27)</f>
        <v>0</v>
      </c>
      <c r="F14" s="1">
        <f>SUM([4]SouthAfrica!F$1:F$27)</f>
        <v>0</v>
      </c>
      <c r="G14" s="1">
        <f>SUM([4]SouthAfrica!G$1:G$27)</f>
        <v>0</v>
      </c>
      <c r="H14" s="1">
        <f>SUM([4]SouthAfrica!H$1:H$27)</f>
        <v>5816</v>
      </c>
      <c r="I14" s="1">
        <f>SUM([4]SouthAfrica!I$1:I$27)</f>
        <v>0</v>
      </c>
      <c r="J14" s="1">
        <f>SUM([4]SouthAfrica!J$1:J$27)</f>
        <v>0</v>
      </c>
      <c r="K14" s="1">
        <f>SUM([4]SouthAfrica!K$1:K$27)</f>
        <v>0</v>
      </c>
      <c r="L14" s="1">
        <f>SUM([4]SouthAfrica!L$1:L$27)</f>
        <v>0</v>
      </c>
      <c r="M14" s="1">
        <f>SUM([4]SouthAfrica!M$1:M$27)</f>
        <v>0</v>
      </c>
      <c r="N14" s="1">
        <f>SUM([4]SouthAfrica!N$1:N$27)</f>
        <v>0</v>
      </c>
      <c r="O14" s="1">
        <f>SUM([4]SouthAfrica!O$1:O$27)</f>
        <v>0</v>
      </c>
      <c r="P14" s="1">
        <f>SUM([4]SouthAfrica!P$1:P$27)</f>
        <v>0</v>
      </c>
      <c r="Q14" s="1">
        <f>SUM([4]SouthAfrica!Q$1:Q$27)</f>
        <v>0</v>
      </c>
      <c r="R14" s="1">
        <f>SUM([4]SouthAfrica!R$1:R$27)</f>
        <v>0</v>
      </c>
      <c r="S14" s="1">
        <f>SUM([4]SouthAfrica!S$1:S$27)</f>
        <v>0</v>
      </c>
      <c r="T14" s="1">
        <f>SUM([4]SouthAfrica!T$1:T$27)</f>
        <v>0</v>
      </c>
      <c r="U14" s="1">
        <f>SUM([4]SouthAfrica!U$1:U$27)</f>
        <v>0</v>
      </c>
      <c r="V14" s="1">
        <f>SUM([4]SouthAfrica!V$1:V$27)</f>
        <v>0</v>
      </c>
      <c r="W14" s="1">
        <f>SUM([4]SouthAfrica!W$1:W$27)</f>
        <v>0</v>
      </c>
      <c r="X14" s="1">
        <f>SUM([4]SouthAfrica!X$1:X$27)</f>
        <v>0</v>
      </c>
      <c r="Y14" s="1">
        <f>SUM([4]SouthAfrica!Y$1:Y$27)</f>
        <v>0</v>
      </c>
      <c r="Z14" s="1">
        <f>SUM([4]SouthAfrica!Z$1:Z$27)</f>
        <v>0</v>
      </c>
      <c r="AA14" s="1">
        <f>SUM([4]SouthAfrica!AA$1:AA$27)</f>
        <v>0</v>
      </c>
      <c r="AB14" s="1">
        <f>SUM([4]SouthAfrica!AB$1:AB$27)</f>
        <v>0</v>
      </c>
      <c r="AC14" s="1">
        <f>SUM([4]SouthAfrica!AC$1:AC$27)</f>
        <v>19444</v>
      </c>
      <c r="AD14" s="1">
        <f>SUM([4]SouthAfrica!AD$1:AD$27)</f>
        <v>0</v>
      </c>
      <c r="AE14" s="1">
        <f>SUM([4]SouthAfrica!AE$1:AE$27)</f>
        <v>0</v>
      </c>
      <c r="AF14" s="1">
        <f>SUM([4]SouthAfrica!AF$1:AF$27)</f>
        <v>0</v>
      </c>
      <c r="AG14" s="1">
        <f>SUM([4]SouthAfrica!AG$1:AG$27)</f>
        <v>0</v>
      </c>
      <c r="AH14" s="1">
        <f>SUM([4]SouthAfrica!AH$1:AH$27)</f>
        <v>0</v>
      </c>
      <c r="AI14" s="1">
        <f>SUM([4]SouthAfrica!AI$1:AI$27)</f>
        <v>5106</v>
      </c>
      <c r="AJ14" s="1">
        <f>SUM([4]SouthAfrica!AJ$1:AJ$27)</f>
        <v>0</v>
      </c>
      <c r="AK14" s="1">
        <f>SUM([4]SouthAfrica!AK$1:AK$27)</f>
        <v>0</v>
      </c>
      <c r="AL14" s="1">
        <f>SUM([4]SouthAfrica!AL$1:AL$27)</f>
        <v>0</v>
      </c>
      <c r="AM14" s="1">
        <f>SUM([4]SouthAfrica!AM$1:AM$27)</f>
        <v>39361</v>
      </c>
      <c r="AN14" s="1">
        <f>SUM([4]SouthAfrica!AN$1:AN$27)</f>
        <v>0</v>
      </c>
      <c r="AO14" s="1">
        <f>SUM([4]SouthAfrica!AO$1:AO$27)</f>
        <v>0</v>
      </c>
      <c r="AP14" s="1">
        <f>SUM([4]SouthAfrica!AP$1:AP$27)</f>
        <v>0</v>
      </c>
      <c r="AQ14" s="1">
        <f>SUM([4]SouthAfrica!AQ$1:AQ$27)</f>
        <v>0</v>
      </c>
      <c r="AR14" s="1">
        <f>SUM([4]SouthAfrica!AR$1:AR$27)</f>
        <v>0</v>
      </c>
      <c r="AS14" s="1">
        <f>SUM([4]SouthAfrica!AS$1:AS$27)</f>
        <v>0</v>
      </c>
      <c r="AT14" s="1">
        <f>SUM([4]SouthAfrica!AT$1:AT$27)</f>
        <v>0</v>
      </c>
      <c r="AU14" s="1">
        <f>SUM([4]SouthAfrica!AU$1:AU$27)</f>
        <v>27</v>
      </c>
      <c r="AV14" s="1">
        <f>SUM([4]SouthAfrica!AV$1:AV$27)</f>
        <v>0</v>
      </c>
      <c r="AW14" s="1">
        <f>SUM([4]SouthAfrica!AW$1:AW$27)</f>
        <v>0</v>
      </c>
      <c r="AX14" s="1">
        <f>SUM([4]SouthAfrica!AX$1:AX$27)</f>
        <v>0</v>
      </c>
      <c r="AY14" s="1">
        <f>SUM([4]SouthAfrica!AY$1:AY$27)</f>
        <v>0</v>
      </c>
      <c r="AZ14" s="1">
        <f>SUM([4]SouthAfrica!AZ$1:AZ$27)</f>
        <v>4077</v>
      </c>
      <c r="BA14" s="1">
        <f>SUM([4]SouthAfrica!BA$1:BA$27)</f>
        <v>0</v>
      </c>
      <c r="BB14" s="1">
        <f>SUM([4]SouthAfrica!BB$1:BB$27)</f>
        <v>0</v>
      </c>
      <c r="BC14" s="1">
        <f>SUM([4]SouthAfrica!BC$1:BC$27)</f>
        <v>0</v>
      </c>
      <c r="BD14" s="1">
        <f>SUM([4]SouthAfrica!BD$1:BD$27)</f>
        <v>0</v>
      </c>
      <c r="BE14" s="1">
        <f>SUM([4]SouthAfrica!BE$1:BE$27)</f>
        <v>0</v>
      </c>
      <c r="BF14" s="1">
        <f>SUM([4]SouthAfrica!BF$1:BF$27)</f>
        <v>0</v>
      </c>
      <c r="BG14" s="1">
        <f>SUM([4]SouthAfrica!BG$1:BG$27)</f>
        <v>0</v>
      </c>
      <c r="BH14" s="1">
        <f>SUM([4]SouthAfrica!BH$1:BH$27)</f>
        <v>0</v>
      </c>
      <c r="BI14" s="1">
        <f>SUM([4]SouthAfrica!BI$1:BI$27)</f>
        <v>0</v>
      </c>
      <c r="BJ14" s="1">
        <f>SUM([4]SouthAfrica!BJ$1:BJ$27)</f>
        <v>0</v>
      </c>
      <c r="BK14" s="1">
        <f>SUM([4]SouthAfrica!BK$1:BK$27)</f>
        <v>0</v>
      </c>
      <c r="BL14" s="1">
        <f>SUM([4]SouthAfrica!BL$1:BL$27)</f>
        <v>0</v>
      </c>
      <c r="BM14" s="1">
        <f>SUM([4]SouthAfrica!BM$1:BM$27)</f>
        <v>0</v>
      </c>
      <c r="BN14" s="1">
        <f>SUM([4]SouthAfrica!BN$1:BN$27)</f>
        <v>0</v>
      </c>
      <c r="BO14" s="1">
        <f>SUM([4]SouthAfrica!BO$1:BO$27)</f>
        <v>0</v>
      </c>
      <c r="BP14" s="1">
        <f>SUM([4]SouthAfrica!BP$1:BP$27)</f>
        <v>0</v>
      </c>
      <c r="BQ14" s="1">
        <f>SUM([4]SouthAfrica!BQ$1:BQ$27)</f>
        <v>0</v>
      </c>
      <c r="BR14" s="1">
        <f>SUM([4]SouthAfrica!BR$1:BR$27)</f>
        <v>0</v>
      </c>
      <c r="BS14" s="1">
        <f>SUM([4]SouthAfrica!BS$1:BS$27)</f>
        <v>0</v>
      </c>
      <c r="BT14" s="1">
        <f>SUM([4]SouthAfrica!BT$1:BT$27)</f>
        <v>0</v>
      </c>
      <c r="BU14" s="1">
        <f>SUM([4]SouthAfrica!BU$1:BU$27)</f>
        <v>0</v>
      </c>
      <c r="BV14" s="1">
        <f>SUM([4]SouthAfrica!BV$1:BV$27)</f>
        <v>0</v>
      </c>
      <c r="BW14" s="1">
        <f>SUM([4]SouthAfrica!BW$1:BW$27)</f>
        <v>0</v>
      </c>
      <c r="BX14" s="1">
        <f>SUM([4]SouthAfrica!BX$1:BX$27)</f>
        <v>0</v>
      </c>
      <c r="BY14" s="1">
        <f>SUM([4]SouthAfrica!BY$1:BY$27)</f>
        <v>0</v>
      </c>
      <c r="BZ14" s="1">
        <f>SUM([4]SouthAfrica!BZ$1:BZ$27)</f>
        <v>0</v>
      </c>
      <c r="CA14" s="1">
        <f>SUM([4]SouthAfrica!CA$1:CA$27)</f>
        <v>0</v>
      </c>
      <c r="CB14" s="1">
        <f>SUM([4]SouthAfrica!CB$1:CB$27)</f>
        <v>0</v>
      </c>
      <c r="CC14" s="1">
        <f>SUM([4]SouthAfrica!CC$1:CC$27)</f>
        <v>0</v>
      </c>
      <c r="CD14" s="1">
        <f>SUM([4]SouthAfrica!CD$1:CD$27)</f>
        <v>0</v>
      </c>
      <c r="CE14" s="1">
        <f>SUM([4]SouthAfrica!CE$1:CE$27)</f>
        <v>0</v>
      </c>
      <c r="CF14" s="1">
        <f>SUM([4]SouthAfrica!CF$1:CF$27)</f>
        <v>0</v>
      </c>
      <c r="CG14" s="1">
        <f>SUM([4]SouthAfrica!CG$1:CG$27)</f>
        <v>0</v>
      </c>
      <c r="CH14" s="1">
        <f>SUM([4]SouthAfrica!CH$1:CH$27)</f>
        <v>0</v>
      </c>
      <c r="CI14" s="1">
        <f>SUM([4]SouthAfrica!CI$1:CI$27)</f>
        <v>0</v>
      </c>
      <c r="CJ14" s="1">
        <f>SUM([4]SouthAfrica!CJ$1:CJ$27)</f>
        <v>6279</v>
      </c>
      <c r="CK14" s="1">
        <f>SUM([4]SouthAfrica!CK$1:CK$27)</f>
        <v>0</v>
      </c>
      <c r="CL14" s="1">
        <f>SUM([4]SouthAfrica!CL$1:CL$27)</f>
        <v>0</v>
      </c>
      <c r="CM14" s="1">
        <f>SUM([4]SouthAfrica!CM$1:CM$27)</f>
        <v>0</v>
      </c>
      <c r="CN14" s="1">
        <f>SUM([4]SouthAfrica!CN$1:CN$27)</f>
        <v>0</v>
      </c>
      <c r="CO14" s="1">
        <f>SUM([4]SouthAfrica!CO$1:CO$27)</f>
        <v>0</v>
      </c>
      <c r="CP14" s="1">
        <f>SUM([4]SouthAfrica!CP$1:CP$27)</f>
        <v>0</v>
      </c>
      <c r="CQ14" s="1">
        <f>SUM([4]SouthAfrica!CQ$1:CQ$27)</f>
        <v>0</v>
      </c>
      <c r="CR14" s="1">
        <f>SUM([4]SouthAfrica!CR$1:CR$27)</f>
        <v>0</v>
      </c>
      <c r="CS14" s="1">
        <f>SUM([4]SouthAfrica!CS$1:CS$27)</f>
        <v>0</v>
      </c>
      <c r="CT14" s="1">
        <f>SUM([4]SouthAfrica!CT$1:CT$27)</f>
        <v>0</v>
      </c>
      <c r="CU14" s="1">
        <f>SUM([4]SouthAfrica!CU$1:CU$27)</f>
        <v>0</v>
      </c>
      <c r="CV14" s="1">
        <f>SUM([4]SouthAfrica!CV$1:CV$27)</f>
        <v>0</v>
      </c>
      <c r="CW14" s="1">
        <f>SUM([4]SouthAfrica!CW$1:CW$27)</f>
        <v>0</v>
      </c>
      <c r="CX14" s="1">
        <f>SUM([4]SouthAfrica!CX$1:CX$27)</f>
        <v>0</v>
      </c>
      <c r="CY14" s="1">
        <f>SUM([4]SouthAfrica!CY$1:CY$27)</f>
        <v>0</v>
      </c>
      <c r="CZ14" s="1">
        <f>SUM([4]SouthAfrica!CZ$1:CZ$27)</f>
        <v>0</v>
      </c>
      <c r="DA14" s="1">
        <f>SUM([4]SouthAfrica!DA$1:DA$27)</f>
        <v>0</v>
      </c>
      <c r="DB14" s="1">
        <f>SUM([4]SouthAfrica!DB$1:DB$27)</f>
        <v>0</v>
      </c>
      <c r="DC14" s="1">
        <f>SUM([4]SouthAfrica!DC$1:DC$27)</f>
        <v>0</v>
      </c>
      <c r="DD14" s="1">
        <f>SUM([4]SouthAfrica!DD$1:DD$27)</f>
        <v>0</v>
      </c>
      <c r="DE14" s="1">
        <f>SUM([4]SouthAfrica!DE$1:DE$27)</f>
        <v>0</v>
      </c>
      <c r="DF14" s="1">
        <f>SUM([4]SouthAfrica!DF$1:DF$27)</f>
        <v>0</v>
      </c>
      <c r="DG14" s="1">
        <f>SUM([4]SouthAfrica!DG$1:DG$27)</f>
        <v>0</v>
      </c>
      <c r="DH14" s="1">
        <f>SUM([4]SouthAfrica!DH$1:DH$27)</f>
        <v>0</v>
      </c>
      <c r="DI14" s="1">
        <f>SUM([4]SouthAfrica!DI$1:DI$27)</f>
        <v>0</v>
      </c>
      <c r="DJ14" s="1">
        <f>SUM([4]SouthAfrica!DJ$1:DJ$27)</f>
        <v>0</v>
      </c>
      <c r="DK14" s="1">
        <f>SUM([4]SouthAfrica!DK$1:DK$27)</f>
        <v>0</v>
      </c>
      <c r="DL14" s="1">
        <f>SUM([4]SouthAfrica!DL$1:DL$27)</f>
        <v>0</v>
      </c>
      <c r="DM14" s="1">
        <f>SUM([4]SouthAfrica!DM$1:DM$27)</f>
        <v>4</v>
      </c>
      <c r="DN14" s="1">
        <f>SUM([4]SouthAfrica!DN$1:DN$27)</f>
        <v>0</v>
      </c>
      <c r="DO14" s="1">
        <f>SUM([4]SouthAfrica!DO$1:DO$27)</f>
        <v>0</v>
      </c>
      <c r="DP14" s="1">
        <f>SUM([4]SouthAfrica!DP$1:DP$27)</f>
        <v>0</v>
      </c>
      <c r="DQ14" s="1">
        <f>SUM([4]SouthAfrica!DQ$1:DQ$27)</f>
        <v>0</v>
      </c>
      <c r="DR14" s="1">
        <f>SUM([4]SouthAfrica!DR$1:DR$27)</f>
        <v>0</v>
      </c>
      <c r="DS14" s="1">
        <f>SUM([4]SouthAfrica!DS$1:DS$27)</f>
        <v>0</v>
      </c>
      <c r="DT14" s="1">
        <f>SUM([4]SouthAfrica!DT$1:DT$27)</f>
        <v>0</v>
      </c>
      <c r="DU14" s="1">
        <f>SUM([4]SouthAfrica!DU$1:DU$27)</f>
        <v>0</v>
      </c>
      <c r="DV14" s="1">
        <f>SUM([4]SouthAfrica!DV$1:DV$27)</f>
        <v>0</v>
      </c>
      <c r="DW14" s="1">
        <f>SUM([4]SouthAfrica!DW$1:DW$27)</f>
        <v>0</v>
      </c>
      <c r="DX14" s="1">
        <f>SUM([4]SouthAfrica!DX$1:DX$27)</f>
        <v>0</v>
      </c>
      <c r="DY14" s="1">
        <f>SUM([4]SouthAfrica!DY$1:DY$27)</f>
        <v>0</v>
      </c>
      <c r="DZ14" s="1">
        <f>SUM([4]SouthAfrica!DZ$1:DZ$27)</f>
        <v>0</v>
      </c>
      <c r="EA14" s="1">
        <f>SUM([4]SouthAfrica!EA$1:EA$27)</f>
        <v>0</v>
      </c>
      <c r="EB14" s="1">
        <f>SUM([4]SouthAfrica!EB$1:EB$27)</f>
        <v>0</v>
      </c>
      <c r="EC14" s="1">
        <f>SUM([4]SouthAfrica!EC$1:EC$27)</f>
        <v>0</v>
      </c>
      <c r="ED14" s="1">
        <f>SUM([4]SouthAfrica!ED$1:ED$27)</f>
        <v>0</v>
      </c>
      <c r="EE14" s="1">
        <f>SUM([4]SouthAfrica!EE$1:EE$27)</f>
        <v>0</v>
      </c>
      <c r="EF14" s="1">
        <f>SUM([4]SouthAfrica!EF$1:EF$27)</f>
        <v>0</v>
      </c>
      <c r="EG14" s="1">
        <f>SUM([4]SouthAfrica!EG$1:EG$27)</f>
        <v>0</v>
      </c>
      <c r="EH14" s="1">
        <f>SUM([4]SouthAfrica!EH$1:EH$27)</f>
        <v>0</v>
      </c>
      <c r="EI14" s="1">
        <f>SUM([4]SouthAfrica!EI$1:EI$27)</f>
        <v>0</v>
      </c>
      <c r="EJ14" s="1">
        <f>SUM([4]SouthAfrica!EJ$1:EJ$27)</f>
        <v>0</v>
      </c>
      <c r="EK14" s="1">
        <f>SUM([4]SouthAfrica!EK$1:EK$27)</f>
        <v>0</v>
      </c>
      <c r="EL14" s="1">
        <f>SUM([4]SouthAfrica!EL$1:EL$27)</f>
        <v>0</v>
      </c>
      <c r="EM14" s="1">
        <f>SUM([4]SouthAfrica!EM$1:EM$27)</f>
        <v>0</v>
      </c>
      <c r="EN14" s="1">
        <f>SUM([4]SouthAfrica!EN$1:EN$27)</f>
        <v>0</v>
      </c>
      <c r="EO14" s="1">
        <f>SUM([4]SouthAfrica!EO$1:EO$27)</f>
        <v>0</v>
      </c>
      <c r="EP14" s="1">
        <f>SUM([4]SouthAfrica!EP$1:EP$27)</f>
        <v>0</v>
      </c>
      <c r="EQ14" s="1">
        <f>SUM([4]SouthAfrica!EQ$1:EQ$27)</f>
        <v>3482</v>
      </c>
      <c r="ER14" s="1">
        <f>SUM([4]SouthAfrica!ER$1:ER$27)</f>
        <v>0</v>
      </c>
      <c r="ES14" s="1">
        <f>SUM([4]SouthAfrica!ES$1:ES$27)</f>
        <v>0</v>
      </c>
      <c r="ET14" s="1">
        <f>SUM([4]SouthAfrica!ET$1:ET$27)</f>
        <v>0</v>
      </c>
      <c r="EU14" s="1">
        <f>SUM([4]SouthAfrica!EU$1:EU$27)</f>
        <v>0</v>
      </c>
      <c r="EV14" s="1">
        <f>SUM([4]SouthAfrica!EV$1:EV$27)</f>
        <v>0</v>
      </c>
      <c r="EW14" s="1">
        <f>SUM([4]SouthAfrica!EW$1:EW$27)</f>
        <v>0</v>
      </c>
      <c r="EX14" s="1">
        <f>SUM([4]SouthAfrica!EX$1:EX$27)</f>
        <v>0</v>
      </c>
      <c r="EY14" s="1">
        <f>SUM([4]SouthAfrica!EY$1:EY$27)</f>
        <v>0</v>
      </c>
      <c r="EZ14" s="1">
        <f>SUM([4]SouthAfrica!EZ$1:EZ$27)</f>
        <v>0</v>
      </c>
      <c r="FA14" s="1">
        <f>SUM([4]SouthAfrica!FA$1:FA$27)</f>
        <v>0</v>
      </c>
      <c r="FB14" s="1">
        <f>SUM([4]SouthAfrica!FB$1:FB$27)</f>
        <v>0</v>
      </c>
      <c r="FC14" s="1">
        <f>SUM([4]SouthAfrica!FC$1:FC$27)</f>
        <v>0</v>
      </c>
      <c r="FD14" s="1">
        <f>SUM([4]SouthAfrica!FD$1:FD$27)</f>
        <v>0</v>
      </c>
      <c r="FE14" s="1">
        <f>SUM([4]SouthAfrica!FE$1:FE$27)</f>
        <v>0</v>
      </c>
      <c r="FF14" s="1">
        <f>SUM([4]SouthAfrica!FF$1:FF$27)</f>
        <v>0</v>
      </c>
      <c r="FG14" s="1">
        <f>SUM([4]SouthAfrica!FG$1:FG$27)</f>
        <v>0</v>
      </c>
      <c r="FH14" s="1">
        <f>SUM([4]SouthAfrica!FH$1:FH$27)</f>
        <v>0</v>
      </c>
      <c r="FI14" s="1">
        <f>SUM([4]SouthAfrica!FI$1:FI$27)</f>
        <v>0</v>
      </c>
      <c r="FJ14" s="1">
        <f>SUM([4]SouthAfrica!FJ$1:FJ$27)</f>
        <v>0</v>
      </c>
      <c r="FK14" s="1">
        <f>SUM([4]SouthAfrica!FK$1:FK$27)</f>
        <v>30435</v>
      </c>
      <c r="FL14" s="1">
        <f>SUM([4]SouthAfrica!FL$1:FL$27)</f>
        <v>0</v>
      </c>
      <c r="FM14" s="1">
        <f>SUM([4]SouthAfrica!FM$1:FM$27)</f>
        <v>0</v>
      </c>
      <c r="FN14" s="1">
        <f>SUM([4]SouthAfrica!FN$1:FN$27)</f>
        <v>0</v>
      </c>
      <c r="FO14" s="1">
        <f>SUM([4]SouthAfrica!FO$1:FO$27)</f>
        <v>45483</v>
      </c>
      <c r="FP14" s="1">
        <f>SUM([4]SouthAfrica!FP$1:FP$27)</f>
        <v>0</v>
      </c>
      <c r="FQ14" s="1">
        <f>SUM([4]SouthAfrica!FQ$1:FQ$27)</f>
        <v>29716</v>
      </c>
      <c r="FR14" s="1">
        <f>SUM([4]SouthAfrica!FR$1:FR$27)</f>
        <v>0</v>
      </c>
      <c r="FS14" s="1">
        <f>SUM([4]SouthAfrica!FS$1:FS$27)</f>
        <v>0</v>
      </c>
      <c r="FT14" s="1">
        <f>SUM([4]SouthAfrica!FT$1:FT$27)</f>
        <v>0</v>
      </c>
      <c r="FU14" s="1">
        <f>SUM([4]SouthAfrica!FU$1:FU$27)</f>
        <v>0</v>
      </c>
      <c r="FV14" s="1">
        <f>SUM([4]SouthAfrica!FV$1:FV$27)</f>
        <v>0</v>
      </c>
      <c r="FW14" s="1">
        <f>SUM([4]SouthAfrica!FW$1:FW$27)</f>
        <v>0</v>
      </c>
      <c r="FX14" s="1">
        <f>SUM([4]SouthAfrica!FX$1:FX$27)</f>
        <v>0</v>
      </c>
      <c r="FY14" s="1">
        <f>SUM([4]SouthAfrica!FY$1:FY$27)</f>
        <v>0</v>
      </c>
      <c r="FZ14" s="6">
        <f>SUM($B14:FY14)</f>
        <v>189230</v>
      </c>
    </row>
    <row r="15" spans="1:182">
      <c r="A15" t="s">
        <v>8</v>
      </c>
      <c r="B15" s="1">
        <f>SUM([4]Switzerland!B$1:B$27)</f>
        <v>103901</v>
      </c>
      <c r="C15" s="1">
        <f>SUM([4]Switzerland!C$1:C$27)</f>
        <v>115889</v>
      </c>
      <c r="D15" s="1">
        <f>SUM([4]Switzerland!D$1:D$27)</f>
        <v>75248</v>
      </c>
      <c r="E15" s="1">
        <f>SUM([4]Switzerland!E$1:E$27)</f>
        <v>43354</v>
      </c>
      <c r="F15" s="1">
        <f>SUM([4]Switzerland!F$1:F$27)</f>
        <v>39555</v>
      </c>
      <c r="G15" s="1">
        <f>SUM([4]Switzerland!G$1:G$27)</f>
        <v>52796</v>
      </c>
      <c r="H15" s="1">
        <f>SUM([4]Switzerland!H$1:H$27)</f>
        <v>55357</v>
      </c>
      <c r="I15" s="1">
        <f>SUM([4]Switzerland!I$1:I$27)</f>
        <v>103228</v>
      </c>
      <c r="J15" s="1">
        <f>SUM([4]Switzerland!J$1:J$27)</f>
        <v>152500</v>
      </c>
      <c r="K15" s="1">
        <f>SUM([4]Switzerland!K$1:K$27)</f>
        <v>264194</v>
      </c>
      <c r="L15" s="1">
        <f>SUM([4]Switzerland!L$1:L$27)</f>
        <v>287936</v>
      </c>
      <c r="M15" s="1">
        <f>SUM([4]Switzerland!M$1:M$27)</f>
        <v>109194</v>
      </c>
      <c r="N15" s="1">
        <f>SUM([4]Switzerland!N$1:N$27)</f>
        <v>100591</v>
      </c>
      <c r="O15" s="1">
        <f>SUM([4]Switzerland!O$1:O$27)</f>
        <v>64425</v>
      </c>
      <c r="P15" s="1">
        <f>SUM([4]Switzerland!P$1:P$27)</f>
        <v>33150</v>
      </c>
      <c r="Q15" s="1">
        <f>SUM([4]Switzerland!Q$1:Q$27)</f>
        <v>46359</v>
      </c>
      <c r="R15" s="1">
        <f>SUM([4]Switzerland!R$1:R$27)</f>
        <v>52983</v>
      </c>
      <c r="S15" s="1">
        <f>SUM([4]Switzerland!S$1:S$27)</f>
        <v>44895</v>
      </c>
      <c r="T15" s="1">
        <f>SUM([4]Switzerland!T$1:T$27)</f>
        <v>63616</v>
      </c>
      <c r="U15" s="1">
        <f>SUM([4]Switzerland!U$1:U$27)</f>
        <v>153379</v>
      </c>
      <c r="V15" s="1">
        <f>SUM([4]Switzerland!V$1:V$27)</f>
        <v>264869</v>
      </c>
      <c r="W15" s="1">
        <f>SUM([4]Switzerland!W$1:W$27)</f>
        <v>356055</v>
      </c>
      <c r="X15" s="1">
        <f>SUM([4]Switzerland!X$1:X$27)</f>
        <v>349034</v>
      </c>
      <c r="Y15" s="1">
        <f>SUM([4]Switzerland!Y$1:Y$27)</f>
        <v>203221</v>
      </c>
      <c r="Z15" s="1">
        <f>SUM([4]Switzerland!Z$1:Z$27)</f>
        <v>124422</v>
      </c>
      <c r="AA15" s="1">
        <f>SUM([4]Switzerland!AA$1:AA$27)</f>
        <v>57010</v>
      </c>
      <c r="AB15" s="1">
        <f>SUM([4]Switzerland!AB$1:AB$27)</f>
        <v>27122</v>
      </c>
      <c r="AC15" s="1">
        <f>SUM([4]Switzerland!AC$1:AC$27)</f>
        <v>60328</v>
      </c>
      <c r="AD15" s="1">
        <f>SUM([4]Switzerland!AD$1:AD$27)</f>
        <v>80891</v>
      </c>
      <c r="AE15" s="1">
        <f>SUM([4]Switzerland!AE$1:AE$27)</f>
        <v>96056</v>
      </c>
      <c r="AF15" s="1">
        <f>SUM([4]Switzerland!AF$1:AF$27)</f>
        <v>73980</v>
      </c>
      <c r="AG15" s="1">
        <f>SUM([4]Switzerland!AG$1:AG$27)</f>
        <v>148082</v>
      </c>
      <c r="AH15" s="1">
        <f>SUM([4]Switzerland!AH$1:AH$27)</f>
        <v>233226</v>
      </c>
      <c r="AI15" s="1">
        <f>SUM([4]Switzerland!AI$1:AI$27)</f>
        <v>254906</v>
      </c>
      <c r="AJ15" s="1">
        <f>SUM([4]Switzerland!AJ$1:AJ$27)</f>
        <v>209837</v>
      </c>
      <c r="AK15" s="1">
        <f>SUM([4]Switzerland!AK$1:AK$27)</f>
        <v>137604</v>
      </c>
      <c r="AL15" s="1">
        <f>SUM([4]Switzerland!AL$1:AL$27)</f>
        <v>136984</v>
      </c>
      <c r="AM15" s="1">
        <f>SUM([4]Switzerland!AM$1:AM$27)</f>
        <v>71584</v>
      </c>
      <c r="AN15" s="1">
        <f>SUM([4]Switzerland!AN$1:AN$27)</f>
        <v>57461</v>
      </c>
      <c r="AO15" s="1">
        <f>SUM([4]Switzerland!AO$1:AO$27)</f>
        <v>55559</v>
      </c>
      <c r="AP15" s="1">
        <f>SUM([4]Switzerland!AP$1:AP$27)</f>
        <v>104332</v>
      </c>
      <c r="AQ15" s="1">
        <f>SUM([4]Switzerland!AQ$1:AQ$27)</f>
        <v>107023</v>
      </c>
      <c r="AR15" s="1">
        <f>SUM([4]Switzerland!AR$1:AR$27)</f>
        <v>98497</v>
      </c>
      <c r="AS15" s="1">
        <f>SUM([4]Switzerland!AS$1:AS$27)</f>
        <v>191990</v>
      </c>
      <c r="AT15" s="1">
        <f>SUM([4]Switzerland!AT$1:AT$27)</f>
        <v>187207</v>
      </c>
      <c r="AU15" s="1">
        <f>SUM([4]Switzerland!AU$1:AU$27)</f>
        <v>288479</v>
      </c>
      <c r="AV15" s="1">
        <f>SUM([4]Switzerland!AV$1:AV$27)</f>
        <v>269708</v>
      </c>
      <c r="AW15" s="1">
        <f>SUM([4]Switzerland!AW$1:AW$27)</f>
        <v>205204</v>
      </c>
      <c r="AX15" s="1">
        <f>SUM([4]Switzerland!AX$1:AX$27)</f>
        <v>263299</v>
      </c>
      <c r="AY15" s="1">
        <f>SUM([4]Switzerland!AY$1:AY$27)</f>
        <v>127052</v>
      </c>
      <c r="AZ15" s="1">
        <f>SUM([4]Switzerland!AZ$1:AZ$27)</f>
        <v>46488</v>
      </c>
      <c r="BA15" s="1">
        <f>SUM([4]Switzerland!BA$1:BA$27)</f>
        <v>87420</v>
      </c>
      <c r="BB15" s="1">
        <f>SUM([4]Switzerland!BB$1:BB$27)</f>
        <v>68185</v>
      </c>
      <c r="BC15" s="1">
        <f>SUM([4]Switzerland!BC$1:BC$27)</f>
        <v>99537</v>
      </c>
      <c r="BD15" s="1">
        <f>SUM([4]Switzerland!BD$1:BD$27)</f>
        <v>133368</v>
      </c>
      <c r="BE15" s="1">
        <f>SUM([4]Switzerland!BE$1:BE$27)</f>
        <v>203823</v>
      </c>
      <c r="BF15" s="1">
        <f>SUM([4]Switzerland!BF$1:BF$27)</f>
        <v>301647</v>
      </c>
      <c r="BG15" s="1">
        <f>SUM([4]Switzerland!BG$1:BG$27)</f>
        <v>250776</v>
      </c>
      <c r="BH15" s="1">
        <f>SUM([4]Switzerland!BH$1:BH$27)</f>
        <v>302953</v>
      </c>
      <c r="BI15" s="1">
        <f>SUM([4]Switzerland!BI$1:BI$27)</f>
        <v>208136</v>
      </c>
      <c r="BJ15" s="1">
        <f>SUM([4]Switzerland!BJ$1:BJ$27)</f>
        <v>219335</v>
      </c>
      <c r="BK15" s="1">
        <f>SUM([4]Switzerland!BK$1:BK$27)</f>
        <v>111370</v>
      </c>
      <c r="BL15" s="1">
        <f>SUM([4]Switzerland!BL$1:BL$27)</f>
        <v>52067</v>
      </c>
      <c r="BM15" s="1">
        <f>SUM([4]Switzerland!BM$1:BM$27)</f>
        <v>104101</v>
      </c>
      <c r="BN15" s="1">
        <f>SUM([4]Switzerland!BN$1:BN$27)</f>
        <v>57209</v>
      </c>
      <c r="BO15" s="1">
        <f>SUM([4]Switzerland!BO$1:BO$27)</f>
        <v>178783</v>
      </c>
      <c r="BP15" s="1">
        <f>SUM([4]Switzerland!BP$1:BP$27)</f>
        <v>145737</v>
      </c>
      <c r="BQ15" s="1">
        <f>SUM([4]Switzerland!BQ$1:BQ$27)</f>
        <v>187889</v>
      </c>
      <c r="BR15" s="1">
        <f>SUM([4]Switzerland!BR$1:BR$27)</f>
        <v>285834</v>
      </c>
      <c r="BS15" s="1">
        <f>SUM([4]Switzerland!BS$1:BS$27)</f>
        <v>423255</v>
      </c>
      <c r="BT15" s="1">
        <f>SUM([4]Switzerland!BT$1:BT$27)</f>
        <v>479216</v>
      </c>
      <c r="BU15" s="1">
        <f>SUM([4]Switzerland!BU$1:BU$27)</f>
        <v>227005</v>
      </c>
      <c r="BV15" s="1">
        <f>SUM([4]Switzerland!BV$1:BV$27)</f>
        <v>191198</v>
      </c>
      <c r="BW15" s="1">
        <f>SUM([4]Switzerland!BW$1:BW$27)</f>
        <v>186131</v>
      </c>
      <c r="BX15" s="1">
        <f>SUM([4]Switzerland!BX$1:BX$27)</f>
        <v>136216</v>
      </c>
      <c r="BY15" s="1">
        <f>SUM([4]Switzerland!BY$1:BY$27)</f>
        <v>180987</v>
      </c>
      <c r="BZ15" s="1">
        <f>SUM([4]Switzerland!BZ$1:BZ$27)</f>
        <v>181187</v>
      </c>
      <c r="CA15" s="1">
        <f>SUM([4]Switzerland!CA$1:CA$27)</f>
        <v>184179</v>
      </c>
      <c r="CB15" s="1">
        <f>SUM([4]Switzerland!CB$1:CB$27)</f>
        <v>125534</v>
      </c>
      <c r="CC15" s="1">
        <f>SUM([4]Switzerland!CC$1:CC$27)</f>
        <v>179331</v>
      </c>
      <c r="CD15" s="1">
        <f>SUM([4]Switzerland!CD$1:CD$27)</f>
        <v>291920</v>
      </c>
      <c r="CE15" s="1">
        <f>SUM([4]Switzerland!CE$1:CE$27)</f>
        <v>329046</v>
      </c>
      <c r="CF15" s="1">
        <f>SUM([4]Switzerland!CF$1:CF$27)</f>
        <v>317546</v>
      </c>
      <c r="CG15" s="1">
        <f>SUM([4]Switzerland!CG$1:CG$27)</f>
        <v>232395</v>
      </c>
      <c r="CH15" s="1">
        <f>SUM([4]Switzerland!CH$1:CH$27)</f>
        <v>323791</v>
      </c>
      <c r="CI15" s="1">
        <f>SUM([4]Switzerland!CI$1:CI$27)</f>
        <v>186491</v>
      </c>
      <c r="CJ15" s="1">
        <f>SUM([4]Switzerland!CJ$1:CJ$27)</f>
        <v>192745</v>
      </c>
      <c r="CK15" s="1">
        <f>SUM([4]Switzerland!CK$1:CK$27)</f>
        <v>79579</v>
      </c>
      <c r="CL15" s="1">
        <f>SUM([4]Switzerland!CL$1:CL$27)</f>
        <v>119077</v>
      </c>
      <c r="CM15" s="1">
        <f>SUM([4]Switzerland!CM$1:CM$27)</f>
        <v>74480</v>
      </c>
      <c r="CN15" s="1">
        <f>SUM([4]Switzerland!CN$1:CN$27)</f>
        <v>163143</v>
      </c>
      <c r="CO15" s="1">
        <f>SUM([4]Switzerland!CO$1:CO$27)</f>
        <v>206572</v>
      </c>
      <c r="CP15" s="1">
        <f>SUM([4]Switzerland!CP$1:CP$27)</f>
        <v>453498</v>
      </c>
      <c r="CQ15" s="1">
        <f>SUM([4]Switzerland!CQ$1:CQ$27)</f>
        <v>553571</v>
      </c>
      <c r="CR15" s="1">
        <f>SUM([4]Switzerland!CR$1:CR$27)</f>
        <v>490508</v>
      </c>
      <c r="CS15" s="1">
        <f>SUM([4]Switzerland!CS$1:CS$27)</f>
        <v>344053</v>
      </c>
      <c r="CT15" s="1">
        <f>SUM([4]Switzerland!CT$1:CT$27)</f>
        <v>351901</v>
      </c>
      <c r="CU15" s="1">
        <f>SUM([4]Switzerland!CU$1:CU$27)</f>
        <v>296187</v>
      </c>
      <c r="CV15" s="1">
        <f>SUM([4]Switzerland!CV$1:CV$27)</f>
        <v>273397</v>
      </c>
      <c r="CW15" s="1">
        <f>SUM([4]Switzerland!CW$1:CW$27)</f>
        <v>231295</v>
      </c>
      <c r="CX15" s="1">
        <f>SUM([4]Switzerland!CX$1:CX$27)</f>
        <v>174025</v>
      </c>
      <c r="CY15" s="1">
        <f>SUM([4]Switzerland!CY$1:CY$27)</f>
        <v>135211</v>
      </c>
      <c r="CZ15" s="1">
        <f>SUM([4]Switzerland!CZ$1:CZ$27)</f>
        <v>198358</v>
      </c>
      <c r="DA15" s="1">
        <f>SUM([4]Switzerland!DA$1:DA$27)</f>
        <v>259883</v>
      </c>
      <c r="DB15" s="1">
        <f>SUM([4]Switzerland!DB$1:DB$27)</f>
        <v>472633</v>
      </c>
      <c r="DC15" s="1">
        <f>SUM([4]Switzerland!DC$1:DC$27)</f>
        <v>542109</v>
      </c>
      <c r="DD15" s="1">
        <f>SUM([4]Switzerland!DD$1:DD$27)</f>
        <v>435866</v>
      </c>
      <c r="DE15" s="1">
        <f>SUM([4]Switzerland!DE$1:DE$27)</f>
        <v>230361</v>
      </c>
      <c r="DF15" s="1">
        <f>SUM([4]Switzerland!DF$1:DF$27)</f>
        <v>370612</v>
      </c>
      <c r="DG15" s="1">
        <f>SUM([4]Switzerland!DG$1:DG$27)</f>
        <v>265252</v>
      </c>
      <c r="DH15" s="1">
        <f>SUM([4]Switzerland!DH$1:DH$27)</f>
        <v>169822</v>
      </c>
      <c r="DI15" s="1">
        <f>SUM([4]Switzerland!DI$1:DI$27)</f>
        <v>126965</v>
      </c>
      <c r="DJ15" s="1">
        <f>SUM([4]Switzerland!DJ$1:DJ$27)</f>
        <v>94210</v>
      </c>
      <c r="DK15" s="1">
        <f>SUM([4]Switzerland!DK$1:DK$27)</f>
        <v>134951</v>
      </c>
      <c r="DL15" s="1">
        <f>SUM([4]Switzerland!DL$1:DL$27)</f>
        <v>136756</v>
      </c>
      <c r="DM15" s="1">
        <f>SUM([4]Switzerland!DM$1:DM$27)</f>
        <v>180660</v>
      </c>
      <c r="DN15" s="1">
        <f>SUM([4]Switzerland!DN$1:DN$27)</f>
        <v>339244</v>
      </c>
      <c r="DO15" s="1">
        <f>SUM([4]Switzerland!DO$1:DO$27)</f>
        <v>638263</v>
      </c>
      <c r="DP15" s="1">
        <f>SUM([4]Switzerland!DP$1:DP$27)</f>
        <v>390550</v>
      </c>
      <c r="DQ15" s="1">
        <f>SUM([4]Switzerland!DQ$1:DQ$27)</f>
        <v>269168</v>
      </c>
      <c r="DR15" s="1">
        <f>SUM([4]Switzerland!DR$1:DR$27)</f>
        <v>219642</v>
      </c>
      <c r="DS15" s="1">
        <f>SUM([4]Switzerland!DS$1:DS$27)</f>
        <v>70881</v>
      </c>
      <c r="DT15" s="1">
        <f>SUM([4]Switzerland!DT$1:DT$27)</f>
        <v>139614</v>
      </c>
      <c r="DU15" s="1">
        <f>SUM([4]Switzerland!DU$1:DU$27)</f>
        <v>259066</v>
      </c>
      <c r="DV15" s="1">
        <f>SUM([4]Switzerland!DV$1:DV$27)</f>
        <v>88631</v>
      </c>
      <c r="DW15" s="1">
        <f>SUM([4]Switzerland!DW$1:DW$27)</f>
        <v>86209</v>
      </c>
      <c r="DX15" s="1">
        <f>SUM([4]Switzerland!DX$1:DX$27)</f>
        <v>149668</v>
      </c>
      <c r="DY15" s="1">
        <f>SUM([4]Switzerland!DY$1:DY$27)</f>
        <v>110619</v>
      </c>
      <c r="DZ15" s="1">
        <f>SUM([4]Switzerland!DZ$1:DZ$27)</f>
        <v>201353</v>
      </c>
      <c r="EA15" s="1">
        <f>SUM([4]Switzerland!EA$1:EA$27)</f>
        <v>408016</v>
      </c>
      <c r="EB15" s="1">
        <f>SUM([4]Switzerland!EB$1:EB$27)</f>
        <v>298416</v>
      </c>
      <c r="EC15" s="1">
        <f>SUM([4]Switzerland!EC$1:EC$27)</f>
        <v>345057</v>
      </c>
      <c r="ED15" s="1">
        <f>SUM([4]Switzerland!ED$1:ED$27)</f>
        <v>380198</v>
      </c>
      <c r="EE15" s="1">
        <f>SUM([4]Switzerland!EE$1:EE$27)</f>
        <v>261161</v>
      </c>
      <c r="EF15" s="1">
        <f>SUM([4]Switzerland!EF$1:EF$27)</f>
        <v>170385</v>
      </c>
      <c r="EG15" s="1">
        <f>SUM([4]Switzerland!EG$1:EG$27)</f>
        <v>125586</v>
      </c>
      <c r="EH15" s="1">
        <f>SUM([4]Switzerland!EH$1:EH$27)</f>
        <v>113838</v>
      </c>
      <c r="EI15" s="1">
        <f>SUM([4]Switzerland!EI$1:EI$27)</f>
        <v>300336</v>
      </c>
      <c r="EJ15" s="1">
        <f>SUM([4]Switzerland!EJ$1:EJ$27)</f>
        <v>325436</v>
      </c>
      <c r="EK15" s="1">
        <f>SUM([4]Switzerland!EK$1:EK$27)</f>
        <v>257853</v>
      </c>
      <c r="EL15" s="1">
        <f>SUM([4]Switzerland!EL$1:EL$27)</f>
        <v>464826</v>
      </c>
      <c r="EM15" s="1">
        <f>SUM([4]Switzerland!EM$1:EM$27)</f>
        <v>563067</v>
      </c>
      <c r="EN15" s="1">
        <f>SUM([4]Switzerland!EN$1:EN$27)</f>
        <v>471127</v>
      </c>
      <c r="EO15" s="1">
        <f>SUM([4]Switzerland!EO$1:EO$27)</f>
        <v>295117</v>
      </c>
      <c r="EP15" s="1">
        <f>SUM([4]Switzerland!EP$1:EP$27)</f>
        <v>293532</v>
      </c>
      <c r="EQ15" s="1">
        <f>SUM([4]Switzerland!EQ$1:EQ$27)</f>
        <v>326100</v>
      </c>
      <c r="ER15" s="1">
        <f>SUM([4]Switzerland!ER$1:ER$27)</f>
        <v>507686</v>
      </c>
      <c r="ES15" s="1">
        <f>SUM([4]Switzerland!ES$1:ES$27)</f>
        <v>164558</v>
      </c>
      <c r="ET15" s="1">
        <f>SUM([4]Switzerland!ET$1:ET$27)</f>
        <v>374170</v>
      </c>
      <c r="EU15" s="1">
        <f>SUM([4]Switzerland!EU$1:EU$27)</f>
        <v>267611</v>
      </c>
      <c r="EV15" s="1">
        <f>SUM([4]Switzerland!EV$1:EV$27)</f>
        <v>389219</v>
      </c>
      <c r="EW15" s="1">
        <f>SUM([4]Switzerland!EW$1:EW$27)</f>
        <v>311534</v>
      </c>
      <c r="EX15" s="1">
        <f>SUM([4]Switzerland!EX$1:EX$27)</f>
        <v>986620</v>
      </c>
      <c r="EY15" s="1">
        <f>SUM([4]Switzerland!EY$1:EY$27)</f>
        <v>1160469</v>
      </c>
      <c r="EZ15" s="1">
        <f>SUM([4]Switzerland!EZ$1:EZ$27)</f>
        <v>940611</v>
      </c>
      <c r="FA15" s="1">
        <f>SUM([4]Switzerland!FA$1:FA$27)</f>
        <v>533712</v>
      </c>
      <c r="FB15" s="1">
        <f>SUM([4]Switzerland!FB$1:FB$27)</f>
        <v>668518</v>
      </c>
      <c r="FC15" s="1">
        <f>SUM([4]Switzerland!FC$1:FC$27)</f>
        <v>366828</v>
      </c>
      <c r="FD15" s="1">
        <f>SUM([4]Switzerland!FD$1:FD$27)</f>
        <v>350177</v>
      </c>
      <c r="FE15" s="1">
        <f>SUM([4]Switzerland!FE$1:FE$27)</f>
        <v>184260</v>
      </c>
      <c r="FF15" s="1">
        <f>SUM([4]Switzerland!FF$1:FF$27)</f>
        <v>328304</v>
      </c>
      <c r="FG15" s="1">
        <f>SUM([4]Switzerland!FG$1:FG$27)</f>
        <v>369489</v>
      </c>
      <c r="FH15" s="1">
        <f>SUM([4]Switzerland!FH$1:FH$27)</f>
        <v>287654</v>
      </c>
      <c r="FI15" s="1">
        <f>SUM([4]Switzerland!FI$1:FI$27)</f>
        <v>310155</v>
      </c>
      <c r="FJ15" s="1">
        <f>SUM([4]Switzerland!FJ$1:FJ$27)</f>
        <v>488361</v>
      </c>
      <c r="FK15" s="1">
        <f>SUM([4]Switzerland!FK$1:FK$27)</f>
        <v>575040</v>
      </c>
      <c r="FL15" s="1">
        <f>SUM([4]Switzerland!FL$1:FL$27)</f>
        <v>485237</v>
      </c>
      <c r="FM15" s="1">
        <f>SUM([4]Switzerland!FM$1:FM$27)</f>
        <v>497635</v>
      </c>
      <c r="FN15" s="1">
        <f>SUM([4]Switzerland!FN$1:FN$27)</f>
        <v>515150</v>
      </c>
      <c r="FO15" s="1">
        <f>SUM([4]Switzerland!FO$1:FO$27)</f>
        <v>402444</v>
      </c>
      <c r="FP15" s="1">
        <f>SUM([4]Switzerland!FP$1:FP$27)</f>
        <v>286992</v>
      </c>
      <c r="FQ15" s="1">
        <f>SUM([4]Switzerland!FQ$1:FQ$27)</f>
        <v>331831</v>
      </c>
      <c r="FR15" s="1">
        <f>SUM([4]Switzerland!FR$1:FR$27)</f>
        <v>378694</v>
      </c>
      <c r="FS15" s="1">
        <f>SUM([4]Switzerland!FS$1:FS$27)</f>
        <v>328443</v>
      </c>
      <c r="FT15" s="1">
        <f>SUM([4]Switzerland!FT$1:FT$27)</f>
        <v>379266</v>
      </c>
      <c r="FU15" s="1">
        <f>SUM([4]Switzerland!FU$1:FU$27)</f>
        <v>307892</v>
      </c>
      <c r="FV15" s="1">
        <f>SUM([4]Switzerland!FV$1:FV$27)</f>
        <v>400148</v>
      </c>
      <c r="FW15" s="1">
        <f>SUM([4]Switzerland!FW$1:FW$27)</f>
        <v>542159</v>
      </c>
      <c r="FX15" s="1">
        <f>SUM([4]Switzerland!FX$1:FX$27)</f>
        <v>0</v>
      </c>
      <c r="FY15" s="1">
        <f>SUM([4]Switzerland!FY$1:FY$27)</f>
        <v>0</v>
      </c>
      <c r="FZ15" s="6">
        <f>SUM($B15:FY15)</f>
        <v>44565164</v>
      </c>
    </row>
    <row r="16" spans="1:182">
      <c r="A16" t="s">
        <v>33</v>
      </c>
      <c r="B16" s="1">
        <f>SUM([4]Turkey!B$1:B$27)</f>
        <v>41586</v>
      </c>
      <c r="C16" s="1">
        <f>SUM([4]Turkey!C$1:C$27)</f>
        <v>54883</v>
      </c>
      <c r="D16" s="1">
        <f>SUM([4]Turkey!D$1:D$27)</f>
        <v>80351</v>
      </c>
      <c r="E16" s="1">
        <f>SUM([4]Turkey!E$1:E$27)</f>
        <v>117054</v>
      </c>
      <c r="F16" s="1">
        <f>SUM([4]Turkey!F$1:F$27)</f>
        <v>242260</v>
      </c>
      <c r="G16" s="1">
        <f>SUM([4]Turkey!G$1:G$27)</f>
        <v>248228</v>
      </c>
      <c r="H16" s="1">
        <f>SUM([4]Turkey!H$1:H$27)</f>
        <v>307626</v>
      </c>
      <c r="I16" s="1">
        <f>SUM([4]Turkey!I$1:I$27)</f>
        <v>400609</v>
      </c>
      <c r="J16" s="1">
        <f>SUM([4]Turkey!J$1:J$27)</f>
        <v>512163</v>
      </c>
      <c r="K16" s="1">
        <f>SUM([4]Turkey!K$1:K$27)</f>
        <v>283234</v>
      </c>
      <c r="L16" s="1">
        <f>SUM([4]Turkey!L$1:L$27)</f>
        <v>323684</v>
      </c>
      <c r="M16" s="1">
        <f>SUM([4]Turkey!M$1:M$27)</f>
        <v>456032</v>
      </c>
      <c r="N16" s="1">
        <f>SUM([4]Turkey!N$1:N$27)</f>
        <v>500465</v>
      </c>
      <c r="O16" s="1">
        <f>SUM([4]Turkey!O$1:O$27)</f>
        <v>658142</v>
      </c>
      <c r="P16" s="1">
        <f>SUM([4]Turkey!P$1:P$27)</f>
        <v>1015704</v>
      </c>
      <c r="Q16" s="1">
        <f>SUM([4]Turkey!Q$1:Q$27)</f>
        <v>1559268</v>
      </c>
      <c r="R16" s="1">
        <f>SUM([4]Turkey!R$1:R$27)</f>
        <v>1516374</v>
      </c>
      <c r="S16" s="1">
        <f>SUM([4]Turkey!S$1:S$27)</f>
        <v>1335737</v>
      </c>
      <c r="T16" s="1">
        <f>SUM([4]Turkey!T$1:T$27)</f>
        <v>550276</v>
      </c>
      <c r="U16" s="1">
        <f>SUM([4]Turkey!U$1:U$27)</f>
        <v>297306</v>
      </c>
      <c r="V16" s="1">
        <f>SUM([4]Turkey!V$1:V$27)</f>
        <v>201997</v>
      </c>
      <c r="W16" s="1">
        <f>SUM([4]Turkey!W$1:W$27)</f>
        <v>199474</v>
      </c>
      <c r="X16" s="1">
        <f>SUM([4]Turkey!X$1:X$27)</f>
        <v>570426</v>
      </c>
      <c r="Y16" s="1">
        <f>SUM([4]Turkey!Y$1:Y$27)</f>
        <v>803108</v>
      </c>
      <c r="Z16" s="1">
        <f>SUM([4]Turkey!Z$1:Z$27)</f>
        <v>667698</v>
      </c>
      <c r="AA16" s="1">
        <f>SUM([4]Turkey!AA$1:AA$27)</f>
        <v>245467</v>
      </c>
      <c r="AB16" s="1">
        <f>SUM([4]Turkey!AB$1:AB$27)</f>
        <v>739038</v>
      </c>
      <c r="AC16" s="1">
        <f>SUM([4]Turkey!AC$1:AC$27)</f>
        <v>1241598</v>
      </c>
      <c r="AD16" s="1">
        <f>SUM([4]Turkey!AD$1:AD$27)</f>
        <v>1436429</v>
      </c>
      <c r="AE16" s="1">
        <f>SUM([4]Turkey!AE$1:AE$27)</f>
        <v>1460440</v>
      </c>
      <c r="AF16" s="1">
        <f>SUM([4]Turkey!AF$1:AF$27)</f>
        <v>1392901</v>
      </c>
      <c r="AG16" s="1">
        <f>SUM([4]Turkey!AG$1:AG$27)</f>
        <v>1038687</v>
      </c>
      <c r="AH16" s="1">
        <f>SUM([4]Turkey!AH$1:AH$27)</f>
        <v>833834</v>
      </c>
      <c r="AI16" s="1">
        <f>SUM([4]Turkey!AI$1:AI$27)</f>
        <v>553460</v>
      </c>
      <c r="AJ16" s="1">
        <f>SUM([4]Turkey!AJ$1:AJ$27)</f>
        <v>468337</v>
      </c>
      <c r="AK16" s="1">
        <f>SUM([4]Turkey!AK$1:AK$27)</f>
        <v>1041296</v>
      </c>
      <c r="AL16" s="1">
        <f>SUM([4]Turkey!AL$1:AL$27)</f>
        <v>415172</v>
      </c>
      <c r="AM16" s="1">
        <f>SUM([4]Turkey!AM$1:AM$27)</f>
        <v>743907</v>
      </c>
      <c r="AN16" s="1">
        <f>SUM([4]Turkey!AN$1:AN$27)</f>
        <v>1477769</v>
      </c>
      <c r="AO16" s="1">
        <f>SUM([4]Turkey!AO$1:AO$27)</f>
        <v>1237597</v>
      </c>
      <c r="AP16" s="1">
        <f>SUM([4]Turkey!AP$1:AP$27)</f>
        <v>1626400</v>
      </c>
      <c r="AQ16" s="1">
        <f>SUM([4]Turkey!AQ$1:AQ$27)</f>
        <v>342798</v>
      </c>
      <c r="AR16" s="1">
        <f>SUM([4]Turkey!AR$1:AR$27)</f>
        <v>97576</v>
      </c>
      <c r="AS16" s="1">
        <f>SUM([4]Turkey!AS$1:AS$27)</f>
        <v>167186</v>
      </c>
      <c r="AT16" s="1">
        <f>SUM([4]Turkey!AT$1:AT$27)</f>
        <v>219353</v>
      </c>
      <c r="AU16" s="1">
        <f>SUM([4]Turkey!AU$1:AU$27)</f>
        <v>1</v>
      </c>
      <c r="AV16" s="1">
        <f>SUM([4]Turkey!AV$1:AV$27)</f>
        <v>311521</v>
      </c>
      <c r="AW16" s="1">
        <f>SUM([4]Turkey!AW$1:AW$27)</f>
        <v>727827</v>
      </c>
      <c r="AX16" s="1">
        <f>SUM([4]Turkey!AX$1:AX$27)</f>
        <v>1750076</v>
      </c>
      <c r="AY16" s="1">
        <f>SUM([4]Turkey!AY$1:AY$27)</f>
        <v>1735465</v>
      </c>
      <c r="AZ16" s="1">
        <f>SUM([4]Turkey!AZ$1:AZ$27)</f>
        <v>1836843</v>
      </c>
      <c r="BA16" s="1">
        <f>SUM([4]Turkey!BA$1:BA$27)</f>
        <v>2576427</v>
      </c>
      <c r="BB16" s="1">
        <f>SUM([4]Turkey!BB$1:BB$27)</f>
        <v>1639516</v>
      </c>
      <c r="BC16" s="1">
        <f>SUM([4]Turkey!BC$1:BC$27)</f>
        <v>1487539</v>
      </c>
      <c r="BD16" s="1">
        <f>SUM([4]Turkey!BD$1:BD$27)</f>
        <v>1491524</v>
      </c>
      <c r="BE16" s="1">
        <f>SUM([4]Turkey!BE$1:BE$27)</f>
        <v>1664155</v>
      </c>
      <c r="BF16" s="1">
        <f>SUM([4]Turkey!BF$1:BF$27)</f>
        <v>1196338</v>
      </c>
      <c r="BG16" s="1">
        <f>SUM([4]Turkey!BG$1:BG$27)</f>
        <v>785049</v>
      </c>
      <c r="BH16" s="1">
        <f>SUM([4]Turkey!BH$1:BH$27)</f>
        <v>511452</v>
      </c>
      <c r="BI16" s="1">
        <f>SUM([4]Turkey!BI$1:BI$27)</f>
        <v>324957</v>
      </c>
      <c r="BJ16" s="1">
        <f>SUM([4]Turkey!BJ$1:BJ$27)</f>
        <v>864378</v>
      </c>
      <c r="BK16" s="1">
        <f>SUM([4]Turkey!BK$1:BK$27)</f>
        <v>1216846</v>
      </c>
      <c r="BL16" s="1">
        <f>SUM([4]Turkey!BL$1:BL$27)</f>
        <v>703442</v>
      </c>
      <c r="BM16" s="1">
        <f>SUM([4]Turkey!BM$1:BM$27)</f>
        <v>515171</v>
      </c>
      <c r="BN16" s="1">
        <f>SUM([4]Turkey!BN$1:BN$27)</f>
        <v>715137</v>
      </c>
      <c r="BO16" s="1">
        <f>SUM([4]Turkey!BO$1:BO$27)</f>
        <v>91904</v>
      </c>
      <c r="BP16" s="1">
        <f>SUM([4]Turkey!BP$1:BP$27)</f>
        <v>299026</v>
      </c>
      <c r="BQ16" s="1">
        <f>SUM([4]Turkey!BQ$1:BQ$27)</f>
        <v>436278</v>
      </c>
      <c r="BR16" s="1">
        <f>SUM([4]Turkey!BR$1:BR$27)</f>
        <v>237891</v>
      </c>
      <c r="BS16" s="1">
        <f>SUM([4]Turkey!BS$1:BS$27)</f>
        <v>63880</v>
      </c>
      <c r="BT16" s="1">
        <f>SUM([4]Turkey!BT$1:BT$27)</f>
        <v>137103</v>
      </c>
      <c r="BU16" s="1">
        <f>SUM([4]Turkey!BU$1:BU$27)</f>
        <v>1017</v>
      </c>
      <c r="BV16" s="1">
        <f>SUM([4]Turkey!BV$1:BV$27)</f>
        <v>78455</v>
      </c>
      <c r="BW16" s="1">
        <f>SUM([4]Turkey!BW$1:BW$27)</f>
        <v>10085</v>
      </c>
      <c r="BX16" s="1">
        <f>SUM([4]Turkey!BX$1:BX$27)</f>
        <v>0</v>
      </c>
      <c r="BY16" s="1">
        <f>SUM([4]Turkey!BY$1:BY$27)</f>
        <v>316602</v>
      </c>
      <c r="BZ16" s="1">
        <f>SUM([4]Turkey!BZ$1:BZ$27)</f>
        <v>6328</v>
      </c>
      <c r="CA16" s="1">
        <f>SUM([4]Turkey!CA$1:CA$27)</f>
        <v>20759</v>
      </c>
      <c r="CB16" s="1">
        <f>SUM([4]Turkey!CB$1:CB$27)</f>
        <v>0</v>
      </c>
      <c r="CC16" s="1">
        <f>SUM([4]Turkey!CC$1:CC$27)</f>
        <v>0</v>
      </c>
      <c r="CD16" s="1">
        <f>SUM([4]Turkey!CD$1:CD$27)</f>
        <v>0</v>
      </c>
      <c r="CE16" s="1">
        <f>SUM([4]Turkey!CE$1:CE$27)</f>
        <v>0</v>
      </c>
      <c r="CF16" s="1">
        <f>SUM([4]Turkey!CF$1:CF$27)</f>
        <v>4299</v>
      </c>
      <c r="CG16" s="1">
        <f>SUM([4]Turkey!CG$1:CG$27)</f>
        <v>0</v>
      </c>
      <c r="CH16" s="1">
        <f>SUM([4]Turkey!CH$1:CH$27)</f>
        <v>50</v>
      </c>
      <c r="CI16" s="1">
        <f>SUM([4]Turkey!CI$1:CI$27)</f>
        <v>0</v>
      </c>
      <c r="CJ16" s="1">
        <f>SUM([4]Turkey!CJ$1:CJ$27)</f>
        <v>0</v>
      </c>
      <c r="CK16" s="1">
        <f>SUM([4]Turkey!CK$1:CK$27)</f>
        <v>0</v>
      </c>
      <c r="CL16" s="1">
        <f>SUM([4]Turkey!CL$1:CL$27)</f>
        <v>0</v>
      </c>
      <c r="CM16" s="1">
        <f>SUM([4]Turkey!CM$1:CM$27)</f>
        <v>0</v>
      </c>
      <c r="CN16" s="1">
        <f>SUM([4]Turkey!CN$1:CN$27)</f>
        <v>0</v>
      </c>
      <c r="CO16" s="1">
        <f>SUM([4]Turkey!CO$1:CO$27)</f>
        <v>2800</v>
      </c>
      <c r="CP16" s="1">
        <f>SUM([4]Turkey!CP$1:CP$27)</f>
        <v>0</v>
      </c>
      <c r="CQ16" s="1">
        <f>SUM([4]Turkey!CQ$1:CQ$27)</f>
        <v>0</v>
      </c>
      <c r="CR16" s="1">
        <f>SUM([4]Turkey!CR$1:CR$27)</f>
        <v>0</v>
      </c>
      <c r="CS16" s="1">
        <f>SUM([4]Turkey!CS$1:CS$27)</f>
        <v>0</v>
      </c>
      <c r="CT16" s="1">
        <f>SUM([4]Turkey!CT$1:CT$27)</f>
        <v>0</v>
      </c>
      <c r="CU16" s="1">
        <f>SUM([4]Turkey!CU$1:CU$27)</f>
        <v>0</v>
      </c>
      <c r="CV16" s="1">
        <f>SUM([4]Turkey!CV$1:CV$27)</f>
        <v>0</v>
      </c>
      <c r="CW16" s="1">
        <f>SUM([4]Turkey!CW$1:CW$27)</f>
        <v>29</v>
      </c>
      <c r="CX16" s="1">
        <f>SUM([4]Turkey!CX$1:CX$27)</f>
        <v>0</v>
      </c>
      <c r="CY16" s="1">
        <f>SUM([4]Turkey!CY$1:CY$27)</f>
        <v>0</v>
      </c>
      <c r="CZ16" s="1">
        <f>SUM([4]Turkey!CZ$1:CZ$27)</f>
        <v>0</v>
      </c>
      <c r="DA16" s="1">
        <f>SUM([4]Turkey!DA$1:DA$27)</f>
        <v>0</v>
      </c>
      <c r="DB16" s="1">
        <f>SUM([4]Turkey!DB$1:DB$27)</f>
        <v>0</v>
      </c>
      <c r="DC16" s="1">
        <f>SUM([4]Turkey!DC$1:DC$27)</f>
        <v>0</v>
      </c>
      <c r="DD16" s="1">
        <f>SUM([4]Turkey!DD$1:DD$27)</f>
        <v>0</v>
      </c>
      <c r="DE16" s="1">
        <f>SUM([4]Turkey!DE$1:DE$27)</f>
        <v>0</v>
      </c>
      <c r="DF16" s="1">
        <f>SUM([4]Turkey!DF$1:DF$27)</f>
        <v>0</v>
      </c>
      <c r="DG16" s="1">
        <f>SUM([4]Turkey!DG$1:DG$27)</f>
        <v>0</v>
      </c>
      <c r="DH16" s="1">
        <f>SUM([4]Turkey!DH$1:DH$27)</f>
        <v>5126</v>
      </c>
      <c r="DI16" s="1">
        <f>SUM([4]Turkey!DI$1:DI$27)</f>
        <v>0</v>
      </c>
      <c r="DJ16" s="1">
        <f>SUM([4]Turkey!DJ$1:DJ$27)</f>
        <v>0</v>
      </c>
      <c r="DK16" s="1">
        <f>SUM([4]Turkey!DK$1:DK$27)</f>
        <v>0</v>
      </c>
      <c r="DL16" s="1">
        <f>SUM([4]Turkey!DL$1:DL$27)</f>
        <v>0</v>
      </c>
      <c r="DM16" s="1">
        <f>SUM([4]Turkey!DM$1:DM$27)</f>
        <v>0</v>
      </c>
      <c r="DN16" s="1">
        <f>SUM([4]Turkey!DN$1:DN$27)</f>
        <v>0</v>
      </c>
      <c r="DO16" s="1">
        <f>SUM([4]Turkey!DO$1:DO$27)</f>
        <v>0</v>
      </c>
      <c r="DP16" s="1">
        <f>SUM([4]Turkey!DP$1:DP$27)</f>
        <v>0</v>
      </c>
      <c r="DQ16" s="1">
        <f>SUM([4]Turkey!DQ$1:DQ$27)</f>
        <v>0</v>
      </c>
      <c r="DR16" s="1">
        <f>SUM([4]Turkey!DR$1:DR$27)</f>
        <v>0</v>
      </c>
      <c r="DS16" s="1">
        <f>SUM([4]Turkey!DS$1:DS$27)</f>
        <v>0</v>
      </c>
      <c r="DT16" s="1">
        <f>SUM([4]Turkey!DT$1:DT$27)</f>
        <v>0</v>
      </c>
      <c r="DU16" s="1">
        <f>SUM([4]Turkey!DU$1:DU$27)</f>
        <v>0</v>
      </c>
      <c r="DV16" s="1">
        <f>SUM([4]Turkey!DV$1:DV$27)</f>
        <v>0</v>
      </c>
      <c r="DW16" s="1">
        <f>SUM([4]Turkey!DW$1:DW$27)</f>
        <v>0</v>
      </c>
      <c r="DX16" s="1">
        <f>SUM([4]Turkey!DX$1:DX$27)</f>
        <v>0</v>
      </c>
      <c r="DY16" s="1">
        <f>SUM([4]Turkey!DY$1:DY$27)</f>
        <v>0</v>
      </c>
      <c r="DZ16" s="1">
        <f>SUM([4]Turkey!DZ$1:DZ$27)</f>
        <v>0</v>
      </c>
      <c r="EA16" s="1">
        <f>SUM([4]Turkey!EA$1:EA$27)</f>
        <v>0</v>
      </c>
      <c r="EB16" s="1">
        <f>SUM([4]Turkey!EB$1:EB$27)</f>
        <v>0</v>
      </c>
      <c r="EC16" s="1">
        <f>SUM([4]Turkey!EC$1:EC$27)</f>
        <v>0</v>
      </c>
      <c r="ED16" s="1">
        <f>SUM([4]Turkey!ED$1:ED$27)</f>
        <v>0</v>
      </c>
      <c r="EE16" s="1">
        <f>SUM([4]Turkey!EE$1:EE$27)</f>
        <v>0</v>
      </c>
      <c r="EF16" s="1">
        <f>SUM([4]Turkey!EF$1:EF$27)</f>
        <v>0</v>
      </c>
      <c r="EG16" s="1">
        <f>SUM([4]Turkey!EG$1:EG$27)</f>
        <v>0</v>
      </c>
      <c r="EH16" s="1">
        <f>SUM([4]Turkey!EH$1:EH$27)</f>
        <v>0</v>
      </c>
      <c r="EI16" s="1">
        <f>SUM([4]Turkey!EI$1:EI$27)</f>
        <v>0</v>
      </c>
      <c r="EJ16" s="1">
        <f>SUM([4]Turkey!EJ$1:EJ$27)</f>
        <v>0</v>
      </c>
      <c r="EK16" s="1">
        <f>SUM([4]Turkey!EK$1:EK$27)</f>
        <v>0</v>
      </c>
      <c r="EL16" s="1">
        <f>SUM([4]Turkey!EL$1:EL$27)</f>
        <v>1652</v>
      </c>
      <c r="EM16" s="1">
        <f>SUM([4]Turkey!EM$1:EM$27)</f>
        <v>0</v>
      </c>
      <c r="EN16" s="1">
        <f>SUM([4]Turkey!EN$1:EN$27)</f>
        <v>0</v>
      </c>
      <c r="EO16" s="1">
        <f>SUM([4]Turkey!EO$1:EO$27)</f>
        <v>0</v>
      </c>
      <c r="EP16" s="1">
        <f>SUM([4]Turkey!EP$1:EP$27)</f>
        <v>0</v>
      </c>
      <c r="EQ16" s="1">
        <f>SUM([4]Turkey!EQ$1:EQ$27)</f>
        <v>0</v>
      </c>
      <c r="ER16" s="1">
        <f>SUM([4]Turkey!ER$1:ER$27)</f>
        <v>0</v>
      </c>
      <c r="ES16" s="1">
        <f>SUM([4]Turkey!ES$1:ES$27)</f>
        <v>0</v>
      </c>
      <c r="ET16" s="1">
        <f>SUM([4]Turkey!ET$1:ET$27)</f>
        <v>0</v>
      </c>
      <c r="EU16" s="1">
        <f>SUM([4]Turkey!EU$1:EU$27)</f>
        <v>1670</v>
      </c>
      <c r="EV16" s="1">
        <f>SUM([4]Turkey!EV$1:EV$27)</f>
        <v>0</v>
      </c>
      <c r="EW16" s="1">
        <f>SUM([4]Turkey!EW$1:EW$27)</f>
        <v>0</v>
      </c>
      <c r="EX16" s="1">
        <f>SUM([4]Turkey!EX$1:EX$27)</f>
        <v>51750</v>
      </c>
      <c r="EY16" s="1">
        <f>SUM([4]Turkey!EY$1:EY$27)</f>
        <v>0</v>
      </c>
      <c r="EZ16" s="1">
        <f>SUM([4]Turkey!EZ$1:EZ$27)</f>
        <v>0</v>
      </c>
      <c r="FA16" s="1">
        <f>SUM([4]Turkey!FA$1:FA$27)</f>
        <v>0</v>
      </c>
      <c r="FB16" s="1">
        <f>SUM([4]Turkey!FB$1:FB$27)</f>
        <v>0</v>
      </c>
      <c r="FC16" s="1">
        <f>SUM([4]Turkey!FC$1:FC$27)</f>
        <v>0</v>
      </c>
      <c r="FD16" s="1">
        <f>SUM([4]Turkey!FD$1:FD$27)</f>
        <v>0</v>
      </c>
      <c r="FE16" s="1">
        <f>SUM([4]Turkey!FE$1:FE$27)</f>
        <v>0</v>
      </c>
      <c r="FF16" s="1">
        <f>SUM([4]Turkey!FF$1:FF$27)</f>
        <v>0</v>
      </c>
      <c r="FG16" s="1">
        <f>SUM([4]Turkey!FG$1:FG$27)</f>
        <v>0</v>
      </c>
      <c r="FH16" s="1">
        <f>SUM([4]Turkey!FH$1:FH$27)</f>
        <v>0</v>
      </c>
      <c r="FI16" s="1">
        <f>SUM([4]Turkey!FI$1:FI$27)</f>
        <v>0</v>
      </c>
      <c r="FJ16" s="1">
        <f>SUM([4]Turkey!FJ$1:FJ$27)</f>
        <v>0</v>
      </c>
      <c r="FK16" s="1">
        <f>SUM([4]Turkey!FK$1:FK$27)</f>
        <v>45</v>
      </c>
      <c r="FL16" s="1">
        <f>SUM([4]Turkey!FL$1:FL$27)</f>
        <v>0</v>
      </c>
      <c r="FM16" s="1">
        <f>SUM([4]Turkey!FM$1:FM$27)</f>
        <v>0</v>
      </c>
      <c r="FN16" s="1">
        <f>SUM([4]Turkey!FN$1:FN$27)</f>
        <v>0</v>
      </c>
      <c r="FO16" s="1">
        <f>SUM([4]Turkey!FO$1:FO$27)</f>
        <v>0</v>
      </c>
      <c r="FP16" s="1">
        <f>SUM([4]Turkey!FP$1:FP$27)</f>
        <v>0</v>
      </c>
      <c r="FQ16" s="1">
        <f>SUM([4]Turkey!FQ$1:FQ$27)</f>
        <v>0</v>
      </c>
      <c r="FR16" s="1">
        <f>SUM([4]Turkey!FR$1:FR$27)</f>
        <v>0</v>
      </c>
      <c r="FS16" s="1">
        <f>SUM([4]Turkey!FS$1:FS$27)</f>
        <v>0</v>
      </c>
      <c r="FT16" s="1">
        <f>SUM([4]Turkey!FT$1:FT$27)</f>
        <v>0</v>
      </c>
      <c r="FU16" s="1">
        <f>SUM([4]Turkey!FU$1:FU$27)</f>
        <v>0</v>
      </c>
      <c r="FV16" s="1">
        <f>SUM([4]Turkey!FV$1:FV$27)</f>
        <v>0</v>
      </c>
      <c r="FW16" s="1">
        <f>SUM([4]Turkey!FW$1:FW$27)</f>
        <v>0</v>
      </c>
      <c r="FX16" s="1">
        <f>SUM([4]Turkey!FX$1:FX$27)</f>
        <v>0</v>
      </c>
      <c r="FY16" s="1">
        <f>SUM([4]Turkey!FY$1:FY$27)</f>
        <v>0</v>
      </c>
      <c r="FZ16" s="6">
        <f>SUM($B16:FY16)</f>
        <v>53543343</v>
      </c>
    </row>
    <row r="17" spans="1:182">
      <c r="A17" t="s">
        <v>2</v>
      </c>
      <c r="B17" s="1">
        <f>SUM([4]Ukraine!B$1:B$27)</f>
        <v>0</v>
      </c>
      <c r="C17" s="1">
        <f>SUM([4]Ukraine!C$1:C$27)</f>
        <v>0</v>
      </c>
      <c r="D17" s="1">
        <f>SUM([4]Ukraine!D$1:D$27)</f>
        <v>0</v>
      </c>
      <c r="E17" s="1">
        <f>SUM([4]Ukraine!E$1:E$27)</f>
        <v>0</v>
      </c>
      <c r="F17" s="1">
        <f>SUM([4]Ukraine!F$1:F$27)</f>
        <v>0</v>
      </c>
      <c r="G17" s="1">
        <f>SUM([4]Ukraine!G$1:G$27)</f>
        <v>0</v>
      </c>
      <c r="H17" s="1">
        <f>SUM([4]Ukraine!H$1:H$27)</f>
        <v>0</v>
      </c>
      <c r="I17" s="1">
        <f>SUM([4]Ukraine!I$1:I$27)</f>
        <v>0</v>
      </c>
      <c r="J17" s="1">
        <f>SUM([4]Ukraine!J$1:J$27)</f>
        <v>0</v>
      </c>
      <c r="K17" s="1">
        <f>SUM([4]Ukraine!K$1:K$27)</f>
        <v>0</v>
      </c>
      <c r="L17" s="1">
        <f>SUM([4]Ukraine!L$1:L$27)</f>
        <v>0</v>
      </c>
      <c r="M17" s="1">
        <f>SUM([4]Ukraine!M$1:M$27)</f>
        <v>0</v>
      </c>
      <c r="N17" s="1">
        <f>SUM([4]Ukraine!N$1:N$27)</f>
        <v>0</v>
      </c>
      <c r="O17" s="1">
        <f>SUM([4]Ukraine!O$1:O$27)</f>
        <v>0</v>
      </c>
      <c r="P17" s="1">
        <f>SUM([4]Ukraine!P$1:P$27)</f>
        <v>0</v>
      </c>
      <c r="Q17" s="1">
        <f>SUM([4]Ukraine!Q$1:Q$27)</f>
        <v>0</v>
      </c>
      <c r="R17" s="1">
        <f>SUM([4]Ukraine!R$1:R$27)</f>
        <v>0</v>
      </c>
      <c r="S17" s="1">
        <f>SUM([4]Ukraine!S$1:S$27)</f>
        <v>0</v>
      </c>
      <c r="T17" s="1">
        <f>SUM([4]Ukraine!T$1:T$27)</f>
        <v>0</v>
      </c>
      <c r="U17" s="1">
        <f>SUM([4]Ukraine!U$1:U$27)</f>
        <v>0</v>
      </c>
      <c r="V17" s="1">
        <f>SUM([4]Ukraine!V$1:V$27)</f>
        <v>0</v>
      </c>
      <c r="W17" s="1">
        <f>SUM([4]Ukraine!W$1:W$27)</f>
        <v>0</v>
      </c>
      <c r="X17" s="1">
        <f>SUM([4]Ukraine!X$1:X$27)</f>
        <v>0</v>
      </c>
      <c r="Y17" s="1">
        <f>SUM([4]Ukraine!Y$1:Y$27)</f>
        <v>0</v>
      </c>
      <c r="Z17" s="1">
        <f>SUM([4]Ukraine!Z$1:Z$27)</f>
        <v>0</v>
      </c>
      <c r="AA17" s="1">
        <f>SUM([4]Ukraine!AA$1:AA$27)</f>
        <v>0</v>
      </c>
      <c r="AB17" s="1">
        <f>SUM([4]Ukraine!AB$1:AB$27)</f>
        <v>0</v>
      </c>
      <c r="AC17" s="1">
        <f>SUM([4]Ukraine!AC$1:AC$27)</f>
        <v>0</v>
      </c>
      <c r="AD17" s="1">
        <f>SUM([4]Ukraine!AD$1:AD$27)</f>
        <v>0</v>
      </c>
      <c r="AE17" s="1">
        <f>SUM([4]Ukraine!AE$1:AE$27)</f>
        <v>0</v>
      </c>
      <c r="AF17" s="1">
        <f>SUM([4]Ukraine!AF$1:AF$27)</f>
        <v>0</v>
      </c>
      <c r="AG17" s="1">
        <f>SUM([4]Ukraine!AG$1:AG$27)</f>
        <v>129</v>
      </c>
      <c r="AH17" s="1">
        <f>SUM([4]Ukraine!AH$1:AH$27)</f>
        <v>0</v>
      </c>
      <c r="AI17" s="1">
        <f>SUM([4]Ukraine!AI$1:AI$27)</f>
        <v>0</v>
      </c>
      <c r="AJ17" s="1">
        <f>SUM([4]Ukraine!AJ$1:AJ$27)</f>
        <v>0</v>
      </c>
      <c r="AK17" s="1">
        <f>SUM([4]Ukraine!AK$1:AK$27)</f>
        <v>0</v>
      </c>
      <c r="AL17" s="1">
        <f>SUM([4]Ukraine!AL$1:AL$27)</f>
        <v>0</v>
      </c>
      <c r="AM17" s="1">
        <f>SUM([4]Ukraine!AM$1:AM$27)</f>
        <v>0</v>
      </c>
      <c r="AN17" s="1">
        <f>SUM([4]Ukraine!AN$1:AN$27)</f>
        <v>0</v>
      </c>
      <c r="AO17" s="1">
        <f>SUM([4]Ukraine!AO$1:AO$27)</f>
        <v>0</v>
      </c>
      <c r="AP17" s="1">
        <f>SUM([4]Ukraine!AP$1:AP$27)</f>
        <v>0</v>
      </c>
      <c r="AQ17" s="1">
        <f>SUM([4]Ukraine!AQ$1:AQ$27)</f>
        <v>0</v>
      </c>
      <c r="AR17" s="1">
        <f>SUM([4]Ukraine!AR$1:AR$27)</f>
        <v>0</v>
      </c>
      <c r="AS17" s="1">
        <f>SUM([4]Ukraine!AS$1:AS$27)</f>
        <v>154</v>
      </c>
      <c r="AT17" s="1">
        <f>SUM([4]Ukraine!AT$1:AT$27)</f>
        <v>0</v>
      </c>
      <c r="AU17" s="1">
        <f>SUM([4]Ukraine!AU$1:AU$27)</f>
        <v>0</v>
      </c>
      <c r="AV17" s="1">
        <f>SUM([4]Ukraine!AV$1:AV$27)</f>
        <v>0</v>
      </c>
      <c r="AW17" s="1">
        <f>SUM([4]Ukraine!AW$1:AW$27)</f>
        <v>0</v>
      </c>
      <c r="AX17" s="1">
        <f>SUM([4]Ukraine!AX$1:AX$27)</f>
        <v>0</v>
      </c>
      <c r="AY17" s="1">
        <f>SUM([4]Ukraine!AY$1:AY$27)</f>
        <v>0</v>
      </c>
      <c r="AZ17" s="1">
        <f>SUM([4]Ukraine!AZ$1:AZ$27)</f>
        <v>0</v>
      </c>
      <c r="BA17" s="1">
        <f>SUM([4]Ukraine!BA$1:BA$27)</f>
        <v>0</v>
      </c>
      <c r="BB17" s="1">
        <f>SUM([4]Ukraine!BB$1:BB$27)</f>
        <v>0</v>
      </c>
      <c r="BC17" s="1">
        <f>SUM([4]Ukraine!BC$1:BC$27)</f>
        <v>0</v>
      </c>
      <c r="BD17" s="1">
        <f>SUM([4]Ukraine!BD$1:BD$27)</f>
        <v>0</v>
      </c>
      <c r="BE17" s="1">
        <f>SUM([4]Ukraine!BE$1:BE$27)</f>
        <v>0</v>
      </c>
      <c r="BF17" s="1">
        <f>SUM([4]Ukraine!BF$1:BF$27)</f>
        <v>0</v>
      </c>
      <c r="BG17" s="1">
        <f>SUM([4]Ukraine!BG$1:BG$27)</f>
        <v>0</v>
      </c>
      <c r="BH17" s="1">
        <f>SUM([4]Ukraine!BH$1:BH$27)</f>
        <v>0</v>
      </c>
      <c r="BI17" s="1">
        <f>SUM([4]Ukraine!BI$1:BI$27)</f>
        <v>0</v>
      </c>
      <c r="BJ17" s="1">
        <f>SUM([4]Ukraine!BJ$1:BJ$27)</f>
        <v>0</v>
      </c>
      <c r="BK17" s="1">
        <f>SUM([4]Ukraine!BK$1:BK$27)</f>
        <v>0</v>
      </c>
      <c r="BL17" s="1">
        <f>SUM([4]Ukraine!BL$1:BL$27)</f>
        <v>0</v>
      </c>
      <c r="BM17" s="1">
        <f>SUM([4]Ukraine!BM$1:BM$27)</f>
        <v>0</v>
      </c>
      <c r="BN17" s="1">
        <f>SUM([4]Ukraine!BN$1:BN$27)</f>
        <v>0</v>
      </c>
      <c r="BO17" s="1">
        <f>SUM([4]Ukraine!BO$1:BO$27)</f>
        <v>0</v>
      </c>
      <c r="BP17" s="1">
        <f>SUM([4]Ukraine!BP$1:BP$27)</f>
        <v>0</v>
      </c>
      <c r="BQ17" s="1">
        <f>SUM([4]Ukraine!BQ$1:BQ$27)</f>
        <v>0</v>
      </c>
      <c r="BR17" s="1">
        <f>SUM([4]Ukraine!BR$1:BR$27)</f>
        <v>0</v>
      </c>
      <c r="BS17" s="1">
        <f>SUM([4]Ukraine!BS$1:BS$27)</f>
        <v>0</v>
      </c>
      <c r="BT17" s="1">
        <f>SUM([4]Ukraine!BT$1:BT$27)</f>
        <v>0</v>
      </c>
      <c r="BU17" s="1">
        <f>SUM([4]Ukraine!BU$1:BU$27)</f>
        <v>0</v>
      </c>
      <c r="BV17" s="1">
        <f>SUM([4]Ukraine!BV$1:BV$27)</f>
        <v>0</v>
      </c>
      <c r="BW17" s="1">
        <f>SUM([4]Ukraine!BW$1:BW$27)</f>
        <v>0</v>
      </c>
      <c r="BX17" s="1">
        <f>SUM([4]Ukraine!BX$1:BX$27)</f>
        <v>0</v>
      </c>
      <c r="BY17" s="1">
        <f>SUM([4]Ukraine!BY$1:BY$27)</f>
        <v>0</v>
      </c>
      <c r="BZ17" s="1">
        <f>SUM([4]Ukraine!BZ$1:BZ$27)</f>
        <v>0</v>
      </c>
      <c r="CA17" s="1">
        <f>SUM([4]Ukraine!CA$1:CA$27)</f>
        <v>0</v>
      </c>
      <c r="CB17" s="1">
        <f>SUM([4]Ukraine!CB$1:CB$27)</f>
        <v>0</v>
      </c>
      <c r="CC17" s="1">
        <f>SUM([4]Ukraine!CC$1:CC$27)</f>
        <v>0</v>
      </c>
      <c r="CD17" s="1">
        <f>SUM([4]Ukraine!CD$1:CD$27)</f>
        <v>21741</v>
      </c>
      <c r="CE17" s="1">
        <f>SUM([4]Ukraine!CE$1:CE$27)</f>
        <v>0</v>
      </c>
      <c r="CF17" s="1">
        <f>SUM([4]Ukraine!CF$1:CF$27)</f>
        <v>0</v>
      </c>
      <c r="CG17" s="1">
        <f>SUM([4]Ukraine!CG$1:CG$27)</f>
        <v>0</v>
      </c>
      <c r="CH17" s="1">
        <f>SUM([4]Ukraine!CH$1:CH$27)</f>
        <v>0</v>
      </c>
      <c r="CI17" s="1">
        <f>SUM([4]Ukraine!CI$1:CI$27)</f>
        <v>0</v>
      </c>
      <c r="CJ17" s="1">
        <f>SUM([4]Ukraine!CJ$1:CJ$27)</f>
        <v>0</v>
      </c>
      <c r="CK17" s="1">
        <f>SUM([4]Ukraine!CK$1:CK$27)</f>
        <v>0</v>
      </c>
      <c r="CL17" s="1">
        <f>SUM([4]Ukraine!CL$1:CL$27)</f>
        <v>0</v>
      </c>
      <c r="CM17" s="1">
        <f>SUM([4]Ukraine!CM$1:CM$27)</f>
        <v>0</v>
      </c>
      <c r="CN17" s="1">
        <f>SUM([4]Ukraine!CN$1:CN$27)</f>
        <v>0</v>
      </c>
      <c r="CO17" s="1">
        <f>SUM([4]Ukraine!CO$1:CO$27)</f>
        <v>0</v>
      </c>
      <c r="CP17" s="1">
        <f>SUM([4]Ukraine!CP$1:CP$27)</f>
        <v>0</v>
      </c>
      <c r="CQ17" s="1">
        <f>SUM([4]Ukraine!CQ$1:CQ$27)</f>
        <v>0</v>
      </c>
      <c r="CR17" s="1">
        <f>SUM([4]Ukraine!CR$1:CR$27)</f>
        <v>0</v>
      </c>
      <c r="CS17" s="1">
        <f>SUM([4]Ukraine!CS$1:CS$27)</f>
        <v>0</v>
      </c>
      <c r="CT17" s="1">
        <f>SUM([4]Ukraine!CT$1:CT$27)</f>
        <v>0</v>
      </c>
      <c r="CU17" s="1">
        <f>SUM([4]Ukraine!CU$1:CU$27)</f>
        <v>0</v>
      </c>
      <c r="CV17" s="1">
        <f>SUM([4]Ukraine!CV$1:CV$27)</f>
        <v>0</v>
      </c>
      <c r="CW17" s="1">
        <f>SUM([4]Ukraine!CW$1:CW$27)</f>
        <v>0</v>
      </c>
      <c r="CX17" s="1">
        <f>SUM([4]Ukraine!CX$1:CX$27)</f>
        <v>0</v>
      </c>
      <c r="CY17" s="1">
        <f>SUM([4]Ukraine!CY$1:CY$27)</f>
        <v>0</v>
      </c>
      <c r="CZ17" s="1">
        <f>SUM([4]Ukraine!CZ$1:CZ$27)</f>
        <v>0</v>
      </c>
      <c r="DA17" s="1">
        <f>SUM([4]Ukraine!DA$1:DA$27)</f>
        <v>0</v>
      </c>
      <c r="DB17" s="1">
        <f>SUM([4]Ukraine!DB$1:DB$27)</f>
        <v>0</v>
      </c>
      <c r="DC17" s="1">
        <f>SUM([4]Ukraine!DC$1:DC$27)</f>
        <v>0</v>
      </c>
      <c r="DD17" s="1">
        <f>SUM([4]Ukraine!DD$1:DD$27)</f>
        <v>565</v>
      </c>
      <c r="DE17" s="1">
        <f>SUM([4]Ukraine!DE$1:DE$27)</f>
        <v>0</v>
      </c>
      <c r="DF17" s="1">
        <f>SUM([4]Ukraine!DF$1:DF$27)</f>
        <v>0</v>
      </c>
      <c r="DG17" s="1">
        <f>SUM([4]Ukraine!DG$1:DG$27)</f>
        <v>0</v>
      </c>
      <c r="DH17" s="1">
        <f>SUM([4]Ukraine!DH$1:DH$27)</f>
        <v>0</v>
      </c>
      <c r="DI17" s="1">
        <f>SUM([4]Ukraine!DI$1:DI$27)</f>
        <v>0</v>
      </c>
      <c r="DJ17" s="1">
        <f>SUM([4]Ukraine!DJ$1:DJ$27)</f>
        <v>0</v>
      </c>
      <c r="DK17" s="1">
        <f>SUM([4]Ukraine!DK$1:DK$27)</f>
        <v>0</v>
      </c>
      <c r="DL17" s="1">
        <f>SUM([4]Ukraine!DL$1:DL$27)</f>
        <v>0</v>
      </c>
      <c r="DM17" s="1">
        <f>SUM([4]Ukraine!DM$1:DM$27)</f>
        <v>0</v>
      </c>
      <c r="DN17" s="1">
        <f>SUM([4]Ukraine!DN$1:DN$27)</f>
        <v>36</v>
      </c>
      <c r="DO17" s="1">
        <f>SUM([4]Ukraine!DO$1:DO$27)</f>
        <v>0</v>
      </c>
      <c r="DP17" s="1">
        <f>SUM([4]Ukraine!DP$1:DP$27)</f>
        <v>0</v>
      </c>
      <c r="DQ17" s="1">
        <f>SUM([4]Ukraine!DQ$1:DQ$27)</f>
        <v>0</v>
      </c>
      <c r="DR17" s="1">
        <f>SUM([4]Ukraine!DR$1:DR$27)</f>
        <v>0</v>
      </c>
      <c r="DS17" s="1">
        <f>SUM([4]Ukraine!DS$1:DS$27)</f>
        <v>0</v>
      </c>
      <c r="DT17" s="1">
        <f>SUM([4]Ukraine!DT$1:DT$27)</f>
        <v>0</v>
      </c>
      <c r="DU17" s="1">
        <f>SUM([4]Ukraine!DU$1:DU$27)</f>
        <v>0</v>
      </c>
      <c r="DV17" s="1">
        <f>SUM([4]Ukraine!DV$1:DV$27)</f>
        <v>0</v>
      </c>
      <c r="DW17" s="1">
        <f>SUM([4]Ukraine!DW$1:DW$27)</f>
        <v>0</v>
      </c>
      <c r="DX17" s="1">
        <f>SUM([4]Ukraine!DX$1:DX$27)</f>
        <v>0</v>
      </c>
      <c r="DY17" s="1">
        <f>SUM([4]Ukraine!DY$1:DY$27)</f>
        <v>0</v>
      </c>
      <c r="DZ17" s="1">
        <f>SUM([4]Ukraine!DZ$1:DZ$27)</f>
        <v>0</v>
      </c>
      <c r="EA17" s="1">
        <f>SUM([4]Ukraine!EA$1:EA$27)</f>
        <v>0</v>
      </c>
      <c r="EB17" s="1">
        <f>SUM([4]Ukraine!EB$1:EB$27)</f>
        <v>0</v>
      </c>
      <c r="EC17" s="1">
        <f>SUM([4]Ukraine!EC$1:EC$27)</f>
        <v>0</v>
      </c>
      <c r="ED17" s="1">
        <f>SUM([4]Ukraine!ED$1:ED$27)</f>
        <v>169</v>
      </c>
      <c r="EE17" s="1">
        <f>SUM([4]Ukraine!EE$1:EE$27)</f>
        <v>90</v>
      </c>
      <c r="EF17" s="1">
        <f>SUM([4]Ukraine!EF$1:EF$27)</f>
        <v>174</v>
      </c>
      <c r="EG17" s="1">
        <f>SUM([4]Ukraine!EG$1:EG$27)</f>
        <v>0</v>
      </c>
      <c r="EH17" s="1">
        <f>SUM([4]Ukraine!EH$1:EH$27)</f>
        <v>161</v>
      </c>
      <c r="EI17" s="1">
        <f>SUM([4]Ukraine!EI$1:EI$27)</f>
        <v>0</v>
      </c>
      <c r="EJ17" s="1">
        <f>SUM([4]Ukraine!EJ$1:EJ$27)</f>
        <v>187</v>
      </c>
      <c r="EK17" s="1">
        <f>SUM([4]Ukraine!EK$1:EK$27)</f>
        <v>28</v>
      </c>
      <c r="EL17" s="1">
        <f>SUM([4]Ukraine!EL$1:EL$27)</f>
        <v>84</v>
      </c>
      <c r="EM17" s="1">
        <f>SUM([4]Ukraine!EM$1:EM$27)</f>
        <v>186</v>
      </c>
      <c r="EN17" s="1">
        <f>SUM([4]Ukraine!EN$1:EN$27)</f>
        <v>0</v>
      </c>
      <c r="EO17" s="1">
        <f>SUM([4]Ukraine!EO$1:EO$27)</f>
        <v>0</v>
      </c>
      <c r="EP17" s="1">
        <f>SUM([4]Ukraine!EP$1:EP$27)</f>
        <v>0</v>
      </c>
      <c r="EQ17" s="1">
        <f>SUM([4]Ukraine!EQ$1:EQ$27)</f>
        <v>0</v>
      </c>
      <c r="ER17" s="1">
        <f>SUM([4]Ukraine!ER$1:ER$27)</f>
        <v>0</v>
      </c>
      <c r="ES17" s="1">
        <f>SUM([4]Ukraine!ES$1:ES$27)</f>
        <v>0</v>
      </c>
      <c r="ET17" s="1">
        <f>SUM([4]Ukraine!ET$1:ET$27)</f>
        <v>0</v>
      </c>
      <c r="EU17" s="1">
        <f>SUM([4]Ukraine!EU$1:EU$27)</f>
        <v>0</v>
      </c>
      <c r="EV17" s="1">
        <f>SUM([4]Ukraine!EV$1:EV$27)</f>
        <v>0</v>
      </c>
      <c r="EW17" s="1">
        <f>SUM([4]Ukraine!EW$1:EW$27)</f>
        <v>0</v>
      </c>
      <c r="EX17" s="1">
        <f>SUM([4]Ukraine!EX$1:EX$27)</f>
        <v>58</v>
      </c>
      <c r="EY17" s="1">
        <f>SUM([4]Ukraine!EY$1:EY$27)</f>
        <v>2286</v>
      </c>
      <c r="EZ17" s="1">
        <f>SUM([4]Ukraine!EZ$1:EZ$27)</f>
        <v>0</v>
      </c>
      <c r="FA17" s="1">
        <f>SUM([4]Ukraine!FA$1:FA$27)</f>
        <v>0</v>
      </c>
      <c r="FB17" s="1">
        <f>SUM([4]Ukraine!FB$1:FB$27)</f>
        <v>0</v>
      </c>
      <c r="FC17" s="1">
        <f>SUM([4]Ukraine!FC$1:FC$27)</f>
        <v>3</v>
      </c>
      <c r="FD17" s="1">
        <f>SUM([4]Ukraine!FD$1:FD$27)</f>
        <v>0</v>
      </c>
      <c r="FE17" s="1">
        <f>SUM([4]Ukraine!FE$1:FE$27)</f>
        <v>0</v>
      </c>
      <c r="FF17" s="1">
        <f>SUM([4]Ukraine!FF$1:FF$27)</f>
        <v>0</v>
      </c>
      <c r="FG17" s="1">
        <f>SUM([4]Ukraine!FG$1:FG$27)</f>
        <v>1</v>
      </c>
      <c r="FH17" s="1">
        <f>SUM([4]Ukraine!FH$1:FH$27)</f>
        <v>0</v>
      </c>
      <c r="FI17" s="1">
        <f>SUM([4]Ukraine!FI$1:FI$27)</f>
        <v>0</v>
      </c>
      <c r="FJ17" s="1">
        <f>SUM([4]Ukraine!FJ$1:FJ$27)</f>
        <v>1</v>
      </c>
      <c r="FK17" s="1">
        <f>SUM([4]Ukraine!FK$1:FK$27)</f>
        <v>3</v>
      </c>
      <c r="FL17" s="1">
        <f>SUM([4]Ukraine!FL$1:FL$27)</f>
        <v>0</v>
      </c>
      <c r="FM17" s="1">
        <f>SUM([4]Ukraine!FM$1:FM$27)</f>
        <v>3</v>
      </c>
      <c r="FN17" s="1">
        <f>SUM([4]Ukraine!FN$1:FN$27)</f>
        <v>1</v>
      </c>
      <c r="FO17" s="1">
        <f>SUM([4]Ukraine!FO$1:FO$27)</f>
        <v>0</v>
      </c>
      <c r="FP17" s="1">
        <f>SUM([4]Ukraine!FP$1:FP$27)</f>
        <v>0</v>
      </c>
      <c r="FQ17" s="1">
        <f>SUM([4]Ukraine!FQ$1:FQ$27)</f>
        <v>1</v>
      </c>
      <c r="FR17" s="1">
        <f>SUM([4]Ukraine!FR$1:FR$27)</f>
        <v>1</v>
      </c>
      <c r="FS17" s="1">
        <f>SUM([4]Ukraine!FS$1:FS$27)</f>
        <v>2</v>
      </c>
      <c r="FT17" s="1">
        <f>SUM([4]Ukraine!FT$1:FT$27)</f>
        <v>2</v>
      </c>
      <c r="FU17" s="1">
        <f>SUM([4]Ukraine!FU$1:FU$27)</f>
        <v>3</v>
      </c>
      <c r="FV17" s="1">
        <f>SUM([4]Ukraine!FV$1:FV$27)</f>
        <v>8</v>
      </c>
      <c r="FW17" s="1">
        <f>SUM([4]Ukraine!FW$1:FW$27)</f>
        <v>1</v>
      </c>
      <c r="FX17" s="1">
        <f>SUM([4]Ukraine!FX$1:FX$27)</f>
        <v>0</v>
      </c>
      <c r="FY17" s="1">
        <f>SUM([4]Ukraine!FY$1:FY$27)</f>
        <v>0</v>
      </c>
      <c r="FZ17" s="6">
        <f>SUM($B17:FY17)</f>
        <v>26078</v>
      </c>
    </row>
    <row r="18" spans="1:182">
      <c r="A18" t="s">
        <v>4</v>
      </c>
      <c r="B18" s="1">
        <f>SUM([4]USA!B$1:B$27)</f>
        <v>70413</v>
      </c>
      <c r="C18" s="1">
        <f>SUM([4]USA!C$1:C$27)</f>
        <v>38540</v>
      </c>
      <c r="D18" s="1">
        <f>SUM([4]USA!D$1:D$27)</f>
        <v>52246</v>
      </c>
      <c r="E18" s="1">
        <f>SUM([4]USA!E$1:E$27)</f>
        <v>21472</v>
      </c>
      <c r="F18" s="1">
        <f>SUM([4]USA!F$1:F$27)</f>
        <v>32595</v>
      </c>
      <c r="G18" s="1">
        <f>SUM([4]USA!G$1:G$27)</f>
        <v>124459</v>
      </c>
      <c r="H18" s="1">
        <f>SUM([4]USA!H$1:H$27)</f>
        <v>346329</v>
      </c>
      <c r="I18" s="1">
        <f>SUM([4]USA!I$1:I$27)</f>
        <v>421429</v>
      </c>
      <c r="J18" s="1">
        <f>SUM([4]USA!J$1:J$27)</f>
        <v>321211</v>
      </c>
      <c r="K18" s="1">
        <f>SUM([4]USA!K$1:K$27)</f>
        <v>223698</v>
      </c>
      <c r="L18" s="1">
        <f>SUM([4]USA!L$1:L$27)</f>
        <v>162831</v>
      </c>
      <c r="M18" s="1">
        <f>SUM([4]USA!M$1:M$27)</f>
        <v>49897</v>
      </c>
      <c r="N18" s="1">
        <f>SUM([4]USA!N$1:N$27)</f>
        <v>19207</v>
      </c>
      <c r="O18" s="1">
        <f>SUM([4]USA!O$1:O$27)</f>
        <v>71996</v>
      </c>
      <c r="P18" s="1">
        <f>SUM([4]USA!P$1:P$27)</f>
        <v>21393</v>
      </c>
      <c r="Q18" s="1">
        <f>SUM([4]USA!Q$1:Q$27)</f>
        <v>36121</v>
      </c>
      <c r="R18" s="1">
        <f>SUM([4]USA!R$1:R$27)</f>
        <v>87879</v>
      </c>
      <c r="S18" s="1">
        <f>SUM([4]USA!S$1:S$27)</f>
        <v>75639</v>
      </c>
      <c r="T18" s="1">
        <f>SUM([4]USA!T$1:T$27)</f>
        <v>186586</v>
      </c>
      <c r="U18" s="1">
        <f>SUM([4]USA!U$1:U$27)</f>
        <v>370494</v>
      </c>
      <c r="V18" s="1">
        <f>SUM([4]USA!V$1:V$27)</f>
        <v>315318</v>
      </c>
      <c r="W18" s="1">
        <f>SUM([4]USA!W$1:W$27)</f>
        <v>273199</v>
      </c>
      <c r="X18" s="1">
        <f>SUM([4]USA!X$1:X$27)</f>
        <v>284017</v>
      </c>
      <c r="Y18" s="1">
        <f>SUM([4]USA!Y$1:Y$27)</f>
        <v>290642</v>
      </c>
      <c r="Z18" s="1">
        <f>SUM([4]USA!Z$1:Z$27)</f>
        <v>154228</v>
      </c>
      <c r="AA18" s="1">
        <f>SUM([4]USA!AA$1:AA$27)</f>
        <v>84203</v>
      </c>
      <c r="AB18" s="1">
        <f>SUM([4]USA!AB$1:AB$27)</f>
        <v>22379</v>
      </c>
      <c r="AC18" s="1">
        <f>SUM([4]USA!AC$1:AC$27)</f>
        <v>40947</v>
      </c>
      <c r="AD18" s="1">
        <f>SUM([4]USA!AD$1:AD$27)</f>
        <v>35646</v>
      </c>
      <c r="AE18" s="1">
        <f>SUM([4]USA!AE$1:AE$27)</f>
        <v>73901</v>
      </c>
      <c r="AF18" s="1">
        <f>SUM([4]USA!AF$1:AF$27)</f>
        <v>241843</v>
      </c>
      <c r="AG18" s="1">
        <f>SUM([4]USA!AG$1:AG$27)</f>
        <v>462130</v>
      </c>
      <c r="AH18" s="1">
        <f>SUM([4]USA!AH$1:AH$27)</f>
        <v>295949</v>
      </c>
      <c r="AI18" s="1">
        <f>SUM([4]USA!AI$1:AI$27)</f>
        <v>287862</v>
      </c>
      <c r="AJ18" s="1">
        <f>SUM([4]USA!AJ$1:AJ$27)</f>
        <v>307556</v>
      </c>
      <c r="AK18" s="1">
        <f>SUM([4]USA!AK$1:AK$27)</f>
        <v>204115</v>
      </c>
      <c r="AL18" s="1">
        <f>SUM([4]USA!AL$1:AL$27)</f>
        <v>183190</v>
      </c>
      <c r="AM18" s="1">
        <f>SUM([4]USA!AM$1:AM$27)</f>
        <v>146999</v>
      </c>
      <c r="AN18" s="1">
        <f>SUM([4]USA!AN$1:AN$27)</f>
        <v>81222</v>
      </c>
      <c r="AO18" s="1">
        <f>SUM([4]USA!AO$1:AO$27)</f>
        <v>115296</v>
      </c>
      <c r="AP18" s="1">
        <f>SUM([4]USA!AP$1:AP$27)</f>
        <v>129442</v>
      </c>
      <c r="AQ18" s="1">
        <f>SUM([4]USA!AQ$1:AQ$27)</f>
        <v>251900</v>
      </c>
      <c r="AR18" s="1">
        <f>SUM([4]USA!AR$1:AR$27)</f>
        <v>539815</v>
      </c>
      <c r="AS18" s="1">
        <f>SUM([4]USA!AS$1:AS$27)</f>
        <v>383387</v>
      </c>
      <c r="AT18" s="1">
        <f>SUM([4]USA!AT$1:AT$27)</f>
        <v>317230</v>
      </c>
      <c r="AU18" s="1">
        <f>SUM([4]USA!AU$1:AU$27)</f>
        <v>497316</v>
      </c>
      <c r="AV18" s="1">
        <f>SUM([4]USA!AV$1:AV$27)</f>
        <v>320064</v>
      </c>
      <c r="AW18" s="1">
        <f>SUM([4]USA!AW$1:AW$27)</f>
        <v>150954</v>
      </c>
      <c r="AX18" s="1">
        <f>SUM([4]USA!AX$1:AX$27)</f>
        <v>295436</v>
      </c>
      <c r="AY18" s="1">
        <f>SUM([4]USA!AY$1:AY$27)</f>
        <v>126076</v>
      </c>
      <c r="AZ18" s="1">
        <f>SUM([4]USA!AZ$1:AZ$27)</f>
        <v>285471</v>
      </c>
      <c r="BA18" s="1">
        <f>SUM([4]USA!BA$1:BA$27)</f>
        <v>357211</v>
      </c>
      <c r="BB18" s="1">
        <f>SUM([4]USA!BB$1:BB$27)</f>
        <v>140324</v>
      </c>
      <c r="BC18" s="1">
        <f>SUM([4]USA!BC$1:BC$27)</f>
        <v>244627</v>
      </c>
      <c r="BD18" s="1">
        <f>SUM([4]USA!BD$1:BD$27)</f>
        <v>567507</v>
      </c>
      <c r="BE18" s="1">
        <f>SUM([4]USA!BE$1:BE$27)</f>
        <v>500519</v>
      </c>
      <c r="BF18" s="1">
        <f>SUM([4]USA!BF$1:BF$27)</f>
        <v>474689</v>
      </c>
      <c r="BG18" s="1">
        <f>SUM([4]USA!BG$1:BG$27)</f>
        <v>455921</v>
      </c>
      <c r="BH18" s="1">
        <f>SUM([4]USA!BH$1:BH$27)</f>
        <v>360627</v>
      </c>
      <c r="BI18" s="1">
        <f>SUM([4]USA!BI$1:BI$27)</f>
        <v>326059</v>
      </c>
      <c r="BJ18" s="1">
        <f>SUM([4]USA!BJ$1:BJ$27)</f>
        <v>330735</v>
      </c>
      <c r="BK18" s="1">
        <f>SUM([4]USA!BK$1:BK$27)</f>
        <v>353887</v>
      </c>
      <c r="BL18" s="1">
        <f>SUM([4]USA!BL$1:BL$27)</f>
        <v>404110</v>
      </c>
      <c r="BM18" s="1">
        <f>SUM([4]USA!BM$1:BM$27)</f>
        <v>406714</v>
      </c>
      <c r="BN18" s="1">
        <f>SUM([4]USA!BN$1:BN$27)</f>
        <v>330964</v>
      </c>
      <c r="BO18" s="1">
        <f>SUM([4]USA!BO$1:BO$27)</f>
        <v>346212</v>
      </c>
      <c r="BP18" s="1">
        <f>SUM([4]USA!BP$1:BP$27)</f>
        <v>797898</v>
      </c>
      <c r="BQ18" s="1">
        <f>SUM([4]USA!BQ$1:BQ$27)</f>
        <v>548830</v>
      </c>
      <c r="BR18" s="1">
        <f>SUM([4]USA!BR$1:BR$27)</f>
        <v>681045</v>
      </c>
      <c r="BS18" s="1">
        <f>SUM([4]USA!BS$1:BS$27)</f>
        <v>610110</v>
      </c>
      <c r="BT18" s="1">
        <f>SUM([4]USA!BT$1:BT$27)</f>
        <v>492437</v>
      </c>
      <c r="BU18" s="1">
        <f>SUM([4]USA!BU$1:BU$27)</f>
        <v>498640</v>
      </c>
      <c r="BV18" s="1">
        <f>SUM([4]USA!BV$1:BV$27)</f>
        <v>358808</v>
      </c>
      <c r="BW18" s="1">
        <f>SUM([4]USA!BW$1:BW$27)</f>
        <v>418066</v>
      </c>
      <c r="BX18" s="1">
        <f>SUM([4]USA!BX$1:BX$27)</f>
        <v>385929</v>
      </c>
      <c r="BY18" s="1">
        <f>SUM([4]USA!BY$1:BY$27)</f>
        <v>424510</v>
      </c>
      <c r="BZ18" s="1">
        <f>SUM([4]USA!BZ$1:BZ$27)</f>
        <v>418375</v>
      </c>
      <c r="CA18" s="1">
        <f>SUM([4]USA!CA$1:CA$27)</f>
        <v>576153</v>
      </c>
      <c r="CB18" s="1">
        <f>SUM([4]USA!CB$1:CB$27)</f>
        <v>740136</v>
      </c>
      <c r="CC18" s="1">
        <f>SUM([4]USA!CC$1:CC$27)</f>
        <v>664381</v>
      </c>
      <c r="CD18" s="1">
        <f>SUM([4]USA!CD$1:CD$27)</f>
        <v>844677</v>
      </c>
      <c r="CE18" s="1">
        <f>SUM([4]USA!CE$1:CE$27)</f>
        <v>635356</v>
      </c>
      <c r="CF18" s="1">
        <f>SUM([4]USA!CF$1:CF$27)</f>
        <v>402617</v>
      </c>
      <c r="CG18" s="1">
        <f>SUM([4]USA!CG$1:CG$27)</f>
        <v>450791</v>
      </c>
      <c r="CH18" s="1">
        <f>SUM([4]USA!CH$1:CH$27)</f>
        <v>420508</v>
      </c>
      <c r="CI18" s="1">
        <f>SUM([4]USA!CI$1:CI$27)</f>
        <v>391769</v>
      </c>
      <c r="CJ18" s="1">
        <f>SUM([4]USA!CJ$1:CJ$27)</f>
        <v>388837</v>
      </c>
      <c r="CK18" s="1">
        <f>SUM([4]USA!CK$1:CK$27)</f>
        <v>258536</v>
      </c>
      <c r="CL18" s="1">
        <f>SUM([4]USA!CL$1:CL$27)</f>
        <v>331413</v>
      </c>
      <c r="CM18" s="1">
        <f>SUM([4]USA!CM$1:CM$27)</f>
        <v>477850</v>
      </c>
      <c r="CN18" s="1">
        <f>SUM([4]USA!CN$1:CN$27)</f>
        <v>653350</v>
      </c>
      <c r="CO18" s="1">
        <f>SUM([4]USA!CO$1:CO$27)</f>
        <v>662209</v>
      </c>
      <c r="CP18" s="1">
        <f>SUM([4]USA!CP$1:CP$27)</f>
        <v>659272</v>
      </c>
      <c r="CQ18" s="1">
        <f>SUM([4]USA!CQ$1:CQ$27)</f>
        <v>510538</v>
      </c>
      <c r="CR18" s="1">
        <f>SUM([4]USA!CR$1:CR$27)</f>
        <v>565407</v>
      </c>
      <c r="CS18" s="1">
        <f>SUM([4]USA!CS$1:CS$27)</f>
        <v>339774</v>
      </c>
      <c r="CT18" s="1">
        <f>SUM([4]USA!CT$1:CT$27)</f>
        <v>280265</v>
      </c>
      <c r="CU18" s="1">
        <f>SUM([4]USA!CU$1:CU$27)</f>
        <v>307211</v>
      </c>
      <c r="CV18" s="1">
        <f>SUM([4]USA!CV$1:CV$27)</f>
        <v>283792</v>
      </c>
      <c r="CW18" s="1">
        <f>SUM([4]USA!CW$1:CW$27)</f>
        <v>419899</v>
      </c>
      <c r="CX18" s="1">
        <f>SUM([4]USA!CX$1:CX$27)</f>
        <v>373492</v>
      </c>
      <c r="CY18" s="1">
        <f>SUM([4]USA!CY$1:CY$27)</f>
        <v>444972</v>
      </c>
      <c r="CZ18" s="1">
        <f>SUM([4]USA!CZ$1:CZ$27)</f>
        <v>571043</v>
      </c>
      <c r="DA18" s="1">
        <f>SUM([4]USA!DA$1:DA$27)</f>
        <v>592492</v>
      </c>
      <c r="DB18" s="1">
        <f>SUM([4]USA!DB$1:DB$27)</f>
        <v>473933</v>
      </c>
      <c r="DC18" s="1">
        <f>SUM([4]USA!DC$1:DC$27)</f>
        <v>498085</v>
      </c>
      <c r="DD18" s="1">
        <f>SUM([4]USA!DD$1:DD$27)</f>
        <v>447443</v>
      </c>
      <c r="DE18" s="1">
        <f>SUM([4]USA!DE$1:DE$27)</f>
        <v>297063</v>
      </c>
      <c r="DF18" s="1">
        <f>SUM([4]USA!DF$1:DF$27)</f>
        <v>267697</v>
      </c>
      <c r="DG18" s="1">
        <f>SUM([4]USA!DG$1:DG$27)</f>
        <v>401738</v>
      </c>
      <c r="DH18" s="1">
        <f>SUM([4]USA!DH$1:DH$27)</f>
        <v>501398</v>
      </c>
      <c r="DI18" s="1">
        <f>SUM([4]USA!DI$1:DI$27)</f>
        <v>597751</v>
      </c>
      <c r="DJ18" s="1">
        <f>SUM([4]USA!DJ$1:DJ$27)</f>
        <v>807865</v>
      </c>
      <c r="DK18" s="1">
        <f>SUM([4]USA!DK$1:DK$27)</f>
        <v>770905</v>
      </c>
      <c r="DL18" s="1">
        <f>SUM([4]USA!DL$1:DL$27)</f>
        <v>1107330</v>
      </c>
      <c r="DM18" s="1">
        <f>SUM([4]USA!DM$1:DM$27)</f>
        <v>978804</v>
      </c>
      <c r="DN18" s="1">
        <f>SUM([4]USA!DN$1:DN$27)</f>
        <v>997353</v>
      </c>
      <c r="DO18" s="1">
        <f>SUM([4]USA!DO$1:DO$27)</f>
        <v>1068044</v>
      </c>
      <c r="DP18" s="1">
        <f>SUM([4]USA!DP$1:DP$27)</f>
        <v>869911</v>
      </c>
      <c r="DQ18" s="1">
        <f>SUM([4]USA!DQ$1:DQ$27)</f>
        <v>1022523</v>
      </c>
      <c r="DR18" s="1">
        <f>SUM([4]USA!DR$1:DR$27)</f>
        <v>846594</v>
      </c>
      <c r="DS18" s="1">
        <f>SUM([4]USA!DS$1:DS$27)</f>
        <v>885721</v>
      </c>
      <c r="DT18" s="1">
        <f>SUM([4]USA!DT$1:DT$27)</f>
        <v>866284</v>
      </c>
      <c r="DU18" s="1">
        <f>SUM([4]USA!DU$1:DU$27)</f>
        <v>240485</v>
      </c>
      <c r="DV18" s="1">
        <f>SUM([4]USA!DV$1:DV$27)</f>
        <v>790240</v>
      </c>
      <c r="DW18" s="1">
        <f>SUM([4]USA!DW$1:DW$27)</f>
        <v>1581992</v>
      </c>
      <c r="DX18" s="1">
        <f>SUM([4]USA!DX$1:DX$27)</f>
        <v>2222278</v>
      </c>
      <c r="DY18" s="1">
        <f>SUM([4]USA!DY$1:DY$27)</f>
        <v>1557161</v>
      </c>
      <c r="DZ18" s="1">
        <f>SUM([4]USA!DZ$1:DZ$27)</f>
        <v>1431423</v>
      </c>
      <c r="EA18" s="1">
        <f>SUM([4]USA!EA$1:EA$27)</f>
        <v>1109432</v>
      </c>
      <c r="EB18" s="1">
        <f>SUM([4]USA!EB$1:EB$27)</f>
        <v>1098322</v>
      </c>
      <c r="EC18" s="1">
        <f>SUM([4]USA!EC$1:EC$27)</f>
        <v>981689</v>
      </c>
      <c r="ED18" s="1">
        <f>SUM([4]USA!ED$1:ED$27)</f>
        <v>930181</v>
      </c>
      <c r="EE18" s="1">
        <f>SUM([4]USA!EE$1:EE$27)</f>
        <v>895921</v>
      </c>
      <c r="EF18" s="1">
        <f>SUM([4]USA!EF$1:EF$27)</f>
        <v>1404634</v>
      </c>
      <c r="EG18" s="1">
        <f>SUM([4]USA!EG$1:EG$27)</f>
        <v>1538273</v>
      </c>
      <c r="EH18" s="1">
        <f>SUM([4]USA!EH$1:EH$27)</f>
        <v>1601642</v>
      </c>
      <c r="EI18" s="1">
        <f>SUM([4]USA!EI$1:EI$27)</f>
        <v>1650713</v>
      </c>
      <c r="EJ18" s="1">
        <f>SUM([4]USA!EJ$1:EJ$27)</f>
        <v>1732895</v>
      </c>
      <c r="EK18" s="1">
        <f>SUM([4]USA!EK$1:EK$27)</f>
        <v>1679063</v>
      </c>
      <c r="EL18" s="1">
        <f>SUM([4]USA!EL$1:EL$27)</f>
        <v>1523648</v>
      </c>
      <c r="EM18" s="1">
        <f>SUM([4]USA!EM$1:EM$27)</f>
        <v>1079126</v>
      </c>
      <c r="EN18" s="1">
        <f>SUM([4]USA!EN$1:EN$27)</f>
        <v>1285354</v>
      </c>
      <c r="EO18" s="1">
        <f>SUM([4]USA!EO$1:EO$27)</f>
        <v>749402</v>
      </c>
      <c r="EP18" s="1">
        <f>SUM([4]USA!EP$1:EP$27)</f>
        <v>983246</v>
      </c>
      <c r="EQ18" s="1">
        <f>SUM([4]USA!EQ$1:EQ$27)</f>
        <v>565345</v>
      </c>
      <c r="ER18" s="1">
        <f>SUM([4]USA!ER$1:ER$27)</f>
        <v>1482078</v>
      </c>
      <c r="ES18" s="1">
        <f>SUM([4]USA!ES$1:ES$27)</f>
        <v>1254616</v>
      </c>
      <c r="ET18" s="1">
        <f>SUM([4]USA!ET$1:ET$27)</f>
        <v>946048</v>
      </c>
      <c r="EU18" s="1">
        <f>SUM([4]USA!EU$1:EU$27)</f>
        <v>979139</v>
      </c>
      <c r="EV18" s="1">
        <f>SUM([4]USA!EV$1:EV$27)</f>
        <v>137375</v>
      </c>
      <c r="EW18" s="1">
        <f>SUM([4]USA!EW$1:EW$27)</f>
        <v>92376</v>
      </c>
      <c r="EX18" s="1">
        <f>SUM([4]USA!EX$1:EX$27)</f>
        <v>35859</v>
      </c>
      <c r="EY18" s="1">
        <f>SUM([4]USA!EY$1:EY$27)</f>
        <v>244397</v>
      </c>
      <c r="EZ18" s="1">
        <f>SUM([4]USA!EZ$1:EZ$27)</f>
        <v>103601</v>
      </c>
      <c r="FA18" s="1">
        <f>SUM([4]USA!FA$1:FA$27)</f>
        <v>165595</v>
      </c>
      <c r="FB18" s="1">
        <f>SUM([4]USA!FB$1:FB$27)</f>
        <v>322068</v>
      </c>
      <c r="FC18" s="1">
        <f>SUM([4]USA!FC$1:FC$27)</f>
        <v>631180</v>
      </c>
      <c r="FD18" s="1">
        <f>SUM([4]USA!FD$1:FD$27)</f>
        <v>991863</v>
      </c>
      <c r="FE18" s="1">
        <f>SUM([4]USA!FE$1:FE$27)</f>
        <v>1202964</v>
      </c>
      <c r="FF18" s="1">
        <f>SUM([4]USA!FF$1:FF$27)</f>
        <v>1499700</v>
      </c>
      <c r="FG18" s="1">
        <f>SUM([4]USA!FG$1:FG$27)</f>
        <v>1092900</v>
      </c>
      <c r="FH18" s="1">
        <f>SUM([4]USA!FH$1:FH$27)</f>
        <v>1217427</v>
      </c>
      <c r="FI18" s="1">
        <f>SUM([4]USA!FI$1:FI$27)</f>
        <v>1610867</v>
      </c>
      <c r="FJ18" s="1">
        <f>SUM([4]USA!FJ$1:FJ$27)</f>
        <v>1284188</v>
      </c>
      <c r="FK18" s="1">
        <f>SUM([4]USA!FK$1:FK$27)</f>
        <v>1371207</v>
      </c>
      <c r="FL18" s="1">
        <f>SUM([4]USA!FL$1:FL$27)</f>
        <v>947923</v>
      </c>
      <c r="FM18" s="1">
        <f>SUM([4]USA!FM$1:FM$27)</f>
        <v>824454</v>
      </c>
      <c r="FN18" s="1">
        <f>SUM([4]USA!FN$1:FN$27)</f>
        <v>472411</v>
      </c>
      <c r="FO18" s="1">
        <f>SUM([4]USA!FO$1:FO$27)</f>
        <v>89114</v>
      </c>
      <c r="FP18" s="1">
        <f>SUM([4]USA!FP$1:FP$27)</f>
        <v>99150</v>
      </c>
      <c r="FQ18" s="1">
        <f>SUM([4]USA!FQ$1:FQ$27)</f>
        <v>189493</v>
      </c>
      <c r="FR18" s="1">
        <f>SUM([4]USA!FR$1:FR$27)</f>
        <v>320133</v>
      </c>
      <c r="FS18" s="1">
        <f>SUM([4]USA!FS$1:FS$27)</f>
        <v>316402</v>
      </c>
      <c r="FT18" s="1">
        <f>SUM([4]USA!FT$1:FT$27)</f>
        <v>694020</v>
      </c>
      <c r="FU18" s="1">
        <f>SUM([4]USA!FU$1:FU$27)</f>
        <v>1277918</v>
      </c>
      <c r="FV18" s="1">
        <f>SUM([4]USA!FV$1:FV$27)</f>
        <v>1411896</v>
      </c>
      <c r="FW18" s="1">
        <f>SUM([4]USA!FW$1:FW$27)</f>
        <v>984820</v>
      </c>
      <c r="FX18" s="1">
        <f>SUM([4]USA!FX$1:FX$27)</f>
        <v>0</v>
      </c>
      <c r="FY18" s="1">
        <f>SUM([4]USA!FY$1:FY$27)</f>
        <v>0</v>
      </c>
      <c r="FZ18" s="6">
        <f>SUM($B18:FY18)</f>
        <v>101045751</v>
      </c>
    </row>
    <row r="20" spans="1:182">
      <c r="A20" t="s">
        <v>48</v>
      </c>
      <c r="B20" s="1">
        <f>SUM([11]UK!B$1:B$27)</f>
        <v>36994</v>
      </c>
      <c r="C20" s="1">
        <f>SUM([11]UK!C$1:C$27)</f>
        <v>32592</v>
      </c>
      <c r="D20" s="1">
        <f>SUM([11]UK!D$1:D$27)</f>
        <v>81</v>
      </c>
      <c r="E20" s="1">
        <f>SUM([11]UK!E$1:E$27)</f>
        <v>547</v>
      </c>
      <c r="F20" s="1">
        <f>SUM([11]UK!F$1:F$27)</f>
        <v>0</v>
      </c>
      <c r="G20" s="1">
        <f>SUM([11]UK!G$1:G$27)</f>
        <v>193</v>
      </c>
      <c r="H20" s="1">
        <f>SUM([11]UK!H$1:H$27)</f>
        <v>19953</v>
      </c>
      <c r="I20" s="1">
        <f>SUM([11]UK!I$1:I$27)</f>
        <v>26544</v>
      </c>
      <c r="J20" s="1">
        <f>SUM([11]UK!J$1:J$27)</f>
        <v>14231</v>
      </c>
      <c r="K20" s="1">
        <f>SUM([11]UK!K$1:K$27)</f>
        <v>41496</v>
      </c>
      <c r="L20" s="1">
        <f>SUM([11]UK!L$1:L$27)</f>
        <v>139820</v>
      </c>
      <c r="M20" s="1">
        <f>SUM([11]UK!M$1:M$27)</f>
        <v>50441</v>
      </c>
      <c r="N20" s="1">
        <f>SUM([11]UK!N$1:N$27)</f>
        <v>106679</v>
      </c>
      <c r="O20" s="1">
        <f>SUM([11]UK!O$1:O$27)</f>
        <v>74907</v>
      </c>
      <c r="P20" s="1">
        <f>SUM([11]UK!P$1:P$27)</f>
        <v>34391</v>
      </c>
      <c r="Q20" s="1">
        <f>SUM([11]UK!Q$1:Q$27)</f>
        <v>36577</v>
      </c>
      <c r="R20" s="1">
        <f>SUM([11]UK!R$1:R$27)</f>
        <v>36785</v>
      </c>
      <c r="S20" s="1">
        <f>SUM([11]UK!S$1:S$27)</f>
        <v>45848</v>
      </c>
      <c r="T20" s="1">
        <f>SUM([11]UK!T$1:T$27)</f>
        <v>25300</v>
      </c>
      <c r="U20" s="1">
        <f>SUM([11]UK!U$1:U$27)</f>
        <v>84152</v>
      </c>
      <c r="V20" s="1">
        <f>SUM([11]UK!V$1:V$27)</f>
        <v>120713</v>
      </c>
      <c r="W20" s="1">
        <f>SUM([11]UK!W$1:W$27)</f>
        <v>175995</v>
      </c>
      <c r="X20" s="1">
        <f>SUM([11]UK!X$1:X$27)</f>
        <v>207901</v>
      </c>
      <c r="Y20" s="1">
        <f>SUM([11]UK!Y$1:Y$27)</f>
        <v>150195</v>
      </c>
      <c r="Z20" s="1">
        <f>SUM([11]UK!Z$1:Z$27)</f>
        <v>90455</v>
      </c>
      <c r="AA20" s="1">
        <f>SUM([11]UK!AA$1:AA$27)</f>
        <v>58224</v>
      </c>
      <c r="AB20" s="1">
        <f>SUM([11]UK!AB$1:AB$27)</f>
        <v>28153</v>
      </c>
      <c r="AC20" s="1">
        <f>SUM([11]UK!AC$1:AC$27)</f>
        <v>25724</v>
      </c>
      <c r="AD20" s="1">
        <f>SUM([11]UK!AD$1:AD$27)</f>
        <v>53032</v>
      </c>
      <c r="AE20" s="1">
        <f>SUM([11]UK!AE$1:AE$27)</f>
        <v>18357</v>
      </c>
      <c r="AF20" s="1">
        <f>SUM([11]UK!AF$1:AF$27)</f>
        <v>37681</v>
      </c>
      <c r="AG20" s="1">
        <f>SUM([11]UK!AG$1:AG$27)</f>
        <v>114505</v>
      </c>
      <c r="AH20" s="1">
        <f>SUM([11]UK!AH$1:AH$27)</f>
        <v>179645</v>
      </c>
      <c r="AI20" s="1">
        <f>SUM([11]UK!AI$1:AI$27)</f>
        <v>194160</v>
      </c>
      <c r="AJ20" s="1">
        <f>SUM([11]UK!AJ$1:AJ$27)</f>
        <v>302143</v>
      </c>
      <c r="AK20" s="1">
        <f>SUM([11]UK!AK$1:AK$27)</f>
        <v>290179</v>
      </c>
      <c r="AL20" s="1">
        <f>SUM([11]UK!AL$1:AL$27)</f>
        <v>205941</v>
      </c>
      <c r="AM20" s="1">
        <f>SUM([11]UK!AM$1:AM$27)</f>
        <v>183772</v>
      </c>
      <c r="AN20" s="1">
        <f>SUM([11]UK!AN$1:AN$27)</f>
        <v>254445</v>
      </c>
      <c r="AO20" s="1">
        <f>SUM([11]UK!AO$1:AO$27)</f>
        <v>176554</v>
      </c>
      <c r="AP20" s="1">
        <f>SUM([11]UK!AP$1:AP$27)</f>
        <v>60221</v>
      </c>
      <c r="AQ20" s="1">
        <f>SUM([11]UK!AQ$1:AQ$27)</f>
        <v>32401</v>
      </c>
      <c r="AR20" s="1">
        <f>SUM([11]UK!AR$1:AR$27)</f>
        <v>116289</v>
      </c>
      <c r="AS20" s="1">
        <f>SUM([11]UK!AS$1:AS$27)</f>
        <v>231561</v>
      </c>
      <c r="AT20" s="1">
        <f>SUM([11]UK!AT$1:AT$27)</f>
        <v>456055</v>
      </c>
      <c r="AU20" s="1">
        <f>SUM([11]UK!AU$1:AU$27)</f>
        <v>449850</v>
      </c>
      <c r="AV20" s="1">
        <f>SUM([11]UK!AV$1:AV$27)</f>
        <v>507754</v>
      </c>
      <c r="AW20" s="1">
        <f>SUM([11]UK!AW$1:AW$27)</f>
        <v>476602</v>
      </c>
      <c r="AX20" s="1">
        <f>SUM([11]UK!AX$1:AX$27)</f>
        <v>721366</v>
      </c>
      <c r="AY20" s="1">
        <f>SUM([11]UK!AY$1:AY$27)</f>
        <v>676748</v>
      </c>
      <c r="AZ20" s="1">
        <f>SUM([11]UK!AZ$1:AZ$27)</f>
        <v>417683</v>
      </c>
      <c r="BA20" s="1">
        <f>SUM([11]UK!BA$1:BA$27)</f>
        <v>189134</v>
      </c>
      <c r="BB20" s="1">
        <f>SUM([11]UK!BB$1:BB$27)</f>
        <v>183475</v>
      </c>
      <c r="BC20" s="1">
        <f>SUM([11]UK!BC$1:BC$27)</f>
        <v>199590</v>
      </c>
      <c r="BD20" s="1">
        <f>SUM([11]UK!BD$1:BD$27)</f>
        <v>470808</v>
      </c>
      <c r="BE20" s="1">
        <f>SUM([11]UK!BE$1:BE$27)</f>
        <v>773076</v>
      </c>
      <c r="BF20" s="1">
        <f>SUM([11]UK!BF$1:BF$27)</f>
        <v>996137</v>
      </c>
      <c r="BG20" s="1">
        <f>SUM([11]UK!BG$1:BG$27)</f>
        <v>1244650</v>
      </c>
      <c r="BH20" s="1">
        <f>SUM([11]UK!BH$1:BH$27)</f>
        <v>1027217</v>
      </c>
      <c r="BI20" s="1">
        <f>SUM([11]UK!BI$1:BI$27)</f>
        <v>1241207</v>
      </c>
      <c r="BJ20" s="1">
        <f>SUM([11]UK!BJ$1:BJ$27)</f>
        <v>1391384</v>
      </c>
      <c r="BK20" s="1">
        <f>SUM([11]UK!BK$1:BK$27)</f>
        <v>1096053</v>
      </c>
      <c r="BL20" s="1">
        <f>SUM([11]UK!BL$1:BL$27)</f>
        <v>622323</v>
      </c>
      <c r="BM20" s="1">
        <f>SUM([11]UK!BM$1:BM$27)</f>
        <v>304197</v>
      </c>
      <c r="BN20" s="1">
        <f>SUM([11]UK!BN$1:BN$27)</f>
        <v>252937</v>
      </c>
      <c r="BO20" s="1">
        <f>SUM([11]UK!BO$1:BO$27)</f>
        <v>512425</v>
      </c>
      <c r="BP20" s="1">
        <f>SUM([11]UK!BP$1:BP$27)</f>
        <v>630427</v>
      </c>
      <c r="BQ20" s="1">
        <f>SUM([11]UK!BQ$1:BQ$27)</f>
        <v>776354</v>
      </c>
      <c r="BR20" s="1">
        <f>SUM([11]UK!BR$1:BR$27)</f>
        <v>1450475</v>
      </c>
      <c r="BS20" s="1">
        <f>SUM([11]UK!BS$1:BS$27)</f>
        <v>1772293</v>
      </c>
      <c r="BT20" s="1">
        <f>SUM([11]UK!BT$1:BT$27)</f>
        <v>1764288</v>
      </c>
      <c r="BU20" s="1">
        <f>SUM([11]UK!BU$1:BU$27)</f>
        <v>1992042</v>
      </c>
      <c r="BV20" s="1">
        <f>SUM([11]UK!BV$1:BV$27)</f>
        <v>1646370</v>
      </c>
      <c r="BW20" s="1">
        <f>SUM([11]UK!BW$1:BW$27)</f>
        <v>1355114</v>
      </c>
      <c r="BX20" s="1">
        <f>SUM([11]UK!BX$1:BX$27)</f>
        <v>1083885</v>
      </c>
      <c r="BY20" s="1">
        <f>SUM([11]UK!BY$1:BY$27)</f>
        <v>653480</v>
      </c>
      <c r="BZ20" s="1">
        <f>SUM([11]UK!BZ$1:BZ$27)</f>
        <v>676221</v>
      </c>
      <c r="CA20" s="1">
        <f>SUM([11]UK!CA$1:CA$27)</f>
        <v>787088</v>
      </c>
      <c r="CB20" s="1">
        <f>SUM([11]UK!CB$1:CB$27)</f>
        <v>710746</v>
      </c>
      <c r="CC20" s="1">
        <f>SUM([11]UK!CC$1:CC$27)</f>
        <v>1448759</v>
      </c>
      <c r="CD20" s="1">
        <f>SUM([11]UK!CD$1:CD$27)</f>
        <v>2260951</v>
      </c>
      <c r="CE20" s="1">
        <f>SUM([11]UK!CE$1:CE$27)</f>
        <v>2150150</v>
      </c>
      <c r="CF20" s="1">
        <f>SUM([11]UK!CF$1:CF$27)</f>
        <v>2922661</v>
      </c>
      <c r="CG20" s="1">
        <f>SUM([11]UK!CG$1:CG$27)</f>
        <v>2533089</v>
      </c>
      <c r="CH20" s="1">
        <f>SUM([11]UK!CH$1:CH$27)</f>
        <v>2392967</v>
      </c>
      <c r="CI20" s="1">
        <f>SUM([11]UK!CI$1:CI$27)</f>
        <v>2001099</v>
      </c>
      <c r="CJ20" s="1">
        <f>SUM([11]UK!CJ$1:CJ$27)</f>
        <v>1169579</v>
      </c>
      <c r="CK20" s="1">
        <f>SUM([11]UK!CK$1:CK$27)</f>
        <v>576977</v>
      </c>
      <c r="CL20" s="1">
        <f>SUM([11]UK!CL$1:CL$27)</f>
        <v>489397</v>
      </c>
      <c r="CM20" s="1">
        <f>SUM([11]UK!CM$1:CM$27)</f>
        <v>402906</v>
      </c>
      <c r="CN20" s="1">
        <f>SUM([11]UK!CN$1:CN$27)</f>
        <v>971371</v>
      </c>
      <c r="CO20" s="1">
        <f>SUM([11]UK!CO$1:CO$27)</f>
        <v>1494184</v>
      </c>
      <c r="CP20" s="1">
        <f>SUM([11]UK!CP$1:CP$27)</f>
        <v>1914769</v>
      </c>
      <c r="CQ20" s="1">
        <f>SUM([11]UK!CQ$1:CQ$27)</f>
        <v>1966717</v>
      </c>
      <c r="CR20" s="1">
        <f>SUM([11]UK!CR$1:CR$27)</f>
        <v>2919627</v>
      </c>
      <c r="CS20" s="1">
        <f>SUM([11]UK!CS$1:CS$27)</f>
        <v>3285541</v>
      </c>
      <c r="CT20" s="1">
        <f>SUM([11]UK!CT$1:CT$27)</f>
        <v>2870922</v>
      </c>
      <c r="CU20" s="1">
        <f>SUM([11]UK!CU$1:CU$27)</f>
        <v>2654671</v>
      </c>
      <c r="CV20" s="1">
        <f>SUM([11]UK!CV$1:CV$27)</f>
        <v>2387921</v>
      </c>
      <c r="CW20" s="1">
        <f>SUM([11]UK!CW$1:CW$27)</f>
        <v>1451903</v>
      </c>
      <c r="CX20" s="1">
        <f>SUM([11]UK!CX$1:CX$27)</f>
        <v>1109840</v>
      </c>
      <c r="CY20" s="1">
        <f>SUM([11]UK!CY$1:CY$27)</f>
        <v>984789</v>
      </c>
      <c r="CZ20" s="1">
        <f>SUM([11]UK!CZ$1:CZ$27)</f>
        <v>1620892</v>
      </c>
      <c r="DA20" s="1">
        <f>SUM([11]UK!DA$1:DA$27)</f>
        <v>2936803</v>
      </c>
      <c r="DB20" s="1">
        <f>SUM([11]UK!DB$1:DB$27)</f>
        <v>2944863</v>
      </c>
      <c r="DC20" s="1">
        <f>SUM([11]UK!DC$1:DC$27)</f>
        <v>4485693</v>
      </c>
      <c r="DD20" s="1">
        <f>SUM([11]UK!DD$1:DD$27)</f>
        <v>3758151</v>
      </c>
      <c r="DE20" s="1">
        <f>SUM([11]UK!DE$1:DE$27)</f>
        <v>3572287</v>
      </c>
      <c r="DF20" s="1">
        <f>SUM([11]UK!DF$1:DF$27)</f>
        <v>5031252</v>
      </c>
      <c r="DG20" s="1">
        <f>SUM([11]UK!DG$1:DG$27)</f>
        <v>3336802</v>
      </c>
      <c r="DH20" s="1">
        <f>SUM([11]UK!DH$1:DH$27)</f>
        <v>1990651</v>
      </c>
      <c r="DI20" s="1">
        <f>SUM([11]UK!DI$1:DI$27)</f>
        <v>1378360</v>
      </c>
      <c r="DJ20" s="1">
        <f>SUM([11]UK!DJ$1:DJ$27)</f>
        <v>1316574</v>
      </c>
      <c r="DK20" s="1">
        <f>SUM([11]UK!DK$1:DK$27)</f>
        <v>1201213</v>
      </c>
      <c r="DL20" s="1">
        <f>SUM([11]UK!DL$1:DL$27)</f>
        <v>1333681</v>
      </c>
      <c r="DM20" s="1">
        <f>SUM([11]UK!DM$1:DM$27)</f>
        <v>2729645</v>
      </c>
      <c r="DN20" s="1">
        <f>SUM([11]UK!DN$1:DN$27)</f>
        <v>3746775</v>
      </c>
      <c r="DO20" s="1">
        <f>SUM([11]UK!DO$1:DO$27)</f>
        <v>5636668</v>
      </c>
      <c r="DP20" s="1">
        <f>SUM([11]UK!DP$1:DP$27)</f>
        <v>5923256</v>
      </c>
      <c r="DQ20" s="1">
        <f>SUM([11]UK!DQ$1:DQ$27)</f>
        <v>4507871</v>
      </c>
      <c r="DR20" s="1">
        <f>SUM([11]UK!DR$1:DR$27)</f>
        <v>4421586</v>
      </c>
      <c r="DS20" s="1">
        <f>SUM([11]UK!DS$1:DS$27)</f>
        <v>3079939</v>
      </c>
      <c r="DT20" s="1">
        <f>SUM([11]UK!DT$1:DT$27)</f>
        <v>2925051</v>
      </c>
      <c r="DU20" s="1">
        <f>SUM([11]UK!DU$1:DU$27)</f>
        <v>1693996</v>
      </c>
      <c r="DV20" s="1">
        <f>SUM([11]UK!DV$1:DV$27)</f>
        <v>1181584</v>
      </c>
      <c r="DW20" s="1">
        <f>SUM([11]UK!DW$1:DW$27)</f>
        <v>1846487</v>
      </c>
      <c r="DX20" s="1">
        <f>SUM([11]UK!DX$1:DX$27)</f>
        <v>2548472</v>
      </c>
      <c r="DY20" s="1">
        <f>SUM([11]UK!DY$1:DY$27)</f>
        <v>3308108</v>
      </c>
      <c r="DZ20" s="1">
        <f>SUM([11]UK!DZ$1:DZ$27)</f>
        <v>5034166</v>
      </c>
      <c r="EA20" s="1">
        <f>SUM([11]UK!EA$1:EA$27)</f>
        <v>6312546</v>
      </c>
      <c r="EB20" s="1">
        <f>SUM([11]UK!EB$1:EB$27)</f>
        <v>5734199</v>
      </c>
      <c r="EC20" s="1">
        <f>SUM([11]UK!EC$1:EC$27)</f>
        <v>5710895</v>
      </c>
      <c r="ED20" s="1">
        <f>SUM([11]UK!ED$1:ED$27)</f>
        <v>6165307</v>
      </c>
      <c r="EE20" s="1">
        <f>SUM([11]UK!EE$1:EE$27)</f>
        <v>6195577</v>
      </c>
      <c r="EF20" s="1">
        <f>SUM([11]UK!EF$1:EF$27)</f>
        <v>5994935</v>
      </c>
      <c r="EG20" s="1">
        <f>SUM([11]UK!EG$1:EG$27)</f>
        <v>4058674</v>
      </c>
      <c r="EH20" s="1">
        <f>SUM([11]UK!EH$1:EH$27)</f>
        <v>3921033</v>
      </c>
      <c r="EI20" s="1">
        <f>SUM([11]UK!EI$1:EI$27)</f>
        <v>3476286</v>
      </c>
      <c r="EJ20" s="1">
        <f>SUM([11]UK!EJ$1:EJ$27)</f>
        <v>4555386</v>
      </c>
      <c r="EK20" s="1">
        <f>SUM([11]UK!EK$1:EK$27)</f>
        <v>5600443</v>
      </c>
      <c r="EL20" s="1">
        <f>SUM([11]UK!EL$1:EL$27)</f>
        <v>7869468</v>
      </c>
      <c r="EM20" s="1">
        <f>SUM([11]UK!EM$1:EM$27)</f>
        <v>9604469</v>
      </c>
      <c r="EN20" s="1">
        <f>SUM([11]UK!EN$1:EN$27)</f>
        <v>8450808</v>
      </c>
      <c r="EO20" s="1">
        <f>SUM([11]UK!EO$1:EO$27)</f>
        <v>8038993</v>
      </c>
      <c r="EP20" s="1">
        <f>SUM([11]UK!EP$1:EP$27)</f>
        <v>6169343</v>
      </c>
      <c r="EQ20" s="1">
        <f>SUM([11]UK!EQ$1:EQ$27)</f>
        <v>4815453</v>
      </c>
      <c r="ER20" s="1">
        <f>SUM([11]UK!ER$1:ER$27)</f>
        <v>4454980</v>
      </c>
      <c r="ES20" s="1">
        <f>SUM([11]UK!ES$1:ES$27)</f>
        <v>4193653</v>
      </c>
      <c r="ET20" s="1">
        <f>SUM([11]UK!ET$1:ET$27)</f>
        <v>2982934</v>
      </c>
      <c r="EU20" s="1">
        <f>SUM([11]UK!EU$1:EU$27)</f>
        <v>3211102</v>
      </c>
      <c r="EV20" s="1">
        <f>SUM([11]UK!EV$1:EV$27)</f>
        <v>4228071</v>
      </c>
      <c r="EW20" s="1">
        <f>SUM([11]UK!EW$1:EW$27)</f>
        <v>6599038</v>
      </c>
      <c r="EX20" s="1">
        <f>SUM([11]UK!EX$1:EX$27)</f>
        <v>10990554</v>
      </c>
      <c r="EY20" s="1">
        <f>SUM([11]UK!EY$1:EY$27)</f>
        <v>11529093</v>
      </c>
      <c r="EZ20" s="1">
        <f>SUM([11]UK!EZ$1:EZ$27)</f>
        <v>11406933</v>
      </c>
      <c r="FA20" s="1">
        <f>SUM([11]UK!FA$1:FA$27)</f>
        <v>13017564</v>
      </c>
      <c r="FB20" s="1">
        <f>SUM([11]UK!FB$1:FB$27)</f>
        <v>10727862</v>
      </c>
      <c r="FC20" s="1">
        <f>SUM([11]UK!FC$1:FC$27)</f>
        <v>6695413</v>
      </c>
      <c r="FD20" s="1">
        <f>SUM([11]UK!FD$1:FD$27)</f>
        <v>5636853</v>
      </c>
      <c r="FE20" s="1">
        <f>SUM([11]UK!FE$1:FE$27)</f>
        <v>3472806</v>
      </c>
      <c r="FF20" s="1">
        <f>SUM([11]UK!FF$1:FF$27)</f>
        <v>2712483</v>
      </c>
      <c r="FG20" s="1">
        <f>SUM([11]UK!FG$1:FG$27)</f>
        <v>3414041</v>
      </c>
      <c r="FH20" s="1">
        <f>SUM([11]UK!FH$1:FH$27)</f>
        <v>5634684</v>
      </c>
      <c r="FI20" s="1">
        <f>SUM([11]UK!FI$1:FI$27)</f>
        <v>8261094</v>
      </c>
      <c r="FJ20" s="1">
        <f>SUM([11]UK!FJ$1:FJ$27)</f>
        <v>9154121</v>
      </c>
      <c r="FK20" s="1">
        <f>SUM([11]UK!FK$1:FK$27)</f>
        <v>11101186</v>
      </c>
      <c r="FL20" s="1">
        <f>SUM([11]UK!FL$1:FL$27)</f>
        <v>11493264</v>
      </c>
      <c r="FM20" s="1">
        <f>SUM([11]UK!FM$1:FM$27)</f>
        <v>10486682</v>
      </c>
      <c r="FN20" s="1">
        <f>SUM([11]UK!FN$1:FN$27)</f>
        <v>10810332</v>
      </c>
      <c r="FO20" s="1">
        <f>SUM([11]UK!FO$1:FO$27)</f>
        <v>5920401</v>
      </c>
      <c r="FP20" s="1">
        <f>SUM([11]UK!FP$1:FP$27)</f>
        <v>3745057</v>
      </c>
      <c r="FQ20" s="1">
        <f>SUM([11]UK!FQ$1:FQ$27)</f>
        <v>3308755</v>
      </c>
      <c r="FR20" s="1">
        <f>SUM([11]UK!FR$1:FR$27)</f>
        <v>1955636</v>
      </c>
      <c r="FS20" s="1">
        <f>SUM([11]UK!FS$1:FS$27)</f>
        <v>2573876</v>
      </c>
      <c r="FT20" s="1">
        <f>SUM([11]UK!FT$1:FT$27)</f>
        <v>4702623</v>
      </c>
      <c r="FU20" s="1">
        <f>SUM([11]UK!FU$1:FU$27)</f>
        <v>6065814</v>
      </c>
      <c r="FV20" s="1">
        <f>SUM([11]UK!FV$1:FV$27)</f>
        <v>10181729</v>
      </c>
      <c r="FW20" s="1">
        <f>SUM([11]UK!FW$1:FW$27)</f>
        <v>12977203</v>
      </c>
      <c r="FX20" s="1">
        <f>SUM([11]UK!FX$1:FX$27)</f>
        <v>0</v>
      </c>
      <c r="FY20" s="1">
        <f>SUM([11]UK!FY$1:FY$27)</f>
        <v>0</v>
      </c>
      <c r="FZ20" s="6">
        <f>SUM($B20:FY20)</f>
        <v>485796499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Z20"/>
  <sheetViews>
    <sheetView workbookViewId="0">
      <pane xSplit="1" ySplit="2" topLeftCell="B3" activePane="bottomRight" state="frozen"/>
      <selection activeCell="B4" sqref="B4:FZ4"/>
      <selection pane="topRight" activeCell="B4" sqref="B4:FZ4"/>
      <selection pane="bottomLeft" activeCell="B4" sqref="B4:FZ4"/>
      <selection pane="bottomRight" activeCell="B3" sqref="B3"/>
    </sheetView>
  </sheetViews>
  <sheetFormatPr defaultRowHeight="12.5"/>
  <cols>
    <col min="2" max="169" width="8.90625" bestFit="1" customWidth="1"/>
    <col min="170" max="179" width="9.90625" bestFit="1" customWidth="1"/>
    <col min="180" max="181" width="9.6328125" customWidth="1"/>
    <col min="182" max="182" width="10.90625" bestFit="1" customWidth="1"/>
  </cols>
  <sheetData>
    <row r="1" spans="1:182">
      <c r="B1" s="9">
        <v>2010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>
        <f>1+B1</f>
        <v>2011</v>
      </c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>
        <f>1+N1</f>
        <v>2012</v>
      </c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>
        <f>1+Z1</f>
        <v>2013</v>
      </c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>
        <f>1+AL1</f>
        <v>2014</v>
      </c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>
        <f>1+AX1</f>
        <v>2015</v>
      </c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>
        <f>1+BJ1</f>
        <v>2016</v>
      </c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>
        <f>1+BV1</f>
        <v>2017</v>
      </c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>
        <f>1+CH1</f>
        <v>2018</v>
      </c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>
        <f>1+CT1</f>
        <v>2019</v>
      </c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>
        <f>1+DF1</f>
        <v>2020</v>
      </c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>
        <f>1+DR1</f>
        <v>2021</v>
      </c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>
        <f>1+ED1</f>
        <v>2022</v>
      </c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>
        <f>1+EP1</f>
        <v>2023</v>
      </c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>
        <f>1+FB1</f>
        <v>2024</v>
      </c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5"/>
    </row>
    <row r="2" spans="1:182">
      <c r="B2" s="1" t="str">
        <f>[5]Belarus!B$29</f>
        <v>J</v>
      </c>
      <c r="C2" s="1" t="str">
        <f>[5]Belarus!C$29</f>
        <v>F</v>
      </c>
      <c r="D2" s="1" t="str">
        <f>[5]Belarus!D$29</f>
        <v>M</v>
      </c>
      <c r="E2" s="1" t="str">
        <f>[5]Belarus!E$29</f>
        <v>A</v>
      </c>
      <c r="F2" s="1" t="str">
        <f>[5]Belarus!F$29</f>
        <v>M</v>
      </c>
      <c r="G2" s="1" t="str">
        <f>[5]Belarus!G$29</f>
        <v>J</v>
      </c>
      <c r="H2" s="1" t="str">
        <f>[5]Belarus!H$29</f>
        <v>J</v>
      </c>
      <c r="I2" s="1" t="str">
        <f>[5]Belarus!I$29</f>
        <v>A</v>
      </c>
      <c r="J2" s="1" t="str">
        <f>[5]Belarus!J$29</f>
        <v>S</v>
      </c>
      <c r="K2" s="1" t="str">
        <f>[5]Belarus!K$29</f>
        <v>O</v>
      </c>
      <c r="L2" s="1" t="str">
        <f>[5]Belarus!L$29</f>
        <v>N</v>
      </c>
      <c r="M2" s="1" t="str">
        <f>[5]Belarus!M$29</f>
        <v>D</v>
      </c>
      <c r="N2" s="1" t="str">
        <f>[5]Belarus!N$29</f>
        <v>J</v>
      </c>
      <c r="O2" s="1" t="str">
        <f>[5]Belarus!O$29</f>
        <v>F</v>
      </c>
      <c r="P2" s="1" t="str">
        <f>[5]Belarus!P$29</f>
        <v>M</v>
      </c>
      <c r="Q2" s="1" t="str">
        <f>[5]Belarus!Q$29</f>
        <v>A</v>
      </c>
      <c r="R2" s="1" t="str">
        <f>[5]Belarus!R$29</f>
        <v>M</v>
      </c>
      <c r="S2" s="1" t="str">
        <f>[5]Belarus!S$29</f>
        <v>J</v>
      </c>
      <c r="T2" s="1" t="str">
        <f>[5]Belarus!T$29</f>
        <v>J</v>
      </c>
      <c r="U2" s="1" t="str">
        <f>[5]Belarus!U$29</f>
        <v>A</v>
      </c>
      <c r="V2" s="1" t="str">
        <f>[5]Belarus!V$29</f>
        <v>S</v>
      </c>
      <c r="W2" s="1" t="str">
        <f>[5]Belarus!W$29</f>
        <v>O</v>
      </c>
      <c r="X2" s="1" t="str">
        <f>[5]Belarus!X$29</f>
        <v>N</v>
      </c>
      <c r="Y2" s="1" t="str">
        <f>[5]Belarus!Y$29</f>
        <v>D</v>
      </c>
      <c r="Z2" s="1" t="str">
        <f>[5]Belarus!Z$29</f>
        <v>J</v>
      </c>
      <c r="AA2" s="1" t="str">
        <f>[5]Belarus!AA$29</f>
        <v>F</v>
      </c>
      <c r="AB2" s="1" t="str">
        <f>[5]Belarus!AB$29</f>
        <v>M</v>
      </c>
      <c r="AC2" s="1" t="str">
        <f>[5]Belarus!AC$29</f>
        <v>A</v>
      </c>
      <c r="AD2" s="1" t="str">
        <f>[5]Belarus!AD$29</f>
        <v>M</v>
      </c>
      <c r="AE2" s="1" t="str">
        <f>[5]Belarus!AE$29</f>
        <v>J</v>
      </c>
      <c r="AF2" s="1" t="str">
        <f>[5]Belarus!AF$29</f>
        <v>J</v>
      </c>
      <c r="AG2" s="1" t="str">
        <f>[5]Belarus!AG$29</f>
        <v>A</v>
      </c>
      <c r="AH2" s="1" t="str">
        <f>[5]Belarus!AH$29</f>
        <v>S</v>
      </c>
      <c r="AI2" s="1" t="str">
        <f>[5]Belarus!AI$29</f>
        <v>O</v>
      </c>
      <c r="AJ2" s="1" t="str">
        <f>[5]Belarus!AJ$29</f>
        <v>N</v>
      </c>
      <c r="AK2" s="1" t="str">
        <f>[5]Belarus!AK$29</f>
        <v>D</v>
      </c>
      <c r="AL2" s="1" t="str">
        <f>[5]Belarus!AL$29</f>
        <v>J</v>
      </c>
      <c r="AM2" s="1" t="str">
        <f>[5]Belarus!AM$29</f>
        <v>F</v>
      </c>
      <c r="AN2" s="1" t="str">
        <f>[5]Belarus!AN$29</f>
        <v>M</v>
      </c>
      <c r="AO2" s="1" t="str">
        <f>[5]Belarus!AO$29</f>
        <v>A</v>
      </c>
      <c r="AP2" s="1" t="str">
        <f>[5]Belarus!AP$29</f>
        <v>M</v>
      </c>
      <c r="AQ2" s="1" t="str">
        <f>[5]Belarus!AQ$29</f>
        <v>J</v>
      </c>
      <c r="AR2" s="1" t="str">
        <f>[5]Belarus!AR$29</f>
        <v>J</v>
      </c>
      <c r="AS2" s="1" t="str">
        <f>[5]Belarus!AS$29</f>
        <v>A</v>
      </c>
      <c r="AT2" s="1" t="str">
        <f>[5]Belarus!AT$29</f>
        <v>S</v>
      </c>
      <c r="AU2" s="1" t="str">
        <f>[5]Belarus!AU$29</f>
        <v>O</v>
      </c>
      <c r="AV2" s="1" t="str">
        <f>[5]Belarus!AV$29</f>
        <v>N</v>
      </c>
      <c r="AW2" s="1" t="str">
        <f>[5]Belarus!AW$29</f>
        <v>D</v>
      </c>
      <c r="AX2" s="1" t="str">
        <f>[5]Belarus!AX$29</f>
        <v>J</v>
      </c>
      <c r="AY2" s="1" t="str">
        <f>[5]Belarus!AY$29</f>
        <v>F</v>
      </c>
      <c r="AZ2" s="1" t="str">
        <f>[5]Belarus!AZ$29</f>
        <v>M</v>
      </c>
      <c r="BA2" s="1" t="str">
        <f>[5]Belarus!BA$29</f>
        <v>A</v>
      </c>
      <c r="BB2" s="1" t="str">
        <f>[5]Belarus!BB$29</f>
        <v>M</v>
      </c>
      <c r="BC2" s="1" t="str">
        <f>[5]Belarus!BC$29</f>
        <v>J</v>
      </c>
      <c r="BD2" s="1" t="str">
        <f>[5]Belarus!BD$29</f>
        <v>J</v>
      </c>
      <c r="BE2" s="1" t="str">
        <f>[5]Belarus!BE$29</f>
        <v>A</v>
      </c>
      <c r="BF2" s="1" t="str">
        <f>[5]Belarus!BF$29</f>
        <v>S</v>
      </c>
      <c r="BG2" s="1" t="str">
        <f>[5]Belarus!BG$29</f>
        <v>O</v>
      </c>
      <c r="BH2" s="1" t="str">
        <f>[5]Belarus!BH$29</f>
        <v>N</v>
      </c>
      <c r="BI2" s="1" t="str">
        <f>[5]Belarus!BI$29</f>
        <v>D</v>
      </c>
      <c r="BJ2" s="1" t="str">
        <f>[5]Belarus!BJ$29</f>
        <v>J</v>
      </c>
      <c r="BK2" s="1" t="str">
        <f>[5]Belarus!BK$29</f>
        <v>F</v>
      </c>
      <c r="BL2" s="1" t="str">
        <f>[5]Belarus!BL$29</f>
        <v>M</v>
      </c>
      <c r="BM2" s="1" t="str">
        <f>[5]Belarus!BM$29</f>
        <v>A</v>
      </c>
      <c r="BN2" s="1" t="str">
        <f>[5]Belarus!BN$29</f>
        <v>M</v>
      </c>
      <c r="BO2" s="1" t="str">
        <f>[5]Belarus!BO$29</f>
        <v>J</v>
      </c>
      <c r="BP2" s="1" t="str">
        <f>[5]Belarus!BP$29</f>
        <v>J</v>
      </c>
      <c r="BQ2" s="1" t="str">
        <f>[5]Belarus!BQ$29</f>
        <v>A</v>
      </c>
      <c r="BR2" s="1" t="str">
        <f>[5]Belarus!BR$29</f>
        <v>S</v>
      </c>
      <c r="BS2" s="1" t="str">
        <f>[5]Belarus!BS$29</f>
        <v>O</v>
      </c>
      <c r="BT2" s="1" t="str">
        <f>[5]Belarus!BT$29</f>
        <v>N</v>
      </c>
      <c r="BU2" s="1" t="str">
        <f>[5]Belarus!BU$29</f>
        <v>D</v>
      </c>
      <c r="BV2" s="1" t="str">
        <f>[5]Belarus!BV$29</f>
        <v>J</v>
      </c>
      <c r="BW2" s="1" t="str">
        <f>[5]Belarus!BW$29</f>
        <v>F</v>
      </c>
      <c r="BX2" s="1" t="str">
        <f>[5]Belarus!BX$29</f>
        <v>M</v>
      </c>
      <c r="BY2" s="1" t="str">
        <f>[5]Belarus!BY$29</f>
        <v>A</v>
      </c>
      <c r="BZ2" s="1" t="str">
        <f>[5]Belarus!BZ$29</f>
        <v>M</v>
      </c>
      <c r="CA2" s="1" t="str">
        <f>[5]Belarus!CA$29</f>
        <v>J</v>
      </c>
      <c r="CB2" s="1" t="str">
        <f>[5]Belarus!CB$29</f>
        <v>J</v>
      </c>
      <c r="CC2" s="1" t="str">
        <f>[5]Belarus!CC$29</f>
        <v>A</v>
      </c>
      <c r="CD2" s="1" t="str">
        <f>[5]Belarus!CD$29</f>
        <v>S</v>
      </c>
      <c r="CE2" s="1" t="str">
        <f>[5]Belarus!CE$29</f>
        <v>O</v>
      </c>
      <c r="CF2" s="1" t="str">
        <f>[5]Belarus!CF$29</f>
        <v>N</v>
      </c>
      <c r="CG2" s="1" t="str">
        <f>[5]Belarus!CG$29</f>
        <v>D</v>
      </c>
      <c r="CH2" s="1" t="str">
        <f>[5]Belarus!CH$29</f>
        <v>J</v>
      </c>
      <c r="CI2" s="1" t="str">
        <f>[5]Belarus!CI$29</f>
        <v>F</v>
      </c>
      <c r="CJ2" s="1" t="str">
        <f>[5]Belarus!CJ$29</f>
        <v>M</v>
      </c>
      <c r="CK2" s="1" t="str">
        <f>[5]Belarus!CK$29</f>
        <v>A</v>
      </c>
      <c r="CL2" s="1" t="str">
        <f>[5]Belarus!CL$29</f>
        <v>M</v>
      </c>
      <c r="CM2" s="1" t="str">
        <f>[5]Belarus!CM$29</f>
        <v>J</v>
      </c>
      <c r="CN2" s="1" t="str">
        <f>[5]Belarus!CN$29</f>
        <v>J</v>
      </c>
      <c r="CO2" s="1" t="str">
        <f>[5]Belarus!CO$29</f>
        <v>A</v>
      </c>
      <c r="CP2" s="1" t="str">
        <f>[5]Belarus!CP$29</f>
        <v>S</v>
      </c>
      <c r="CQ2" s="1" t="str">
        <f>[5]Belarus!CQ$29</f>
        <v>O</v>
      </c>
      <c r="CR2" s="1" t="str">
        <f>[5]Belarus!CR$29</f>
        <v>N</v>
      </c>
      <c r="CS2" s="1" t="str">
        <f>[5]Belarus!CS$29</f>
        <v>D</v>
      </c>
      <c r="CT2" s="1" t="str">
        <f>[5]Belarus!CT$29</f>
        <v>J</v>
      </c>
      <c r="CU2" s="1" t="str">
        <f>[5]Belarus!CU$29</f>
        <v>F</v>
      </c>
      <c r="CV2" s="1" t="str">
        <f>[5]Belarus!CV$29</f>
        <v>M</v>
      </c>
      <c r="CW2" s="1" t="str">
        <f>[5]Belarus!CW$29</f>
        <v>A</v>
      </c>
      <c r="CX2" s="1" t="str">
        <f>[5]Belarus!CX$29</f>
        <v>M</v>
      </c>
      <c r="CY2" s="1" t="str">
        <f>[5]Belarus!CY$29</f>
        <v>J</v>
      </c>
      <c r="CZ2" s="1" t="str">
        <f>[5]Belarus!CZ$29</f>
        <v>J</v>
      </c>
      <c r="DA2" s="1" t="str">
        <f>[5]Belarus!DA$29</f>
        <v>A</v>
      </c>
      <c r="DB2" s="1" t="str">
        <f>[5]Belarus!DB$29</f>
        <v>S</v>
      </c>
      <c r="DC2" s="1" t="str">
        <f>[5]Belarus!DC$29</f>
        <v>O</v>
      </c>
      <c r="DD2" s="1" t="str">
        <f>[5]Belarus!DD$29</f>
        <v>N</v>
      </c>
      <c r="DE2" s="1" t="str">
        <f>[5]Belarus!DE$29</f>
        <v>D</v>
      </c>
      <c r="DF2" s="1" t="str">
        <f>[5]Belarus!DF$29</f>
        <v>J</v>
      </c>
      <c r="DG2" s="1" t="str">
        <f>[5]Belarus!DG$29</f>
        <v>F</v>
      </c>
      <c r="DH2" s="1" t="str">
        <f>[5]Belarus!DH$29</f>
        <v>M</v>
      </c>
      <c r="DI2" s="1" t="str">
        <f>[5]Belarus!DI$29</f>
        <v>A</v>
      </c>
      <c r="DJ2" s="1" t="str">
        <f>[5]Belarus!DJ$29</f>
        <v>M</v>
      </c>
      <c r="DK2" s="1" t="str">
        <f>[5]Belarus!DK$29</f>
        <v>J</v>
      </c>
      <c r="DL2" s="1" t="str">
        <f>[5]Belarus!DL$29</f>
        <v>J</v>
      </c>
      <c r="DM2" s="1" t="str">
        <f>[5]Belarus!DM$29</f>
        <v>A</v>
      </c>
      <c r="DN2" s="1" t="str">
        <f>[5]Belarus!DN$29</f>
        <v>S</v>
      </c>
      <c r="DO2" s="1" t="str">
        <f>[5]Belarus!DO$29</f>
        <v>O</v>
      </c>
      <c r="DP2" s="1" t="str">
        <f>[5]Belarus!DP$29</f>
        <v>N</v>
      </c>
      <c r="DQ2" s="1" t="str">
        <f>[5]Belarus!DQ$29</f>
        <v>D</v>
      </c>
      <c r="DR2" s="1" t="str">
        <f>[5]Belarus!DR$29</f>
        <v>J</v>
      </c>
      <c r="DS2" s="1" t="str">
        <f>[5]Belarus!DS$29</f>
        <v>F</v>
      </c>
      <c r="DT2" s="1" t="str">
        <f>[5]Belarus!DT$29</f>
        <v>M</v>
      </c>
      <c r="DU2" s="1" t="str">
        <f>[5]Belarus!DU$29</f>
        <v>A</v>
      </c>
      <c r="DV2" s="1" t="str">
        <f>[5]Belarus!DV$29</f>
        <v>M</v>
      </c>
      <c r="DW2" s="1" t="str">
        <f>[5]Belarus!DW$29</f>
        <v>J</v>
      </c>
      <c r="DX2" s="1" t="str">
        <f>[5]Belarus!DX$29</f>
        <v>J</v>
      </c>
      <c r="DY2" s="1" t="str">
        <f>[5]Belarus!DY$29</f>
        <v>A</v>
      </c>
      <c r="DZ2" s="1" t="str">
        <f>[5]Belarus!DZ$29</f>
        <v>S</v>
      </c>
      <c r="EA2" s="1" t="str">
        <f>[5]Belarus!EA$29</f>
        <v>O</v>
      </c>
      <c r="EB2" s="1" t="str">
        <f>[5]Belarus!EB$29</f>
        <v>N</v>
      </c>
      <c r="EC2" s="1" t="str">
        <f>[5]Belarus!EC$29</f>
        <v>D</v>
      </c>
      <c r="ED2" s="1" t="str">
        <f>[5]Belarus!ED$29</f>
        <v>J</v>
      </c>
      <c r="EE2" s="1" t="str">
        <f>[5]Belarus!EE$29</f>
        <v>F</v>
      </c>
      <c r="EF2" s="1" t="str">
        <f>[5]Belarus!EF$29</f>
        <v>M</v>
      </c>
      <c r="EG2" s="1" t="str">
        <f>[5]Belarus!EG$29</f>
        <v>A</v>
      </c>
      <c r="EH2" s="1" t="str">
        <f>[5]Belarus!EH$29</f>
        <v>M</v>
      </c>
      <c r="EI2" s="1" t="str">
        <f>[5]Belarus!EI$29</f>
        <v>J</v>
      </c>
      <c r="EJ2" s="1" t="str">
        <f>[5]Belarus!EJ$29</f>
        <v>J</v>
      </c>
      <c r="EK2" s="1" t="str">
        <f>[5]Belarus!EK$29</f>
        <v>A</v>
      </c>
      <c r="EL2" s="1" t="str">
        <f>[5]Belarus!EL$29</f>
        <v>S</v>
      </c>
      <c r="EM2" s="1" t="str">
        <f>[5]Belarus!EM$29</f>
        <v>O</v>
      </c>
      <c r="EN2" s="1" t="str">
        <f>[5]Belarus!EN$29</f>
        <v>N</v>
      </c>
      <c r="EO2" s="1" t="str">
        <f>[5]Belarus!EO$29</f>
        <v>D</v>
      </c>
      <c r="EP2" s="1" t="str">
        <f>[5]Belarus!EP$29</f>
        <v>J</v>
      </c>
      <c r="EQ2" s="1" t="str">
        <f>[5]Belarus!EQ$29</f>
        <v>F</v>
      </c>
      <c r="ER2" s="1" t="str">
        <f>[5]Belarus!ER$29</f>
        <v>M</v>
      </c>
      <c r="ES2" s="1" t="str">
        <f>[5]Belarus!ES$29</f>
        <v>A</v>
      </c>
      <c r="ET2" s="1" t="str">
        <f>[5]Belarus!ET$29</f>
        <v>M</v>
      </c>
      <c r="EU2" s="1" t="str">
        <f>[5]Belarus!EU$29</f>
        <v>J</v>
      </c>
      <c r="EV2" s="1" t="str">
        <f>[5]Belarus!EV$29</f>
        <v>J</v>
      </c>
      <c r="EW2" s="1" t="str">
        <f>[5]Belarus!EW$29</f>
        <v>A</v>
      </c>
      <c r="EX2" s="1" t="str">
        <f>[5]Belarus!EX$29</f>
        <v>S</v>
      </c>
      <c r="EY2" s="1" t="str">
        <f>[5]Belarus!EY$29</f>
        <v>O</v>
      </c>
      <c r="EZ2" s="1" t="str">
        <f>[5]Belarus!EZ$29</f>
        <v>N</v>
      </c>
      <c r="FA2" s="1" t="str">
        <f>[5]Belarus!FA$29</f>
        <v>D</v>
      </c>
      <c r="FB2" s="1" t="str">
        <f>[5]Belarus!FB$29</f>
        <v>J</v>
      </c>
      <c r="FC2" s="1" t="str">
        <f>[5]Belarus!FC$29</f>
        <v>F</v>
      </c>
      <c r="FD2" s="1" t="str">
        <f>[5]Belarus!FD$29</f>
        <v>M</v>
      </c>
      <c r="FE2" s="1" t="str">
        <f>[5]Belarus!FE$29</f>
        <v>A</v>
      </c>
      <c r="FF2" s="1" t="str">
        <f>[5]Belarus!FF$29</f>
        <v>M</v>
      </c>
      <c r="FG2" s="1" t="str">
        <f>[5]Belarus!FG$29</f>
        <v>J</v>
      </c>
      <c r="FH2" s="1" t="str">
        <f>[5]Belarus!FH$29</f>
        <v>J</v>
      </c>
      <c r="FI2" s="1" t="str">
        <f>[5]Belarus!FI$29</f>
        <v>A</v>
      </c>
      <c r="FJ2" s="1" t="str">
        <f>[5]Belarus!FJ$29</f>
        <v>S</v>
      </c>
      <c r="FK2" s="1" t="str">
        <f>[5]Belarus!FK$29</f>
        <v>O</v>
      </c>
      <c r="FL2" s="1" t="str">
        <f>[5]Belarus!FL$29</f>
        <v>N</v>
      </c>
      <c r="FM2" s="1" t="str">
        <f>[5]Belarus!FM$29</f>
        <v>D</v>
      </c>
      <c r="FN2" s="1" t="str">
        <f>[5]Belarus!FN$29</f>
        <v>J</v>
      </c>
      <c r="FO2" s="1" t="str">
        <f>[5]Belarus!FO$29</f>
        <v>F</v>
      </c>
      <c r="FP2" s="1" t="str">
        <f>[5]Belarus!FP$29</f>
        <v>M</v>
      </c>
      <c r="FQ2" s="1" t="str">
        <f>[5]Belarus!FQ$29</f>
        <v>A</v>
      </c>
      <c r="FR2" s="1" t="str">
        <f>[5]Belarus!FR$29</f>
        <v>M</v>
      </c>
      <c r="FS2" s="1" t="str">
        <f>[5]Belarus!FS$29</f>
        <v>J</v>
      </c>
      <c r="FT2" s="1" t="str">
        <f>[5]Belarus!FT$29</f>
        <v>J</v>
      </c>
      <c r="FU2" s="1" t="str">
        <f>[5]Belarus!FU$29</f>
        <v>A</v>
      </c>
      <c r="FV2" s="1" t="str">
        <f>[5]Belarus!FV$29</f>
        <v>S</v>
      </c>
      <c r="FW2" s="1" t="str">
        <f>[5]Belarus!FW$29</f>
        <v>O</v>
      </c>
      <c r="FX2" s="1" t="str">
        <f>[5]Belarus!FX$29</f>
        <v>N</v>
      </c>
      <c r="FY2" s="1" t="str">
        <f>[5]Belarus!FY$29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11">
        <f>SUM([6]ExtraEU!B$1:B$27)+B20</f>
        <v>2114060</v>
      </c>
      <c r="C4" s="11">
        <f>SUM([6]ExtraEU!C$1:C$27)+C20</f>
        <v>2350545</v>
      </c>
      <c r="D4" s="11">
        <f>SUM([6]ExtraEU!D$1:D$27)+D20</f>
        <v>3225199</v>
      </c>
      <c r="E4" s="11">
        <f>SUM([6]ExtraEU!E$1:E$27)+E20</f>
        <v>2400027</v>
      </c>
      <c r="F4" s="11">
        <f>SUM([6]ExtraEU!F$1:F$27)+F20</f>
        <v>2508044</v>
      </c>
      <c r="G4" s="11">
        <f>SUM([6]ExtraEU!G$1:G$27)+G20</f>
        <v>3012573</v>
      </c>
      <c r="H4" s="11">
        <f>SUM([6]ExtraEU!H$1:H$27)+H20</f>
        <v>2236706</v>
      </c>
      <c r="I4" s="11">
        <f>SUM([6]ExtraEU!I$1:I$27)+I20</f>
        <v>2529377</v>
      </c>
      <c r="J4" s="11">
        <f>SUM([6]ExtraEU!J$1:J$27)+J20</f>
        <v>2709692</v>
      </c>
      <c r="K4" s="11">
        <f>SUM([6]ExtraEU!K$1:K$27)+K20</f>
        <v>3003721</v>
      </c>
      <c r="L4" s="11">
        <f>SUM([6]ExtraEU!L$1:L$27)+L20</f>
        <v>2954592</v>
      </c>
      <c r="M4" s="11">
        <f>SUM([6]ExtraEU!M$1:M$27)+M20</f>
        <v>2438364</v>
      </c>
      <c r="N4" s="11">
        <f>SUM([6]ExtraEU!N$1:N$27)+N20</f>
        <v>2994111</v>
      </c>
      <c r="O4" s="11">
        <f>SUM([6]ExtraEU!O$1:O$27)+O20</f>
        <v>3752243</v>
      </c>
      <c r="P4" s="11">
        <f>SUM([6]ExtraEU!P$1:P$27)+P20</f>
        <v>4603169</v>
      </c>
      <c r="Q4" s="11">
        <f>SUM([6]ExtraEU!Q$1:Q$27)+Q20</f>
        <v>3061184</v>
      </c>
      <c r="R4" s="11">
        <f>SUM([6]ExtraEU!R$1:R$27)+R20</f>
        <v>2843447</v>
      </c>
      <c r="S4" s="11">
        <f>SUM([6]ExtraEU!S$1:S$27)+S20</f>
        <v>2607728</v>
      </c>
      <c r="T4" s="11">
        <f>SUM([6]ExtraEU!T$1:T$27)+T20</f>
        <v>1876233</v>
      </c>
      <c r="U4" s="11">
        <f>SUM([6]ExtraEU!U$1:U$27)+U20</f>
        <v>2786347</v>
      </c>
      <c r="V4" s="11">
        <f>SUM([6]ExtraEU!V$1:V$27)+V20</f>
        <v>3175084</v>
      </c>
      <c r="W4" s="11">
        <f>SUM([6]ExtraEU!W$1:W$27)+W20</f>
        <v>3188554</v>
      </c>
      <c r="X4" s="11">
        <f>SUM([6]ExtraEU!X$1:X$27)+X20</f>
        <v>3506878</v>
      </c>
      <c r="Y4" s="11">
        <f>SUM([6]ExtraEU!Y$1:Y$27)+Y20</f>
        <v>2300706</v>
      </c>
      <c r="Z4" s="11">
        <f>SUM([6]ExtraEU!Z$1:Z$27)+Z20</f>
        <v>3930756</v>
      </c>
      <c r="AA4" s="11">
        <f>SUM([6]ExtraEU!AA$1:AA$27)+AA20</f>
        <v>2677309</v>
      </c>
      <c r="AB4" s="11">
        <f>SUM([6]ExtraEU!AB$1:AB$27)+AB20</f>
        <v>3251312</v>
      </c>
      <c r="AC4" s="11">
        <f>SUM([6]ExtraEU!AC$1:AC$27)+AC20</f>
        <v>2949579</v>
      </c>
      <c r="AD4" s="11">
        <f>SUM([6]ExtraEU!AD$1:AD$27)+AD20</f>
        <v>3440068</v>
      </c>
      <c r="AE4" s="11">
        <f>SUM([6]ExtraEU!AE$1:AE$27)+AE20</f>
        <v>2692723</v>
      </c>
      <c r="AF4" s="11">
        <f>SUM([6]ExtraEU!AF$1:AF$27)+AF20</f>
        <v>2597316</v>
      </c>
      <c r="AG4" s="11">
        <f>SUM([6]ExtraEU!AG$1:AG$27)+AG20</f>
        <v>3155420</v>
      </c>
      <c r="AH4" s="11">
        <f>SUM([6]ExtraEU!AH$1:AH$27)+AH20</f>
        <v>3195848</v>
      </c>
      <c r="AI4" s="11">
        <f>SUM([6]ExtraEU!AI$1:AI$27)+AI20</f>
        <v>3269816</v>
      </c>
      <c r="AJ4" s="11">
        <f>SUM([6]ExtraEU!AJ$1:AJ$27)+AJ20</f>
        <v>3282000</v>
      </c>
      <c r="AK4" s="11">
        <f>SUM([6]ExtraEU!AK$1:AK$27)+AK20</f>
        <v>2441137</v>
      </c>
      <c r="AL4" s="11">
        <f>SUM([6]ExtraEU!AL$1:AL$27)+AL20</f>
        <v>2759175</v>
      </c>
      <c r="AM4" s="11">
        <f>SUM([6]ExtraEU!AM$1:AM$27)+AM20</f>
        <v>3287271</v>
      </c>
      <c r="AN4" s="11">
        <f>SUM([6]ExtraEU!AN$1:AN$27)+AN20</f>
        <v>3372447</v>
      </c>
      <c r="AO4" s="11">
        <f>SUM([6]ExtraEU!AO$1:AO$27)+AO20</f>
        <v>3172307</v>
      </c>
      <c r="AP4" s="11">
        <f>SUM([6]ExtraEU!AP$1:AP$27)+AP20</f>
        <v>2893659</v>
      </c>
      <c r="AQ4" s="11">
        <f>SUM([6]ExtraEU!AQ$1:AQ$27)+AQ20</f>
        <v>2596870</v>
      </c>
      <c r="AR4" s="11">
        <f>SUM([6]ExtraEU!AR$1:AR$27)+AR20</f>
        <v>2912587</v>
      </c>
      <c r="AS4" s="11">
        <f>SUM([6]ExtraEU!AS$1:AS$27)+AS20</f>
        <v>2659027</v>
      </c>
      <c r="AT4" s="11">
        <f>SUM([6]ExtraEU!AT$1:AT$27)+AT20</f>
        <v>2644702</v>
      </c>
      <c r="AU4" s="11">
        <f>SUM([6]ExtraEU!AU$1:AU$27)+AU20</f>
        <v>2869581</v>
      </c>
      <c r="AV4" s="11">
        <f>SUM([6]ExtraEU!AV$1:AV$27)+AV20</f>
        <v>3234888</v>
      </c>
      <c r="AW4" s="11">
        <f>SUM([6]ExtraEU!AW$1:AW$27)+AW20</f>
        <v>2658410</v>
      </c>
      <c r="AX4" s="11">
        <f>SUM([6]ExtraEU!AX$1:AX$27)+AX20</f>
        <v>3184450</v>
      </c>
      <c r="AY4" s="11">
        <f>SUM([6]ExtraEU!AY$1:AY$27)+AY20</f>
        <v>3604809</v>
      </c>
      <c r="AZ4" s="11">
        <f>SUM([6]ExtraEU!AZ$1:AZ$27)+AZ20</f>
        <v>3288996</v>
      </c>
      <c r="BA4" s="11">
        <f>SUM([6]ExtraEU!BA$1:BA$27)+BA20</f>
        <v>3164633</v>
      </c>
      <c r="BB4" s="11">
        <f>SUM([6]ExtraEU!BB$1:BB$27)+BB20</f>
        <v>3694016</v>
      </c>
      <c r="BC4" s="11">
        <f>SUM([6]ExtraEU!BC$1:BC$27)+BC20</f>
        <v>3895561</v>
      </c>
      <c r="BD4" s="11">
        <f>SUM([6]ExtraEU!BD$1:BD$27)+BD20</f>
        <v>2481982</v>
      </c>
      <c r="BE4" s="11">
        <f>SUM([6]ExtraEU!BE$1:BE$27)+BE20</f>
        <v>2757248</v>
      </c>
      <c r="BF4" s="11">
        <f>SUM([6]ExtraEU!BF$1:BF$27)+BF20</f>
        <v>3209336</v>
      </c>
      <c r="BG4" s="11">
        <f>SUM([6]ExtraEU!BG$1:BG$27)+BG20</f>
        <v>2937186</v>
      </c>
      <c r="BH4" s="11">
        <f>SUM([6]ExtraEU!BH$1:BH$27)+BH20</f>
        <v>3966975</v>
      </c>
      <c r="BI4" s="11">
        <f>SUM([6]ExtraEU!BI$1:BI$27)+BI20</f>
        <v>3603575</v>
      </c>
      <c r="BJ4" s="11">
        <f>SUM([6]ExtraEU!BJ$1:BJ$27)+BJ20</f>
        <v>3389668</v>
      </c>
      <c r="BK4" s="11">
        <f>SUM([6]ExtraEU!BK$1:BK$27)+BK20</f>
        <v>3928937</v>
      </c>
      <c r="BL4" s="11">
        <f>SUM([6]ExtraEU!BL$1:BL$27)+BL20</f>
        <v>5933330</v>
      </c>
      <c r="BM4" s="11">
        <f>SUM([6]ExtraEU!BM$1:BM$27)+BM20</f>
        <v>5032565</v>
      </c>
      <c r="BN4" s="11">
        <f>SUM([6]ExtraEU!BN$1:BN$27)+BN20</f>
        <v>7097506</v>
      </c>
      <c r="BO4" s="11">
        <f>SUM([6]ExtraEU!BO$1:BO$27)+BO20</f>
        <v>7704605</v>
      </c>
      <c r="BP4" s="11">
        <f>SUM([6]ExtraEU!BP$1:BP$27)+BP20</f>
        <v>6810164</v>
      </c>
      <c r="BQ4" s="11">
        <f>SUM([6]ExtraEU!BQ$1:BQ$27)+BQ20</f>
        <v>4993349</v>
      </c>
      <c r="BR4" s="11">
        <f>SUM([6]ExtraEU!BR$1:BR$27)+BR20</f>
        <v>4835815</v>
      </c>
      <c r="BS4" s="11">
        <f>SUM([6]ExtraEU!BS$1:BS$27)+BS20</f>
        <v>7271328</v>
      </c>
      <c r="BT4" s="11">
        <f>SUM([6]ExtraEU!BT$1:BT$27)+BT20</f>
        <v>4097999</v>
      </c>
      <c r="BU4" s="11">
        <f>SUM([6]ExtraEU!BU$1:BU$27)+BU20</f>
        <v>10635688</v>
      </c>
      <c r="BV4" s="11">
        <f>SUM([6]ExtraEU!BV$1:BV$27)+BV20</f>
        <v>4065366</v>
      </c>
      <c r="BW4" s="11">
        <f>SUM([6]ExtraEU!BW$1:BW$27)+BW20</f>
        <v>6014451</v>
      </c>
      <c r="BX4" s="11">
        <f>SUM([6]ExtraEU!BX$1:BX$27)+BX20</f>
        <v>5004264</v>
      </c>
      <c r="BY4" s="11">
        <f>SUM([6]ExtraEU!BY$1:BY$27)+BY20</f>
        <v>6451019</v>
      </c>
      <c r="BZ4" s="11">
        <f>SUM([6]ExtraEU!BZ$1:BZ$27)+BZ20</f>
        <v>4630843</v>
      </c>
      <c r="CA4" s="11">
        <f>SUM([6]ExtraEU!CA$1:CA$27)+CA20</f>
        <v>7586053</v>
      </c>
      <c r="CB4" s="11">
        <f>SUM([6]ExtraEU!CB$1:CB$27)+CB20</f>
        <v>6248815</v>
      </c>
      <c r="CC4" s="11">
        <f>SUM([6]ExtraEU!CC$1:CC$27)+CC20</f>
        <v>4521444</v>
      </c>
      <c r="CD4" s="11">
        <f>SUM([6]ExtraEU!CD$1:CD$27)+CD20</f>
        <v>3613255</v>
      </c>
      <c r="CE4" s="11">
        <f>SUM([6]ExtraEU!CE$1:CE$27)+CE20</f>
        <v>3941644</v>
      </c>
      <c r="CF4" s="11">
        <f>SUM([6]ExtraEU!CF$1:CF$27)+CF20</f>
        <v>4622903</v>
      </c>
      <c r="CG4" s="11">
        <f>SUM([6]ExtraEU!CG$1:CG$27)+CG20</f>
        <v>5297188</v>
      </c>
      <c r="CH4" s="11">
        <f>SUM([6]ExtraEU!CH$1:CH$27)+CH20</f>
        <v>6266059</v>
      </c>
      <c r="CI4" s="11">
        <f>SUM([6]ExtraEU!CI$1:CI$27)+CI20</f>
        <v>6399819</v>
      </c>
      <c r="CJ4" s="11">
        <f>SUM([6]ExtraEU!CJ$1:CJ$27)+CJ20</f>
        <v>6385983</v>
      </c>
      <c r="CK4" s="11">
        <f>SUM([6]ExtraEU!CK$1:CK$27)+CK20</f>
        <v>7062695</v>
      </c>
      <c r="CL4" s="11">
        <f>SUM([6]ExtraEU!CL$1:CL$27)+CL20</f>
        <v>5988251</v>
      </c>
      <c r="CM4" s="11">
        <f>SUM([6]ExtraEU!CM$1:CM$27)+CM20</f>
        <v>6533040</v>
      </c>
      <c r="CN4" s="11">
        <f>SUM([6]ExtraEU!CN$1:CN$27)+CN20</f>
        <v>5590835</v>
      </c>
      <c r="CO4" s="11">
        <f>SUM([6]ExtraEU!CO$1:CO$27)+CO20</f>
        <v>4656089</v>
      </c>
      <c r="CP4" s="11">
        <f>SUM([6]ExtraEU!CP$1:CP$27)+CP20</f>
        <v>5118405</v>
      </c>
      <c r="CQ4" s="11">
        <f>SUM([6]ExtraEU!CQ$1:CQ$27)+CQ20</f>
        <v>4129217</v>
      </c>
      <c r="CR4" s="11">
        <f>SUM([6]ExtraEU!CR$1:CR$27)+CR20</f>
        <v>4899925</v>
      </c>
      <c r="CS4" s="11">
        <f>SUM([6]ExtraEU!CS$1:CS$27)+CS20</f>
        <v>6024858</v>
      </c>
      <c r="CT4" s="11">
        <f>SUM([6]ExtraEU!CT$1:CT$27)+CT20</f>
        <v>4876166</v>
      </c>
      <c r="CU4" s="11">
        <f>SUM([6]ExtraEU!CU$1:CU$27)+CU20</f>
        <v>5312317</v>
      </c>
      <c r="CV4" s="11">
        <f>SUM([6]ExtraEU!CV$1:CV$27)+CV20</f>
        <v>4680649</v>
      </c>
      <c r="CW4" s="11">
        <f>SUM([6]ExtraEU!CW$1:CW$27)+CW20</f>
        <v>4630369</v>
      </c>
      <c r="CX4" s="11">
        <f>SUM([6]ExtraEU!CX$1:CX$27)+CX20</f>
        <v>6338401</v>
      </c>
      <c r="CY4" s="11">
        <f>SUM([6]ExtraEU!CY$1:CY$27)+CY20</f>
        <v>6658586</v>
      </c>
      <c r="CZ4" s="11">
        <f>SUM([6]ExtraEU!CZ$1:CZ$27)+CZ20</f>
        <v>6381624</v>
      </c>
      <c r="DA4" s="11">
        <f>SUM([6]ExtraEU!DA$1:DA$27)+DA20</f>
        <v>5604895</v>
      </c>
      <c r="DB4" s="11">
        <f>SUM([6]ExtraEU!DB$1:DB$27)+DB20</f>
        <v>5483406</v>
      </c>
      <c r="DC4" s="11">
        <f>SUM([6]ExtraEU!DC$1:DC$27)+DC20</f>
        <v>6849930</v>
      </c>
      <c r="DD4" s="11">
        <f>SUM([6]ExtraEU!DD$1:DD$27)+DD20</f>
        <v>6340429</v>
      </c>
      <c r="DE4" s="11">
        <f>SUM([6]ExtraEU!DE$1:DE$27)+DE20</f>
        <v>5003522</v>
      </c>
      <c r="DF4" s="11">
        <f>SUM([6]ExtraEU!DF$1:DF$27)+DF20</f>
        <v>6014354</v>
      </c>
      <c r="DG4" s="11">
        <f>SUM([6]ExtraEU!DG$1:DG$27)+DG20</f>
        <v>6451784</v>
      </c>
      <c r="DH4" s="11">
        <f>SUM([6]ExtraEU!DH$1:DH$27)+DH20</f>
        <v>6420447</v>
      </c>
      <c r="DI4" s="11">
        <f>SUM([6]ExtraEU!DI$1:DI$27)+DI20</f>
        <v>6065205</v>
      </c>
      <c r="DJ4" s="11">
        <f>SUM([6]ExtraEU!DJ$1:DJ$27)+DJ20</f>
        <v>5779004</v>
      </c>
      <c r="DK4" s="11">
        <f>SUM([6]ExtraEU!DK$1:DK$27)+DK20</f>
        <v>5547061</v>
      </c>
      <c r="DL4" s="11">
        <f>SUM([6]ExtraEU!DL$1:DL$27)+DL20</f>
        <v>4597680</v>
      </c>
      <c r="DM4" s="11">
        <f>SUM([6]ExtraEU!DM$1:DM$27)+DM20</f>
        <v>3936918</v>
      </c>
      <c r="DN4" s="11">
        <f>SUM([6]ExtraEU!DN$1:DN$27)+DN20</f>
        <v>5431276</v>
      </c>
      <c r="DO4" s="11">
        <f>SUM([6]ExtraEU!DO$1:DO$27)+DO20</f>
        <v>5120495</v>
      </c>
      <c r="DP4" s="11">
        <f>SUM([6]ExtraEU!DP$1:DP$27)+DP20</f>
        <v>6581661</v>
      </c>
      <c r="DQ4" s="11">
        <f>SUM([6]ExtraEU!DQ$1:DQ$27)+DQ20</f>
        <v>4924947</v>
      </c>
      <c r="DR4" s="11">
        <f>SUM([6]ExtraEU!DR$1:DR$27)+DR20</f>
        <v>5868502</v>
      </c>
      <c r="DS4" s="11">
        <f>SUM([6]ExtraEU!DS$1:DS$27)+DS20</f>
        <v>5404925</v>
      </c>
      <c r="DT4" s="11">
        <f>SUM([6]ExtraEU!DT$1:DT$27)+DT20</f>
        <v>5608958</v>
      </c>
      <c r="DU4" s="11">
        <f>SUM([6]ExtraEU!DU$1:DU$27)+DU20</f>
        <v>5809694</v>
      </c>
      <c r="DV4" s="11">
        <f>SUM([6]ExtraEU!DV$1:DV$27)+DV20</f>
        <v>4586078</v>
      </c>
      <c r="DW4" s="11">
        <f>SUM([6]ExtraEU!DW$1:DW$27)+DW20</f>
        <v>5335232</v>
      </c>
      <c r="DX4" s="11">
        <f>SUM([6]ExtraEU!DX$1:DX$27)+DX20</f>
        <v>4529039</v>
      </c>
      <c r="DY4" s="11">
        <f>SUM([6]ExtraEU!DY$1:DY$27)+DY20</f>
        <v>3629628</v>
      </c>
      <c r="DZ4" s="11">
        <f>SUM([6]ExtraEU!DZ$1:DZ$27)+DZ20</f>
        <v>4308016</v>
      </c>
      <c r="EA4" s="11">
        <f>SUM([6]ExtraEU!EA$1:EA$27)+EA20</f>
        <v>4460371</v>
      </c>
      <c r="EB4" s="11">
        <f>SUM([6]ExtraEU!EB$1:EB$27)+EB20</f>
        <v>5160848</v>
      </c>
      <c r="EC4" s="11">
        <f>SUM([6]ExtraEU!EC$1:EC$27)+EC20</f>
        <v>5104375</v>
      </c>
      <c r="ED4" s="11">
        <f>SUM([6]ExtraEU!ED$1:ED$27)+ED20</f>
        <v>3729705</v>
      </c>
      <c r="EE4" s="11">
        <f>SUM([6]ExtraEU!EE$1:EE$27)+EE20</f>
        <v>4016417</v>
      </c>
      <c r="EF4" s="11">
        <f>SUM([6]ExtraEU!EF$1:EF$27)+EF20</f>
        <v>4748312</v>
      </c>
      <c r="EG4" s="11">
        <f>SUM([6]ExtraEU!EG$1:EG$27)+EG20</f>
        <v>3836541</v>
      </c>
      <c r="EH4" s="11">
        <f>SUM([6]ExtraEU!EH$1:EH$27)+EH20</f>
        <v>3339618</v>
      </c>
      <c r="EI4" s="11">
        <f>SUM([6]ExtraEU!EI$1:EI$27)+EI20</f>
        <v>3990763</v>
      </c>
      <c r="EJ4" s="11">
        <f>SUM([6]ExtraEU!EJ$1:EJ$27)+EJ20</f>
        <v>5281838</v>
      </c>
      <c r="EK4" s="11">
        <f>SUM([6]ExtraEU!EK$1:EK$27)+EK20</f>
        <v>3194156</v>
      </c>
      <c r="EL4" s="11">
        <f>SUM([6]ExtraEU!EL$1:EL$27)+EL20</f>
        <v>5347059</v>
      </c>
      <c r="EM4" s="11">
        <f>SUM([6]ExtraEU!EM$1:EM$27)+EM20</f>
        <v>4119463</v>
      </c>
      <c r="EN4" s="11">
        <f>SUM([6]ExtraEU!EN$1:EN$27)+EN20</f>
        <v>5264294</v>
      </c>
      <c r="EO4" s="11">
        <f>SUM([6]ExtraEU!EO$1:EO$27)+EO20</f>
        <v>4921795</v>
      </c>
      <c r="EP4" s="11">
        <f>SUM([6]ExtraEU!EP$1:EP$27)+EP20</f>
        <v>5090538</v>
      </c>
      <c r="EQ4" s="11">
        <f>SUM([6]ExtraEU!EQ$1:EQ$27)+EQ20</f>
        <v>6034031</v>
      </c>
      <c r="ER4" s="11">
        <f>SUM([6]ExtraEU!ER$1:ER$27)+ER20</f>
        <v>5484188</v>
      </c>
      <c r="ES4" s="11">
        <f>SUM([6]ExtraEU!ES$1:ES$27)+ES20</f>
        <v>5991987</v>
      </c>
      <c r="ET4" s="11">
        <f>SUM([6]ExtraEU!ET$1:ET$27)+ET20</f>
        <v>6163684</v>
      </c>
      <c r="EU4" s="11">
        <f>SUM([6]ExtraEU!EU$1:EU$27)+EU20</f>
        <v>4642046</v>
      </c>
      <c r="EV4" s="11">
        <f>SUM([6]ExtraEU!EV$1:EV$27)+EV20</f>
        <v>4527860</v>
      </c>
      <c r="EW4" s="11">
        <f>SUM([6]ExtraEU!EW$1:EW$27)+EW20</f>
        <v>4627614</v>
      </c>
      <c r="EX4" s="11">
        <f>SUM([6]ExtraEU!EX$1:EX$27)+EX20</f>
        <v>6184285</v>
      </c>
      <c r="EY4" s="11">
        <f>SUM([6]ExtraEU!EY$1:EY$27)+EY20</f>
        <v>6471176</v>
      </c>
      <c r="EZ4" s="11">
        <f>SUM([6]ExtraEU!EZ$1:EZ$27)+EZ20</f>
        <v>6991618</v>
      </c>
      <c r="FA4" s="11">
        <f>SUM([6]ExtraEU!FA$1:FA$27)+FA20</f>
        <v>6634717</v>
      </c>
      <c r="FB4" s="11">
        <f>SUM([6]ExtraEU!FB$1:FB$27)+FB20</f>
        <v>6648308</v>
      </c>
      <c r="FC4" s="11">
        <f>SUM([6]ExtraEU!FC$1:FC$27)+FC20</f>
        <v>5626877</v>
      </c>
      <c r="FD4" s="11">
        <f>SUM([6]ExtraEU!FD$1:FD$27)+FD20</f>
        <v>8030102</v>
      </c>
      <c r="FE4" s="11">
        <f>SUM([6]ExtraEU!FE$1:FE$27)+FE20</f>
        <v>7526525</v>
      </c>
      <c r="FF4" s="11">
        <f>SUM([6]ExtraEU!FF$1:FF$27)+FF20</f>
        <v>6418836</v>
      </c>
      <c r="FG4" s="11">
        <f>SUM([6]ExtraEU!FG$1:FG$27)+FG20</f>
        <v>4880014</v>
      </c>
      <c r="FH4" s="11">
        <f>SUM([6]ExtraEU!FH$1:FH$27)+FH20</f>
        <v>4909062</v>
      </c>
      <c r="FI4" s="11">
        <f>SUM([6]ExtraEU!FI$1:FI$27)+FI20</f>
        <v>4423320</v>
      </c>
      <c r="FJ4" s="11">
        <f>SUM([6]ExtraEU!FJ$1:FJ$27)+FJ20</f>
        <v>5079909</v>
      </c>
      <c r="FK4" s="11">
        <f>SUM([6]ExtraEU!FK$1:FK$27)+FK20</f>
        <v>5814157</v>
      </c>
      <c r="FL4" s="11">
        <f>SUM([6]ExtraEU!FL$1:FL$27)+FL20</f>
        <v>5121979</v>
      </c>
      <c r="FM4" s="11">
        <f>SUM([6]ExtraEU!FM$1:FM$27)+FM20</f>
        <v>4875525</v>
      </c>
      <c r="FN4" s="12">
        <f>SUM([6]ExtraEU!FN$1:FN$27)</f>
        <v>4852884</v>
      </c>
      <c r="FO4" s="12">
        <f>SUM([6]ExtraEU!FO$1:FO$27)</f>
        <v>5636432</v>
      </c>
      <c r="FP4" s="12">
        <f>SUM([6]ExtraEU!FP$1:FP$27)</f>
        <v>5383985</v>
      </c>
      <c r="FQ4" s="12">
        <f>SUM([6]ExtraEU!FQ$1:FQ$27)</f>
        <v>5084301</v>
      </c>
      <c r="FR4" s="12">
        <f>SUM([6]ExtraEU!FR$1:FR$27)</f>
        <v>5026582</v>
      </c>
      <c r="FS4" s="12">
        <f>SUM([6]ExtraEU!FS$1:FS$27)</f>
        <v>4724545</v>
      </c>
      <c r="FT4" s="12">
        <f>SUM([6]ExtraEU!FT$1:FT$27)</f>
        <v>6442286</v>
      </c>
      <c r="FU4" s="12">
        <f>SUM([6]ExtraEU!FU$1:FU$27)</f>
        <v>5732124</v>
      </c>
      <c r="FV4" s="12">
        <f>SUM([6]ExtraEU!FV$1:FV$27)</f>
        <v>6352573</v>
      </c>
      <c r="FW4" s="12">
        <f>SUM([6]ExtraEU!FW$1:FW$27)</f>
        <v>9522574</v>
      </c>
      <c r="FX4" s="12">
        <f>SUM([6]ExtraEU!FX$1:FX$27)</f>
        <v>0</v>
      </c>
      <c r="FY4" s="12">
        <f>SUM([6]ExtraEU!FY$1:FY$27)</f>
        <v>0</v>
      </c>
      <c r="FZ4" s="6">
        <f>SUM($B4:FY4)</f>
        <v>826278331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SUM([6]Australia!B$1:B$27)</f>
        <v>18352</v>
      </c>
      <c r="C6" s="1">
        <f>SUM([6]Australia!C$1:C$27)</f>
        <v>3966</v>
      </c>
      <c r="D6" s="1">
        <f>SUM([6]Australia!D$1:D$27)</f>
        <v>2007</v>
      </c>
      <c r="E6" s="1">
        <f>SUM([6]Australia!E$1:E$27)</f>
        <v>473</v>
      </c>
      <c r="F6" s="1">
        <f>SUM([6]Australia!F$1:F$27)</f>
        <v>11839</v>
      </c>
      <c r="G6" s="1">
        <f>SUM([6]Australia!G$1:G$27)</f>
        <v>11812</v>
      </c>
      <c r="H6" s="1">
        <f>SUM([6]Australia!H$1:H$27)</f>
        <v>15616</v>
      </c>
      <c r="I6" s="1">
        <f>SUM([6]Australia!I$1:I$27)</f>
        <v>23815</v>
      </c>
      <c r="J6" s="1">
        <f>SUM([6]Australia!J$1:J$27)</f>
        <v>3463</v>
      </c>
      <c r="K6" s="1">
        <f>SUM([6]Australia!K$1:K$27)</f>
        <v>7383</v>
      </c>
      <c r="L6" s="1">
        <f>SUM([6]Australia!L$1:L$27)</f>
        <v>17580</v>
      </c>
      <c r="M6" s="1">
        <f>SUM([6]Australia!M$1:M$27)</f>
        <v>43100</v>
      </c>
      <c r="N6" s="1">
        <f>SUM([6]Australia!N$1:N$27)</f>
        <v>27269</v>
      </c>
      <c r="O6" s="1">
        <f>SUM([6]Australia!O$1:O$27)</f>
        <v>5208</v>
      </c>
      <c r="P6" s="1">
        <f>SUM([6]Australia!P$1:P$27)</f>
        <v>2816</v>
      </c>
      <c r="Q6" s="1">
        <f>SUM([6]Australia!Q$1:Q$27)</f>
        <v>4656</v>
      </c>
      <c r="R6" s="1">
        <f>SUM([6]Australia!R$1:R$27)</f>
        <v>0</v>
      </c>
      <c r="S6" s="1">
        <f>SUM([6]Australia!S$1:S$27)</f>
        <v>19918</v>
      </c>
      <c r="T6" s="1">
        <f>SUM([6]Australia!T$1:T$27)</f>
        <v>7408</v>
      </c>
      <c r="U6" s="1">
        <f>SUM([6]Australia!U$1:U$27)</f>
        <v>4702</v>
      </c>
      <c r="V6" s="1">
        <f>SUM([6]Australia!V$1:V$27)</f>
        <v>8854</v>
      </c>
      <c r="W6" s="1">
        <f>SUM([6]Australia!W$1:W$27)</f>
        <v>11481</v>
      </c>
      <c r="X6" s="1">
        <f>SUM([6]Australia!X$1:X$27)</f>
        <v>53572</v>
      </c>
      <c r="Y6" s="1">
        <f>SUM([6]Australia!Y$1:Y$27)</f>
        <v>3900</v>
      </c>
      <c r="Z6" s="1">
        <f>SUM([6]Australia!Z$1:Z$27)</f>
        <v>58828</v>
      </c>
      <c r="AA6" s="1">
        <f>SUM([6]Australia!AA$1:AA$27)</f>
        <v>48968</v>
      </c>
      <c r="AB6" s="1">
        <f>SUM([6]Australia!AB$1:AB$27)</f>
        <v>26591</v>
      </c>
      <c r="AC6" s="1">
        <f>SUM([6]Australia!AC$1:AC$27)</f>
        <v>12762</v>
      </c>
      <c r="AD6" s="1">
        <f>SUM([6]Australia!AD$1:AD$27)</f>
        <v>22225</v>
      </c>
      <c r="AE6" s="1">
        <f>SUM([6]Australia!AE$1:AE$27)</f>
        <v>378</v>
      </c>
      <c r="AF6" s="1">
        <f>SUM([6]Australia!AF$1:AF$27)</f>
        <v>6264</v>
      </c>
      <c r="AG6" s="1">
        <f>SUM([6]Australia!AG$1:AG$27)</f>
        <v>13268</v>
      </c>
      <c r="AH6" s="1">
        <f>SUM([6]Australia!AH$1:AH$27)</f>
        <v>5019</v>
      </c>
      <c r="AI6" s="1">
        <f>SUM([6]Australia!AI$1:AI$27)</f>
        <v>44085</v>
      </c>
      <c r="AJ6" s="1">
        <f>SUM([6]Australia!AJ$1:AJ$27)</f>
        <v>70114</v>
      </c>
      <c r="AK6" s="1">
        <f>SUM([6]Australia!AK$1:AK$27)</f>
        <v>122594</v>
      </c>
      <c r="AL6" s="1">
        <f>SUM([6]Australia!AL$1:AL$27)</f>
        <v>100534</v>
      </c>
      <c r="AM6" s="1">
        <f>SUM([6]Australia!AM$1:AM$27)</f>
        <v>62041</v>
      </c>
      <c r="AN6" s="1">
        <f>SUM([6]Australia!AN$1:AN$27)</f>
        <v>35264</v>
      </c>
      <c r="AO6" s="1">
        <f>SUM([6]Australia!AO$1:AO$27)</f>
        <v>14443</v>
      </c>
      <c r="AP6" s="1">
        <f>SUM([6]Australia!AP$1:AP$27)</f>
        <v>32866</v>
      </c>
      <c r="AQ6" s="1">
        <f>SUM([6]Australia!AQ$1:AQ$27)</f>
        <v>4770</v>
      </c>
      <c r="AR6" s="1">
        <f>SUM([6]Australia!AR$1:AR$27)</f>
        <v>12846</v>
      </c>
      <c r="AS6" s="1">
        <f>SUM([6]Australia!AS$1:AS$27)</f>
        <v>12189</v>
      </c>
      <c r="AT6" s="1">
        <f>SUM([6]Australia!AT$1:AT$27)</f>
        <v>57276</v>
      </c>
      <c r="AU6" s="1">
        <f>SUM([6]Australia!AU$1:AU$27)</f>
        <v>54350</v>
      </c>
      <c r="AV6" s="1">
        <f>SUM([6]Australia!AV$1:AV$27)</f>
        <v>86392</v>
      </c>
      <c r="AW6" s="1">
        <f>SUM([6]Australia!AW$1:AW$27)</f>
        <v>89620</v>
      </c>
      <c r="AX6" s="1">
        <f>SUM([6]Australia!AX$1:AX$27)</f>
        <v>187793</v>
      </c>
      <c r="AY6" s="1">
        <f>SUM([6]Australia!AY$1:AY$27)</f>
        <v>114619</v>
      </c>
      <c r="AZ6" s="1">
        <f>SUM([6]Australia!AZ$1:AZ$27)</f>
        <v>94035</v>
      </c>
      <c r="BA6" s="1">
        <f>SUM([6]Australia!BA$1:BA$27)</f>
        <v>34473</v>
      </c>
      <c r="BB6" s="1">
        <f>SUM([6]Australia!BB$1:BB$27)</f>
        <v>16272</v>
      </c>
      <c r="BC6" s="1">
        <f>SUM([6]Australia!BC$1:BC$27)</f>
        <v>4045</v>
      </c>
      <c r="BD6" s="1">
        <f>SUM([6]Australia!BD$1:BD$27)</f>
        <v>3143</v>
      </c>
      <c r="BE6" s="1">
        <f>SUM([6]Australia!BE$1:BE$27)</f>
        <v>8561</v>
      </c>
      <c r="BF6" s="1">
        <f>SUM([6]Australia!BF$1:BF$27)</f>
        <v>9949</v>
      </c>
      <c r="BG6" s="1">
        <f>SUM([6]Australia!BG$1:BG$27)</f>
        <v>254076</v>
      </c>
      <c r="BH6" s="1">
        <f>SUM([6]Australia!BH$1:BH$27)</f>
        <v>73153</v>
      </c>
      <c r="BI6" s="1">
        <f>SUM([6]Australia!BI$1:BI$27)</f>
        <v>81273</v>
      </c>
      <c r="BJ6" s="1">
        <f>SUM([6]Australia!BJ$1:BJ$27)</f>
        <v>82973</v>
      </c>
      <c r="BK6" s="1">
        <f>SUM([6]Australia!BK$1:BK$27)</f>
        <v>50447</v>
      </c>
      <c r="BL6" s="1">
        <f>SUM([6]Australia!BL$1:BL$27)</f>
        <v>98155</v>
      </c>
      <c r="BM6" s="1">
        <f>SUM([6]Australia!BM$1:BM$27)</f>
        <v>85398</v>
      </c>
      <c r="BN6" s="1">
        <f>SUM([6]Australia!BN$1:BN$27)</f>
        <v>62546</v>
      </c>
      <c r="BO6" s="1">
        <f>SUM([6]Australia!BO$1:BO$27)</f>
        <v>19295</v>
      </c>
      <c r="BP6" s="1">
        <f>SUM([6]Australia!BP$1:BP$27)</f>
        <v>29274</v>
      </c>
      <c r="BQ6" s="1">
        <f>SUM([6]Australia!BQ$1:BQ$27)</f>
        <v>23924</v>
      </c>
      <c r="BR6" s="1">
        <f>SUM([6]Australia!BR$1:BR$27)</f>
        <v>80752</v>
      </c>
      <c r="BS6" s="1">
        <f>SUM([6]Australia!BS$1:BS$27)</f>
        <v>171450</v>
      </c>
      <c r="BT6" s="1">
        <f>SUM([6]Australia!BT$1:BT$27)</f>
        <v>85555</v>
      </c>
      <c r="BU6" s="1">
        <f>SUM([6]Australia!BU$1:BU$27)</f>
        <v>86880</v>
      </c>
      <c r="BV6" s="1">
        <f>SUM([6]Australia!BV$1:BV$27)</f>
        <v>35997</v>
      </c>
      <c r="BW6" s="1">
        <f>SUM([6]Australia!BW$1:BW$27)</f>
        <v>109330</v>
      </c>
      <c r="BX6" s="1">
        <f>SUM([6]Australia!BX$1:BX$27)</f>
        <v>115142</v>
      </c>
      <c r="BY6" s="1">
        <f>SUM([6]Australia!BY$1:BY$27)</f>
        <v>90555</v>
      </c>
      <c r="BZ6" s="1">
        <f>SUM([6]Australia!BZ$1:BZ$27)</f>
        <v>8801</v>
      </c>
      <c r="CA6" s="1">
        <f>SUM([6]Australia!CA$1:CA$27)</f>
        <v>69398</v>
      </c>
      <c r="CB6" s="1">
        <f>SUM([6]Australia!CB$1:CB$27)</f>
        <v>74385</v>
      </c>
      <c r="CC6" s="1">
        <f>SUM([6]Australia!CC$1:CC$27)</f>
        <v>18156</v>
      </c>
      <c r="CD6" s="1">
        <f>SUM([6]Australia!CD$1:CD$27)</f>
        <v>13465</v>
      </c>
      <c r="CE6" s="1">
        <f>SUM([6]Australia!CE$1:CE$27)</f>
        <v>189416</v>
      </c>
      <c r="CF6" s="1">
        <f>SUM([6]Australia!CF$1:CF$27)</f>
        <v>285032</v>
      </c>
      <c r="CG6" s="1">
        <f>SUM([6]Australia!CG$1:CG$27)</f>
        <v>91398</v>
      </c>
      <c r="CH6" s="1">
        <f>SUM([6]Australia!CH$1:CH$27)</f>
        <v>44798</v>
      </c>
      <c r="CI6" s="1">
        <f>SUM([6]Australia!CI$1:CI$27)</f>
        <v>14175</v>
      </c>
      <c r="CJ6" s="1">
        <f>SUM([6]Australia!CJ$1:CJ$27)</f>
        <v>96206</v>
      </c>
      <c r="CK6" s="1">
        <f>SUM([6]Australia!CK$1:CK$27)</f>
        <v>116119</v>
      </c>
      <c r="CL6" s="1">
        <f>SUM([6]Australia!CL$1:CL$27)</f>
        <v>25707</v>
      </c>
      <c r="CM6" s="1">
        <f>SUM([6]Australia!CM$1:CM$27)</f>
        <v>223050</v>
      </c>
      <c r="CN6" s="1">
        <f>SUM([6]Australia!CN$1:CN$27)</f>
        <v>52095</v>
      </c>
      <c r="CO6" s="1">
        <f>SUM([6]Australia!CO$1:CO$27)</f>
        <v>73264</v>
      </c>
      <c r="CP6" s="1">
        <f>SUM([6]Australia!CP$1:CP$27)</f>
        <v>91294</v>
      </c>
      <c r="CQ6" s="1">
        <f>SUM([6]Australia!CQ$1:CQ$27)</f>
        <v>21043</v>
      </c>
      <c r="CR6" s="1">
        <f>SUM([6]Australia!CR$1:CR$27)</f>
        <v>294580</v>
      </c>
      <c r="CS6" s="1">
        <f>SUM([6]Australia!CS$1:CS$27)</f>
        <v>259568</v>
      </c>
      <c r="CT6" s="1">
        <f>SUM([6]Australia!CT$1:CT$27)</f>
        <v>47647</v>
      </c>
      <c r="CU6" s="1">
        <f>SUM([6]Australia!CU$1:CU$27)</f>
        <v>77461</v>
      </c>
      <c r="CV6" s="1">
        <f>SUM([6]Australia!CV$1:CV$27)</f>
        <v>77716</v>
      </c>
      <c r="CW6" s="1">
        <f>SUM([6]Australia!CW$1:CW$27)</f>
        <v>69442</v>
      </c>
      <c r="CX6" s="1">
        <f>SUM([6]Australia!CX$1:CX$27)</f>
        <v>52018</v>
      </c>
      <c r="CY6" s="1">
        <f>SUM([6]Australia!CY$1:CY$27)</f>
        <v>100780</v>
      </c>
      <c r="CZ6" s="1">
        <f>SUM([6]Australia!CZ$1:CZ$27)</f>
        <v>138799</v>
      </c>
      <c r="DA6" s="1">
        <f>SUM([6]Australia!DA$1:DA$27)</f>
        <v>26687</v>
      </c>
      <c r="DB6" s="1">
        <f>SUM([6]Australia!DB$1:DB$27)</f>
        <v>40700</v>
      </c>
      <c r="DC6" s="1">
        <f>SUM([6]Australia!DC$1:DC$27)</f>
        <v>199289</v>
      </c>
      <c r="DD6" s="1">
        <f>SUM([6]Australia!DD$1:DD$27)</f>
        <v>81033</v>
      </c>
      <c r="DE6" s="1">
        <f>SUM([6]Australia!DE$1:DE$27)</f>
        <v>274301</v>
      </c>
      <c r="DF6" s="1">
        <f>SUM([6]Australia!DF$1:DF$27)</f>
        <v>150579</v>
      </c>
      <c r="DG6" s="1">
        <f>SUM([6]Australia!DG$1:DG$27)</f>
        <v>154828</v>
      </c>
      <c r="DH6" s="1">
        <f>SUM([6]Australia!DH$1:DH$27)</f>
        <v>132428</v>
      </c>
      <c r="DI6" s="1">
        <f>SUM([6]Australia!DI$1:DI$27)</f>
        <v>42679</v>
      </c>
      <c r="DJ6" s="1">
        <f>SUM([6]Australia!DJ$1:DJ$27)</f>
        <v>57574</v>
      </c>
      <c r="DK6" s="1">
        <f>SUM([6]Australia!DK$1:DK$27)</f>
        <v>116398</v>
      </c>
      <c r="DL6" s="1">
        <f>SUM([6]Australia!DL$1:DL$27)</f>
        <v>164203</v>
      </c>
      <c r="DM6" s="1">
        <f>SUM([6]Australia!DM$1:DM$27)</f>
        <v>18459</v>
      </c>
      <c r="DN6" s="1">
        <f>SUM([6]Australia!DN$1:DN$27)</f>
        <v>15013</v>
      </c>
      <c r="DO6" s="1">
        <f>SUM([6]Australia!DO$1:DO$27)</f>
        <v>55873</v>
      </c>
      <c r="DP6" s="1">
        <f>SUM([6]Australia!DP$1:DP$27)</f>
        <v>295871</v>
      </c>
      <c r="DQ6" s="1">
        <f>SUM([6]Australia!DQ$1:DQ$27)</f>
        <v>274493</v>
      </c>
      <c r="DR6" s="1">
        <f>SUM([6]Australia!DR$1:DR$27)</f>
        <v>28737</v>
      </c>
      <c r="DS6" s="1">
        <f>SUM([6]Australia!DS$1:DS$27)</f>
        <v>55396</v>
      </c>
      <c r="DT6" s="1">
        <f>SUM([6]Australia!DT$1:DT$27)</f>
        <v>58143</v>
      </c>
      <c r="DU6" s="1">
        <f>SUM([6]Australia!DU$1:DU$27)</f>
        <v>44033</v>
      </c>
      <c r="DV6" s="1">
        <f>SUM([6]Australia!DV$1:DV$27)</f>
        <v>99682</v>
      </c>
      <c r="DW6" s="1">
        <f>SUM([6]Australia!DW$1:DW$27)</f>
        <v>82557</v>
      </c>
      <c r="DX6" s="1">
        <f>SUM([6]Australia!DX$1:DX$27)</f>
        <v>74242</v>
      </c>
      <c r="DY6" s="1">
        <f>SUM([6]Australia!DY$1:DY$27)</f>
        <v>48079</v>
      </c>
      <c r="DZ6" s="1">
        <f>SUM([6]Australia!DZ$1:DZ$27)</f>
        <v>9740</v>
      </c>
      <c r="EA6" s="1">
        <f>SUM([6]Australia!EA$1:EA$27)</f>
        <v>65704</v>
      </c>
      <c r="EB6" s="1">
        <f>SUM([6]Australia!EB$1:EB$27)</f>
        <v>340309</v>
      </c>
      <c r="EC6" s="1">
        <f>SUM([6]Australia!EC$1:EC$27)</f>
        <v>280985</v>
      </c>
      <c r="ED6" s="1">
        <f>SUM([6]Australia!ED$1:ED$27)</f>
        <v>9184</v>
      </c>
      <c r="EE6" s="1">
        <f>SUM([6]Australia!EE$1:EE$27)</f>
        <v>69039</v>
      </c>
      <c r="EF6" s="1">
        <f>SUM([6]Australia!EF$1:EF$27)</f>
        <v>15441</v>
      </c>
      <c r="EG6" s="1">
        <f>SUM([6]Australia!EG$1:EG$27)</f>
        <v>9405</v>
      </c>
      <c r="EH6" s="1">
        <f>SUM([6]Australia!EH$1:EH$27)</f>
        <v>34309</v>
      </c>
      <c r="EI6" s="1">
        <f>SUM([6]Australia!EI$1:EI$27)</f>
        <v>92064</v>
      </c>
      <c r="EJ6" s="1">
        <f>SUM([6]Australia!EJ$1:EJ$27)</f>
        <v>129483</v>
      </c>
      <c r="EK6" s="1">
        <f>SUM([6]Australia!EK$1:EK$27)</f>
        <v>30663</v>
      </c>
      <c r="EL6" s="1">
        <f>SUM([6]Australia!EL$1:EL$27)</f>
        <v>172402</v>
      </c>
      <c r="EM6" s="1">
        <f>SUM([6]Australia!EM$1:EM$27)</f>
        <v>391394</v>
      </c>
      <c r="EN6" s="1">
        <f>SUM([6]Australia!EN$1:EN$27)</f>
        <v>351294</v>
      </c>
      <c r="EO6" s="1">
        <f>SUM([6]Australia!EO$1:EO$27)</f>
        <v>84195</v>
      </c>
      <c r="EP6" s="1">
        <f>SUM([6]Australia!EP$1:EP$27)</f>
        <v>6246</v>
      </c>
      <c r="EQ6" s="1">
        <f>SUM([6]Australia!EQ$1:EQ$27)</f>
        <v>55241</v>
      </c>
      <c r="ER6" s="1">
        <f>SUM([6]Australia!ER$1:ER$27)</f>
        <v>49088</v>
      </c>
      <c r="ES6" s="1">
        <f>SUM([6]Australia!ES$1:ES$27)</f>
        <v>96340</v>
      </c>
      <c r="ET6" s="1">
        <f>SUM([6]Australia!ET$1:ET$27)</f>
        <v>128589</v>
      </c>
      <c r="EU6" s="1">
        <f>SUM([6]Australia!EU$1:EU$27)</f>
        <v>62844</v>
      </c>
      <c r="EV6" s="1">
        <f>SUM([6]Australia!EV$1:EV$27)</f>
        <v>367423</v>
      </c>
      <c r="EW6" s="1">
        <f>SUM([6]Australia!EW$1:EW$27)</f>
        <v>33740</v>
      </c>
      <c r="EX6" s="1">
        <f>SUM([6]Australia!EX$1:EX$27)</f>
        <v>119465</v>
      </c>
      <c r="EY6" s="1">
        <f>SUM([6]Australia!EY$1:EY$27)</f>
        <v>122750</v>
      </c>
      <c r="EZ6" s="1">
        <f>SUM([6]Australia!EZ$1:EZ$27)</f>
        <v>172672</v>
      </c>
      <c r="FA6" s="1">
        <f>SUM([6]Australia!FA$1:FA$27)</f>
        <v>100957</v>
      </c>
      <c r="FB6" s="1">
        <f>SUM([6]Australia!FB$1:FB$27)</f>
        <v>110963</v>
      </c>
      <c r="FC6" s="1">
        <f>SUM([6]Australia!FC$1:FC$27)</f>
        <v>17031</v>
      </c>
      <c r="FD6" s="1">
        <f>SUM([6]Australia!FD$1:FD$27)</f>
        <v>24466</v>
      </c>
      <c r="FE6" s="1">
        <f>SUM([6]Australia!FE$1:FE$27)</f>
        <v>28883</v>
      </c>
      <c r="FF6" s="1">
        <f>SUM([6]Australia!FF$1:FF$27)</f>
        <v>155115</v>
      </c>
      <c r="FG6" s="1">
        <f>SUM([6]Australia!FG$1:FG$27)</f>
        <v>45078</v>
      </c>
      <c r="FH6" s="1">
        <f>SUM([6]Australia!FH$1:FH$27)</f>
        <v>43965</v>
      </c>
      <c r="FI6" s="1">
        <f>SUM([6]Australia!FI$1:FI$27)</f>
        <v>30119</v>
      </c>
      <c r="FJ6" s="1">
        <f>SUM([6]Australia!FJ$1:FJ$27)</f>
        <v>6633</v>
      </c>
      <c r="FK6" s="1">
        <f>SUM([6]Australia!FK$1:FK$27)</f>
        <v>51515</v>
      </c>
      <c r="FL6" s="1">
        <f>SUM([6]Australia!FL$1:FL$27)</f>
        <v>67966</v>
      </c>
      <c r="FM6" s="1">
        <f>SUM([6]Australia!FM$1:FM$27)</f>
        <v>144174</v>
      </c>
      <c r="FN6" s="1">
        <f>SUM([6]Australia!FN$1:FN$27)</f>
        <v>31075</v>
      </c>
      <c r="FO6" s="1">
        <f>SUM([6]Australia!FO$1:FO$27)</f>
        <v>40438</v>
      </c>
      <c r="FP6" s="1">
        <f>SUM([6]Australia!FP$1:FP$27)</f>
        <v>45378</v>
      </c>
      <c r="FQ6" s="1">
        <f>SUM([6]Australia!FQ$1:FQ$27)</f>
        <v>34540</v>
      </c>
      <c r="FR6" s="1">
        <f>SUM([6]Australia!FR$1:FR$27)</f>
        <v>46589</v>
      </c>
      <c r="FS6" s="1">
        <f>SUM([6]Australia!FS$1:FS$27)</f>
        <v>53310</v>
      </c>
      <c r="FT6" s="1">
        <f>SUM([6]Australia!FT$1:FT$27)</f>
        <v>54336</v>
      </c>
      <c r="FU6" s="1">
        <f>SUM([6]Australia!FU$1:FU$27)</f>
        <v>22279</v>
      </c>
      <c r="FV6" s="1">
        <f>SUM([6]Australia!FV$1:FV$27)</f>
        <v>20822</v>
      </c>
      <c r="FW6" s="1">
        <f>SUM([6]Australia!FW$1:FW$27)</f>
        <v>56891</v>
      </c>
      <c r="FX6" s="1">
        <f>SUM([6]Australia!FX$1:FX$27)</f>
        <v>0</v>
      </c>
      <c r="FY6" s="1">
        <f>SUM([6]Australia!FY$1:FY$27)</f>
        <v>0</v>
      </c>
      <c r="FZ6" s="6">
        <f>SUM($B6:FY6)</f>
        <v>13161564</v>
      </c>
    </row>
    <row r="7" spans="1:182">
      <c r="A7" t="s">
        <v>0</v>
      </c>
      <c r="B7" s="1">
        <f>SUM([6]Belarus!B$1:B$27)</f>
        <v>6559</v>
      </c>
      <c r="C7" s="1">
        <f>SUM([6]Belarus!C$1:C$27)</f>
        <v>5057</v>
      </c>
      <c r="D7" s="1">
        <f>SUM([6]Belarus!D$1:D$27)</f>
        <v>15144</v>
      </c>
      <c r="E7" s="1">
        <f>SUM([6]Belarus!E$1:E$27)</f>
        <v>10217</v>
      </c>
      <c r="F7" s="1">
        <f>SUM([6]Belarus!F$1:F$27)</f>
        <v>4646</v>
      </c>
      <c r="G7" s="1">
        <f>SUM([6]Belarus!G$1:G$27)</f>
        <v>9210</v>
      </c>
      <c r="H7" s="1">
        <f>SUM([6]Belarus!H$1:H$27)</f>
        <v>14800</v>
      </c>
      <c r="I7" s="1">
        <f>SUM([6]Belarus!I$1:I$27)</f>
        <v>4770</v>
      </c>
      <c r="J7" s="1">
        <f>SUM([6]Belarus!J$1:J$27)</f>
        <v>10202</v>
      </c>
      <c r="K7" s="1">
        <f>SUM([6]Belarus!K$1:K$27)</f>
        <v>8111</v>
      </c>
      <c r="L7" s="1">
        <f>SUM([6]Belarus!L$1:L$27)</f>
        <v>9292</v>
      </c>
      <c r="M7" s="1">
        <f>SUM([6]Belarus!M$1:M$27)</f>
        <v>14873</v>
      </c>
      <c r="N7" s="1">
        <f>SUM([6]Belarus!N$1:N$27)</f>
        <v>5895</v>
      </c>
      <c r="O7" s="1">
        <f>SUM([6]Belarus!O$1:O$27)</f>
        <v>8704</v>
      </c>
      <c r="P7" s="1">
        <f>SUM([6]Belarus!P$1:P$27)</f>
        <v>27780</v>
      </c>
      <c r="Q7" s="1">
        <f>SUM([6]Belarus!Q$1:Q$27)</f>
        <v>19384</v>
      </c>
      <c r="R7" s="1">
        <f>SUM([6]Belarus!R$1:R$27)</f>
        <v>8460</v>
      </c>
      <c r="S7" s="1">
        <f>SUM([6]Belarus!S$1:S$27)</f>
        <v>10355</v>
      </c>
      <c r="T7" s="1">
        <f>SUM([6]Belarus!T$1:T$27)</f>
        <v>12352</v>
      </c>
      <c r="U7" s="1">
        <f>SUM([6]Belarus!U$1:U$27)</f>
        <v>12840</v>
      </c>
      <c r="V7" s="1">
        <f>SUM([6]Belarus!V$1:V$27)</f>
        <v>9085</v>
      </c>
      <c r="W7" s="1">
        <f>SUM([6]Belarus!W$1:W$27)</f>
        <v>12616</v>
      </c>
      <c r="X7" s="1">
        <f>SUM([6]Belarus!X$1:X$27)</f>
        <v>9591</v>
      </c>
      <c r="Y7" s="1">
        <f>SUM([6]Belarus!Y$1:Y$27)</f>
        <v>18388</v>
      </c>
      <c r="Z7" s="1">
        <f>SUM([6]Belarus!Z$1:Z$27)</f>
        <v>100</v>
      </c>
      <c r="AA7" s="1">
        <f>SUM([6]Belarus!AA$1:AA$27)</f>
        <v>19598</v>
      </c>
      <c r="AB7" s="1">
        <f>SUM([6]Belarus!AB$1:AB$27)</f>
        <v>7261</v>
      </c>
      <c r="AC7" s="1">
        <f>SUM([6]Belarus!AC$1:AC$27)</f>
        <v>14888</v>
      </c>
      <c r="AD7" s="1">
        <f>SUM([6]Belarus!AD$1:AD$27)</f>
        <v>14044</v>
      </c>
      <c r="AE7" s="1">
        <f>SUM([6]Belarus!AE$1:AE$27)</f>
        <v>22729</v>
      </c>
      <c r="AF7" s="1">
        <f>SUM([6]Belarus!AF$1:AF$27)</f>
        <v>19809</v>
      </c>
      <c r="AG7" s="1">
        <f>SUM([6]Belarus!AG$1:AG$27)</f>
        <v>6259</v>
      </c>
      <c r="AH7" s="1">
        <f>SUM([6]Belarus!AH$1:AH$27)</f>
        <v>18214</v>
      </c>
      <c r="AI7" s="1">
        <f>SUM([6]Belarus!AI$1:AI$27)</f>
        <v>22604</v>
      </c>
      <c r="AJ7" s="1">
        <f>SUM([6]Belarus!AJ$1:AJ$27)</f>
        <v>14494</v>
      </c>
      <c r="AK7" s="1">
        <f>SUM([6]Belarus!AK$1:AK$27)</f>
        <v>21572</v>
      </c>
      <c r="AL7" s="1">
        <f>SUM([6]Belarus!AL$1:AL$27)</f>
        <v>17107</v>
      </c>
      <c r="AM7" s="1">
        <f>SUM([6]Belarus!AM$1:AM$27)</f>
        <v>10635</v>
      </c>
      <c r="AN7" s="1">
        <f>SUM([6]Belarus!AN$1:AN$27)</f>
        <v>12347</v>
      </c>
      <c r="AO7" s="1">
        <f>SUM([6]Belarus!AO$1:AO$27)</f>
        <v>21267</v>
      </c>
      <c r="AP7" s="1">
        <f>SUM([6]Belarus!AP$1:AP$27)</f>
        <v>10761</v>
      </c>
      <c r="AQ7" s="1">
        <f>SUM([6]Belarus!AQ$1:AQ$27)</f>
        <v>18078</v>
      </c>
      <c r="AR7" s="1">
        <f>SUM([6]Belarus!AR$1:AR$27)</f>
        <v>9173</v>
      </c>
      <c r="AS7" s="1">
        <f>SUM([6]Belarus!AS$1:AS$27)</f>
        <v>25948</v>
      </c>
      <c r="AT7" s="1">
        <f>SUM([6]Belarus!AT$1:AT$27)</f>
        <v>16455</v>
      </c>
      <c r="AU7" s="1">
        <f>SUM([6]Belarus!AU$1:AU$27)</f>
        <v>12912</v>
      </c>
      <c r="AV7" s="1">
        <f>SUM([6]Belarus!AV$1:AV$27)</f>
        <v>23131</v>
      </c>
      <c r="AW7" s="1">
        <f>SUM([6]Belarus!AW$1:AW$27)</f>
        <v>16241</v>
      </c>
      <c r="AX7" s="1">
        <f>SUM([6]Belarus!AX$1:AX$27)</f>
        <v>10797</v>
      </c>
      <c r="AY7" s="1">
        <f>SUM([6]Belarus!AY$1:AY$27)</f>
        <v>11461</v>
      </c>
      <c r="AZ7" s="1">
        <f>SUM([6]Belarus!AZ$1:AZ$27)</f>
        <v>6102</v>
      </c>
      <c r="BA7" s="1">
        <f>SUM([6]Belarus!BA$1:BA$27)</f>
        <v>17500</v>
      </c>
      <c r="BB7" s="1">
        <f>SUM([6]Belarus!BB$1:BB$27)</f>
        <v>10851</v>
      </c>
      <c r="BC7" s="1">
        <f>SUM([6]Belarus!BC$1:BC$27)</f>
        <v>9769</v>
      </c>
      <c r="BD7" s="1">
        <f>SUM([6]Belarus!BD$1:BD$27)</f>
        <v>15184</v>
      </c>
      <c r="BE7" s="1">
        <f>SUM([6]Belarus!BE$1:BE$27)</f>
        <v>11859</v>
      </c>
      <c r="BF7" s="1">
        <f>SUM([6]Belarus!BF$1:BF$27)</f>
        <v>7842</v>
      </c>
      <c r="BG7" s="1">
        <f>SUM([6]Belarus!BG$1:BG$27)</f>
        <v>17999</v>
      </c>
      <c r="BH7" s="1">
        <f>SUM([6]Belarus!BH$1:BH$27)</f>
        <v>14956</v>
      </c>
      <c r="BI7" s="1">
        <f>SUM([6]Belarus!BI$1:BI$27)</f>
        <v>13275</v>
      </c>
      <c r="BJ7" s="1">
        <f>SUM([6]Belarus!BJ$1:BJ$27)</f>
        <v>5979</v>
      </c>
      <c r="BK7" s="1">
        <f>SUM([6]Belarus!BK$1:BK$27)</f>
        <v>7226</v>
      </c>
      <c r="BL7" s="1">
        <f>SUM([6]Belarus!BL$1:BL$27)</f>
        <v>8056</v>
      </c>
      <c r="BM7" s="1">
        <f>SUM([6]Belarus!BM$1:BM$27)</f>
        <v>8961</v>
      </c>
      <c r="BN7" s="1">
        <f>SUM([6]Belarus!BN$1:BN$27)</f>
        <v>21429</v>
      </c>
      <c r="BO7" s="1">
        <f>SUM([6]Belarus!BO$1:BO$27)</f>
        <v>4415</v>
      </c>
      <c r="BP7" s="1">
        <f>SUM([6]Belarus!BP$1:BP$27)</f>
        <v>10151</v>
      </c>
      <c r="BQ7" s="1">
        <f>SUM([6]Belarus!BQ$1:BQ$27)</f>
        <v>15614</v>
      </c>
      <c r="BR7" s="1">
        <f>SUM([6]Belarus!BR$1:BR$27)</f>
        <v>12804</v>
      </c>
      <c r="BS7" s="1">
        <f>SUM([6]Belarus!BS$1:BS$27)</f>
        <v>15556</v>
      </c>
      <c r="BT7" s="1">
        <f>SUM([6]Belarus!BT$1:BT$27)</f>
        <v>3154</v>
      </c>
      <c r="BU7" s="1">
        <f>SUM([6]Belarus!BU$1:BU$27)</f>
        <v>16176</v>
      </c>
      <c r="BV7" s="1">
        <f>SUM([6]Belarus!BV$1:BV$27)</f>
        <v>11618</v>
      </c>
      <c r="BW7" s="1">
        <f>SUM([6]Belarus!BW$1:BW$27)</f>
        <v>14521</v>
      </c>
      <c r="BX7" s="1">
        <f>SUM([6]Belarus!BX$1:BX$27)</f>
        <v>14309</v>
      </c>
      <c r="BY7" s="1">
        <f>SUM([6]Belarus!BY$1:BY$27)</f>
        <v>10637</v>
      </c>
      <c r="BZ7" s="1">
        <f>SUM([6]Belarus!BZ$1:BZ$27)</f>
        <v>8170</v>
      </c>
      <c r="CA7" s="1">
        <f>SUM([6]Belarus!CA$1:CA$27)</f>
        <v>19325</v>
      </c>
      <c r="CB7" s="1">
        <f>SUM([6]Belarus!CB$1:CB$27)</f>
        <v>9529</v>
      </c>
      <c r="CC7" s="1">
        <f>SUM([6]Belarus!CC$1:CC$27)</f>
        <v>15577</v>
      </c>
      <c r="CD7" s="1">
        <f>SUM([6]Belarus!CD$1:CD$27)</f>
        <v>11895</v>
      </c>
      <c r="CE7" s="1">
        <f>SUM([6]Belarus!CE$1:CE$27)</f>
        <v>9932</v>
      </c>
      <c r="CF7" s="1">
        <f>SUM([6]Belarus!CF$1:CF$27)</f>
        <v>11700</v>
      </c>
      <c r="CG7" s="1">
        <f>SUM([6]Belarus!CG$1:CG$27)</f>
        <v>23693</v>
      </c>
      <c r="CH7" s="1">
        <f>SUM([6]Belarus!CH$1:CH$27)</f>
        <v>6316</v>
      </c>
      <c r="CI7" s="1">
        <f>SUM([6]Belarus!CI$1:CI$27)</f>
        <v>13788</v>
      </c>
      <c r="CJ7" s="1">
        <f>SUM([6]Belarus!CJ$1:CJ$27)</f>
        <v>54</v>
      </c>
      <c r="CK7" s="1">
        <f>SUM([6]Belarus!CK$1:CK$27)</f>
        <v>18716</v>
      </c>
      <c r="CL7" s="1">
        <f>SUM([6]Belarus!CL$1:CL$27)</f>
        <v>14482</v>
      </c>
      <c r="CM7" s="1">
        <f>SUM([6]Belarus!CM$1:CM$27)</f>
        <v>14151</v>
      </c>
      <c r="CN7" s="1">
        <f>SUM([6]Belarus!CN$1:CN$27)</f>
        <v>11376</v>
      </c>
      <c r="CO7" s="1">
        <f>SUM([6]Belarus!CO$1:CO$27)</f>
        <v>17134</v>
      </c>
      <c r="CP7" s="1">
        <f>SUM([6]Belarus!CP$1:CP$27)</f>
        <v>4525</v>
      </c>
      <c r="CQ7" s="1">
        <f>SUM([6]Belarus!CQ$1:CQ$27)</f>
        <v>18271</v>
      </c>
      <c r="CR7" s="1">
        <f>SUM([6]Belarus!CR$1:CR$27)</f>
        <v>24170</v>
      </c>
      <c r="CS7" s="1">
        <f>SUM([6]Belarus!CS$1:CS$27)</f>
        <v>14889</v>
      </c>
      <c r="CT7" s="1">
        <f>SUM([6]Belarus!CT$1:CT$27)</f>
        <v>13237</v>
      </c>
      <c r="CU7" s="1">
        <f>SUM([6]Belarus!CU$1:CU$27)</f>
        <v>8632</v>
      </c>
      <c r="CV7" s="1">
        <f>SUM([6]Belarus!CV$1:CV$27)</f>
        <v>14186</v>
      </c>
      <c r="CW7" s="1">
        <f>SUM([6]Belarus!CW$1:CW$27)</f>
        <v>10988</v>
      </c>
      <c r="CX7" s="1">
        <f>SUM([6]Belarus!CX$1:CX$27)</f>
        <v>14210</v>
      </c>
      <c r="CY7" s="1">
        <f>SUM([6]Belarus!CY$1:CY$27)</f>
        <v>13024</v>
      </c>
      <c r="CZ7" s="1">
        <f>SUM([6]Belarus!CZ$1:CZ$27)</f>
        <v>16358</v>
      </c>
      <c r="DA7" s="1">
        <f>SUM([6]Belarus!DA$1:DA$27)</f>
        <v>15067</v>
      </c>
      <c r="DB7" s="1">
        <f>SUM([6]Belarus!DB$1:DB$27)</f>
        <v>84248</v>
      </c>
      <c r="DC7" s="1">
        <f>SUM([6]Belarus!DC$1:DC$27)</f>
        <v>26132</v>
      </c>
      <c r="DD7" s="1">
        <f>SUM([6]Belarus!DD$1:DD$27)</f>
        <v>19132</v>
      </c>
      <c r="DE7" s="1">
        <f>SUM([6]Belarus!DE$1:DE$27)</f>
        <v>24687</v>
      </c>
      <c r="DF7" s="1">
        <f>SUM([6]Belarus!DF$1:DF$27)</f>
        <v>5749</v>
      </c>
      <c r="DG7" s="1">
        <f>SUM([6]Belarus!DG$1:DG$27)</f>
        <v>8962</v>
      </c>
      <c r="DH7" s="1">
        <f>SUM([6]Belarus!DH$1:DH$27)</f>
        <v>23292</v>
      </c>
      <c r="DI7" s="1">
        <f>SUM([6]Belarus!DI$1:DI$27)</f>
        <v>22646</v>
      </c>
      <c r="DJ7" s="1">
        <f>SUM([6]Belarus!DJ$1:DJ$27)</f>
        <v>13547</v>
      </c>
      <c r="DK7" s="1">
        <f>SUM([6]Belarus!DK$1:DK$27)</f>
        <v>8985</v>
      </c>
      <c r="DL7" s="1">
        <f>SUM([6]Belarus!DL$1:DL$27)</f>
        <v>18008</v>
      </c>
      <c r="DM7" s="1">
        <f>SUM([6]Belarus!DM$1:DM$27)</f>
        <v>9039</v>
      </c>
      <c r="DN7" s="1">
        <f>SUM([6]Belarus!DN$1:DN$27)</f>
        <v>21606</v>
      </c>
      <c r="DO7" s="1">
        <f>SUM([6]Belarus!DO$1:DO$27)</f>
        <v>6357</v>
      </c>
      <c r="DP7" s="1">
        <f>SUM([6]Belarus!DP$1:DP$27)</f>
        <v>26130</v>
      </c>
      <c r="DQ7" s="1">
        <f>SUM([6]Belarus!DQ$1:DQ$27)</f>
        <v>12134</v>
      </c>
      <c r="DR7" s="1">
        <f>SUM([6]Belarus!DR$1:DR$27)</f>
        <v>10999</v>
      </c>
      <c r="DS7" s="1">
        <f>SUM([6]Belarus!DS$1:DS$27)</f>
        <v>12124</v>
      </c>
      <c r="DT7" s="1">
        <f>SUM([6]Belarus!DT$1:DT$27)</f>
        <v>6104</v>
      </c>
      <c r="DU7" s="1">
        <f>SUM([6]Belarus!DU$1:DU$27)</f>
        <v>8191</v>
      </c>
      <c r="DV7" s="1">
        <f>SUM([6]Belarus!DV$1:DV$27)</f>
        <v>5958</v>
      </c>
      <c r="DW7" s="1">
        <f>SUM([6]Belarus!DW$1:DW$27)</f>
        <v>7752</v>
      </c>
      <c r="DX7" s="1">
        <f>SUM([6]Belarus!DX$1:DX$27)</f>
        <v>13270</v>
      </c>
      <c r="DY7" s="1">
        <f>SUM([6]Belarus!DY$1:DY$27)</f>
        <v>22240</v>
      </c>
      <c r="DZ7" s="1">
        <f>SUM([6]Belarus!DZ$1:DZ$27)</f>
        <v>7423</v>
      </c>
      <c r="EA7" s="1">
        <f>SUM([6]Belarus!EA$1:EA$27)</f>
        <v>12127</v>
      </c>
      <c r="EB7" s="1">
        <f>SUM([6]Belarus!EB$1:EB$27)</f>
        <v>7722</v>
      </c>
      <c r="EC7" s="1">
        <f>SUM([6]Belarus!EC$1:EC$27)</f>
        <v>9391</v>
      </c>
      <c r="ED7" s="1">
        <f>SUM([6]Belarus!ED$1:ED$27)</f>
        <v>7317</v>
      </c>
      <c r="EE7" s="1">
        <f>SUM([6]Belarus!EE$1:EE$27)</f>
        <v>0</v>
      </c>
      <c r="EF7" s="1">
        <f>SUM([6]Belarus!EF$1:EF$27)</f>
        <v>7209</v>
      </c>
      <c r="EG7" s="1">
        <f>SUM([6]Belarus!EG$1:EG$27)</f>
        <v>7471</v>
      </c>
      <c r="EH7" s="1">
        <f>SUM([6]Belarus!EH$1:EH$27)</f>
        <v>7101</v>
      </c>
      <c r="EI7" s="1">
        <f>SUM([6]Belarus!EI$1:EI$27)</f>
        <v>7662</v>
      </c>
      <c r="EJ7" s="1">
        <f>SUM([6]Belarus!EJ$1:EJ$27)</f>
        <v>13444</v>
      </c>
      <c r="EK7" s="1">
        <f>SUM([6]Belarus!EK$1:EK$27)</f>
        <v>6380</v>
      </c>
      <c r="EL7" s="1">
        <f>SUM([6]Belarus!EL$1:EL$27)</f>
        <v>1335</v>
      </c>
      <c r="EM7" s="1">
        <f>SUM([6]Belarus!EM$1:EM$27)</f>
        <v>7681</v>
      </c>
      <c r="EN7" s="1">
        <f>SUM([6]Belarus!EN$1:EN$27)</f>
        <v>6652</v>
      </c>
      <c r="EO7" s="1">
        <f>SUM([6]Belarus!EO$1:EO$27)</f>
        <v>8086</v>
      </c>
      <c r="EP7" s="1">
        <f>SUM([6]Belarus!EP$1:EP$27)</f>
        <v>12440</v>
      </c>
      <c r="EQ7" s="1">
        <f>SUM([6]Belarus!EQ$1:EQ$27)</f>
        <v>8108</v>
      </c>
      <c r="ER7" s="1">
        <f>SUM([6]Belarus!ER$1:ER$27)</f>
        <v>6871</v>
      </c>
      <c r="ES7" s="1">
        <f>SUM([6]Belarus!ES$1:ES$27)</f>
        <v>9134</v>
      </c>
      <c r="ET7" s="1">
        <f>SUM([6]Belarus!ET$1:ET$27)</f>
        <v>17841</v>
      </c>
      <c r="EU7" s="1">
        <f>SUM([6]Belarus!EU$1:EU$27)</f>
        <v>1591</v>
      </c>
      <c r="EV7" s="1">
        <f>SUM([6]Belarus!EV$1:EV$27)</f>
        <v>12112</v>
      </c>
      <c r="EW7" s="1">
        <f>SUM([6]Belarus!EW$1:EW$27)</f>
        <v>11293</v>
      </c>
      <c r="EX7" s="1">
        <f>SUM([6]Belarus!EX$1:EX$27)</f>
        <v>15400</v>
      </c>
      <c r="EY7" s="1">
        <f>SUM([6]Belarus!EY$1:EY$27)</f>
        <v>0</v>
      </c>
      <c r="EZ7" s="1">
        <f>SUM([6]Belarus!EZ$1:EZ$27)</f>
        <v>23284</v>
      </c>
      <c r="FA7" s="1">
        <f>SUM([6]Belarus!FA$1:FA$27)</f>
        <v>28930</v>
      </c>
      <c r="FB7" s="1">
        <f>SUM([6]Belarus!FB$1:FB$27)</f>
        <v>12677</v>
      </c>
      <c r="FC7" s="1">
        <f>SUM([6]Belarus!FC$1:FC$27)</f>
        <v>13931</v>
      </c>
      <c r="FD7" s="1">
        <f>SUM([6]Belarus!FD$1:FD$27)</f>
        <v>0</v>
      </c>
      <c r="FE7" s="1">
        <f>SUM([6]Belarus!FE$1:FE$27)</f>
        <v>5096</v>
      </c>
      <c r="FF7" s="1">
        <f>SUM([6]Belarus!FF$1:FF$27)</f>
        <v>14315</v>
      </c>
      <c r="FG7" s="1">
        <f>SUM([6]Belarus!FG$1:FG$27)</f>
        <v>16099</v>
      </c>
      <c r="FH7" s="1">
        <f>SUM([6]Belarus!FH$1:FH$27)</f>
        <v>6076</v>
      </c>
      <c r="FI7" s="1">
        <f>SUM([6]Belarus!FI$1:FI$27)</f>
        <v>30393</v>
      </c>
      <c r="FJ7" s="1">
        <f>SUM([6]Belarus!FJ$1:FJ$27)</f>
        <v>24987</v>
      </c>
      <c r="FK7" s="1">
        <f>SUM([6]Belarus!FK$1:FK$27)</f>
        <v>0</v>
      </c>
      <c r="FL7" s="1">
        <f>SUM([6]Belarus!FL$1:FL$27)</f>
        <v>4881</v>
      </c>
      <c r="FM7" s="1">
        <f>SUM([6]Belarus!FM$1:FM$27)</f>
        <v>34962</v>
      </c>
      <c r="FN7" s="1">
        <f>SUM([6]Belarus!FN$1:FN$27)</f>
        <v>0</v>
      </c>
      <c r="FO7" s="1">
        <f>SUM([6]Belarus!FO$1:FO$27)</f>
        <v>6033</v>
      </c>
      <c r="FP7" s="1">
        <f>SUM([6]Belarus!FP$1:FP$27)</f>
        <v>0</v>
      </c>
      <c r="FQ7" s="1">
        <f>SUM([6]Belarus!FQ$1:FQ$27)</f>
        <v>0</v>
      </c>
      <c r="FR7" s="1">
        <f>SUM([6]Belarus!FR$1:FR$27)</f>
        <v>0</v>
      </c>
      <c r="FS7" s="1">
        <f>SUM([6]Belarus!FS$1:FS$27)</f>
        <v>11336</v>
      </c>
      <c r="FT7" s="1">
        <f>SUM([6]Belarus!FT$1:FT$27)</f>
        <v>0</v>
      </c>
      <c r="FU7" s="1">
        <f>SUM([6]Belarus!FU$1:FU$27)</f>
        <v>0</v>
      </c>
      <c r="FV7" s="1">
        <f>SUM([6]Belarus!FV$1:FV$27)</f>
        <v>1769</v>
      </c>
      <c r="FW7" s="1">
        <f>SUM([6]Belarus!FW$1:FW$27)</f>
        <v>4959</v>
      </c>
      <c r="FX7" s="1">
        <f>SUM([6]Belarus!FX$1:FX$27)</f>
        <v>0</v>
      </c>
      <c r="FY7" s="1">
        <f>SUM([6]Belarus!FY$1:FY$27)</f>
        <v>0</v>
      </c>
      <c r="FZ7" s="6">
        <f>SUM($B7:FY7)</f>
        <v>2214365</v>
      </c>
    </row>
    <row r="8" spans="1:182">
      <c r="A8" t="s">
        <v>9</v>
      </c>
      <c r="B8" s="1">
        <f>SUM([6]BosniaHerzegovina!B$1:B$27)</f>
        <v>0</v>
      </c>
      <c r="C8" s="1">
        <f>SUM([6]BosniaHerzegovina!C$1:C$27)</f>
        <v>670</v>
      </c>
      <c r="D8" s="1">
        <f>SUM([6]BosniaHerzegovina!D$1:D$27)</f>
        <v>45</v>
      </c>
      <c r="E8" s="1">
        <f>SUM([6]BosniaHerzegovina!E$1:E$27)</f>
        <v>1330</v>
      </c>
      <c r="F8" s="1">
        <f>SUM([6]BosniaHerzegovina!F$1:F$27)</f>
        <v>2000</v>
      </c>
      <c r="G8" s="1">
        <f>SUM([6]BosniaHerzegovina!G$1:G$27)</f>
        <v>0</v>
      </c>
      <c r="H8" s="1">
        <f>SUM([6]BosniaHerzegovina!H$1:H$27)</f>
        <v>960</v>
      </c>
      <c r="I8" s="1">
        <f>SUM([6]BosniaHerzegovina!I$1:I$27)</f>
        <v>1125</v>
      </c>
      <c r="J8" s="1">
        <f>SUM([6]BosniaHerzegovina!J$1:J$27)</f>
        <v>2240</v>
      </c>
      <c r="K8" s="1">
        <f>SUM([6]BosniaHerzegovina!K$1:K$27)</f>
        <v>960</v>
      </c>
      <c r="L8" s="1">
        <f>SUM([6]BosniaHerzegovina!L$1:L$27)</f>
        <v>0</v>
      </c>
      <c r="M8" s="1">
        <f>SUM([6]BosniaHerzegovina!M$1:M$27)</f>
        <v>1605</v>
      </c>
      <c r="N8" s="1">
        <f>SUM([6]BosniaHerzegovina!N$1:N$27)</f>
        <v>0</v>
      </c>
      <c r="O8" s="1">
        <f>SUM([6]BosniaHerzegovina!O$1:O$27)</f>
        <v>2130</v>
      </c>
      <c r="P8" s="1">
        <f>SUM([6]BosniaHerzegovina!P$1:P$27)</f>
        <v>1205</v>
      </c>
      <c r="Q8" s="1">
        <f>SUM([6]BosniaHerzegovina!Q$1:Q$27)</f>
        <v>0</v>
      </c>
      <c r="R8" s="1">
        <f>SUM([6]BosniaHerzegovina!R$1:R$27)</f>
        <v>375</v>
      </c>
      <c r="S8" s="1">
        <f>SUM([6]BosniaHerzegovina!S$1:S$27)</f>
        <v>870</v>
      </c>
      <c r="T8" s="1">
        <f>SUM([6]BosniaHerzegovina!T$1:T$27)</f>
        <v>113</v>
      </c>
      <c r="U8" s="1">
        <f>SUM([6]BosniaHerzegovina!U$1:U$27)</f>
        <v>682</v>
      </c>
      <c r="V8" s="1">
        <f>SUM([6]BosniaHerzegovina!V$1:V$27)</f>
        <v>0</v>
      </c>
      <c r="W8" s="1">
        <f>SUM([6]BosniaHerzegovina!W$1:W$27)</f>
        <v>2400</v>
      </c>
      <c r="X8" s="1">
        <f>SUM([6]BosniaHerzegovina!X$1:X$27)</f>
        <v>27</v>
      </c>
      <c r="Y8" s="1">
        <f>SUM([6]BosniaHerzegovina!Y$1:Y$27)</f>
        <v>0</v>
      </c>
      <c r="Z8" s="1">
        <f>SUM([6]BosniaHerzegovina!Z$1:Z$27)</f>
        <v>2255</v>
      </c>
      <c r="AA8" s="1">
        <f>SUM([6]BosniaHerzegovina!AA$1:AA$27)</f>
        <v>622</v>
      </c>
      <c r="AB8" s="1">
        <f>SUM([6]BosniaHerzegovina!AB$1:AB$27)</f>
        <v>973</v>
      </c>
      <c r="AC8" s="1">
        <f>SUM([6]BosniaHerzegovina!AC$1:AC$27)</f>
        <v>2379</v>
      </c>
      <c r="AD8" s="1">
        <f>SUM([6]BosniaHerzegovina!AD$1:AD$27)</f>
        <v>223</v>
      </c>
      <c r="AE8" s="1">
        <f>SUM([6]BosniaHerzegovina!AE$1:AE$27)</f>
        <v>0</v>
      </c>
      <c r="AF8" s="1">
        <f>SUM([6]BosniaHerzegovina!AF$1:AF$27)</f>
        <v>6075</v>
      </c>
      <c r="AG8" s="1">
        <f>SUM([6]BosniaHerzegovina!AG$1:AG$27)</f>
        <v>164</v>
      </c>
      <c r="AH8" s="1">
        <f>SUM([6]BosniaHerzegovina!AH$1:AH$27)</f>
        <v>335</v>
      </c>
      <c r="AI8" s="1">
        <f>SUM([6]BosniaHerzegovina!AI$1:AI$27)</f>
        <v>57</v>
      </c>
      <c r="AJ8" s="1">
        <f>SUM([6]BosniaHerzegovina!AJ$1:AJ$27)</f>
        <v>3007</v>
      </c>
      <c r="AK8" s="1">
        <f>SUM([6]BosniaHerzegovina!AK$1:AK$27)</f>
        <v>0</v>
      </c>
      <c r="AL8" s="1">
        <f>SUM([6]BosniaHerzegovina!AL$1:AL$27)</f>
        <v>1175</v>
      </c>
      <c r="AM8" s="1">
        <f>SUM([6]BosniaHerzegovina!AM$1:AM$27)</f>
        <v>2855</v>
      </c>
      <c r="AN8" s="1">
        <f>SUM([6]BosniaHerzegovina!AN$1:AN$27)</f>
        <v>424</v>
      </c>
      <c r="AO8" s="1">
        <f>SUM([6]BosniaHerzegovina!AO$1:AO$27)</f>
        <v>4000</v>
      </c>
      <c r="AP8" s="1">
        <f>SUM([6]BosniaHerzegovina!AP$1:AP$27)</f>
        <v>3230</v>
      </c>
      <c r="AQ8" s="1">
        <f>SUM([6]BosniaHerzegovina!AQ$1:AQ$27)</f>
        <v>2750</v>
      </c>
      <c r="AR8" s="1">
        <f>SUM([6]BosniaHerzegovina!AR$1:AR$27)</f>
        <v>804</v>
      </c>
      <c r="AS8" s="1">
        <f>SUM([6]BosniaHerzegovina!AS$1:AS$27)</f>
        <v>10585</v>
      </c>
      <c r="AT8" s="1">
        <f>SUM([6]BosniaHerzegovina!AT$1:AT$27)</f>
        <v>2049</v>
      </c>
      <c r="AU8" s="1">
        <f>SUM([6]BosniaHerzegovina!AU$1:AU$27)</f>
        <v>135</v>
      </c>
      <c r="AV8" s="1">
        <f>SUM([6]BosniaHerzegovina!AV$1:AV$27)</f>
        <v>420</v>
      </c>
      <c r="AW8" s="1">
        <f>SUM([6]BosniaHerzegovina!AW$1:AW$27)</f>
        <v>5597</v>
      </c>
      <c r="AX8" s="1">
        <f>SUM([6]BosniaHerzegovina!AX$1:AX$27)</f>
        <v>338</v>
      </c>
      <c r="AY8" s="1">
        <f>SUM([6]BosniaHerzegovina!AY$1:AY$27)</f>
        <v>319</v>
      </c>
      <c r="AZ8" s="1">
        <f>SUM([6]BosniaHerzegovina!AZ$1:AZ$27)</f>
        <v>4980</v>
      </c>
      <c r="BA8" s="1">
        <f>SUM([6]BosniaHerzegovina!BA$1:BA$27)</f>
        <v>4900</v>
      </c>
      <c r="BB8" s="1">
        <f>SUM([6]BosniaHerzegovina!BB$1:BB$27)</f>
        <v>1539</v>
      </c>
      <c r="BC8" s="1">
        <f>SUM([6]BosniaHerzegovina!BC$1:BC$27)</f>
        <v>447</v>
      </c>
      <c r="BD8" s="1">
        <f>SUM([6]BosniaHerzegovina!BD$1:BD$27)</f>
        <v>0</v>
      </c>
      <c r="BE8" s="1">
        <f>SUM([6]BosniaHerzegovina!BE$1:BE$27)</f>
        <v>2610</v>
      </c>
      <c r="BF8" s="1">
        <f>SUM([6]BosniaHerzegovina!BF$1:BF$27)</f>
        <v>223</v>
      </c>
      <c r="BG8" s="1">
        <f>SUM([6]BosniaHerzegovina!BG$1:BG$27)</f>
        <v>2805</v>
      </c>
      <c r="BH8" s="1">
        <f>SUM([6]BosniaHerzegovina!BH$1:BH$27)</f>
        <v>256</v>
      </c>
      <c r="BI8" s="1">
        <f>SUM([6]BosniaHerzegovina!BI$1:BI$27)</f>
        <v>5026</v>
      </c>
      <c r="BJ8" s="1">
        <f>SUM([6]BosniaHerzegovina!BJ$1:BJ$27)</f>
        <v>26286</v>
      </c>
      <c r="BK8" s="1">
        <f>SUM([6]BosniaHerzegovina!BK$1:BK$27)</f>
        <v>16516</v>
      </c>
      <c r="BL8" s="1">
        <f>SUM([6]BosniaHerzegovina!BL$1:BL$27)</f>
        <v>2662</v>
      </c>
      <c r="BM8" s="1">
        <f>SUM([6]BosniaHerzegovina!BM$1:BM$27)</f>
        <v>4195</v>
      </c>
      <c r="BN8" s="1">
        <f>SUM([6]BosniaHerzegovina!BN$1:BN$27)</f>
        <v>4307</v>
      </c>
      <c r="BO8" s="1">
        <f>SUM([6]BosniaHerzegovina!BO$1:BO$27)</f>
        <v>1305</v>
      </c>
      <c r="BP8" s="1">
        <f>SUM([6]BosniaHerzegovina!BP$1:BP$27)</f>
        <v>0</v>
      </c>
      <c r="BQ8" s="1">
        <f>SUM([6]BosniaHerzegovina!BQ$1:BQ$27)</f>
        <v>5377</v>
      </c>
      <c r="BR8" s="1">
        <f>SUM([6]BosniaHerzegovina!BR$1:BR$27)</f>
        <v>1573</v>
      </c>
      <c r="BS8" s="1">
        <f>SUM([6]BosniaHerzegovina!BS$1:BS$27)</f>
        <v>8037</v>
      </c>
      <c r="BT8" s="1">
        <f>SUM([6]BosniaHerzegovina!BT$1:BT$27)</f>
        <v>703</v>
      </c>
      <c r="BU8" s="1">
        <f>SUM([6]BosniaHerzegovina!BU$1:BU$27)</f>
        <v>2146</v>
      </c>
      <c r="BV8" s="1">
        <f>SUM([6]BosniaHerzegovina!BV$1:BV$27)</f>
        <v>0</v>
      </c>
      <c r="BW8" s="1">
        <f>SUM([6]BosniaHerzegovina!BW$1:BW$27)</f>
        <v>140</v>
      </c>
      <c r="BX8" s="1">
        <f>SUM([6]BosniaHerzegovina!BX$1:BX$27)</f>
        <v>470</v>
      </c>
      <c r="BY8" s="1">
        <f>SUM([6]BosniaHerzegovina!BY$1:BY$27)</f>
        <v>4463</v>
      </c>
      <c r="BZ8" s="1">
        <f>SUM([6]BosniaHerzegovina!BZ$1:BZ$27)</f>
        <v>250</v>
      </c>
      <c r="CA8" s="1">
        <f>SUM([6]BosniaHerzegovina!CA$1:CA$27)</f>
        <v>943</v>
      </c>
      <c r="CB8" s="1">
        <f>SUM([6]BosniaHerzegovina!CB$1:CB$27)</f>
        <v>0</v>
      </c>
      <c r="CC8" s="1">
        <f>SUM([6]BosniaHerzegovina!CC$1:CC$27)</f>
        <v>6873</v>
      </c>
      <c r="CD8" s="1">
        <f>SUM([6]BosniaHerzegovina!CD$1:CD$27)</f>
        <v>5660</v>
      </c>
      <c r="CE8" s="1">
        <f>SUM([6]BosniaHerzegovina!CE$1:CE$27)</f>
        <v>0</v>
      </c>
      <c r="CF8" s="1">
        <f>SUM([6]BosniaHerzegovina!CF$1:CF$27)</f>
        <v>2428</v>
      </c>
      <c r="CG8" s="1">
        <f>SUM([6]BosniaHerzegovina!CG$1:CG$27)</f>
        <v>5454</v>
      </c>
      <c r="CH8" s="1">
        <f>SUM([6]BosniaHerzegovina!CH$1:CH$27)</f>
        <v>33724</v>
      </c>
      <c r="CI8" s="1">
        <f>SUM([6]BosniaHerzegovina!CI$1:CI$27)</f>
        <v>43056</v>
      </c>
      <c r="CJ8" s="1">
        <f>SUM([6]BosniaHerzegovina!CJ$1:CJ$27)</f>
        <v>2320</v>
      </c>
      <c r="CK8" s="1">
        <f>SUM([6]BosniaHerzegovina!CK$1:CK$27)</f>
        <v>1674</v>
      </c>
      <c r="CL8" s="1">
        <f>SUM([6]BosniaHerzegovina!CL$1:CL$27)</f>
        <v>4282</v>
      </c>
      <c r="CM8" s="1">
        <f>SUM([6]BosniaHerzegovina!CM$1:CM$27)</f>
        <v>2065</v>
      </c>
      <c r="CN8" s="1">
        <f>SUM([6]BosniaHerzegovina!CN$1:CN$27)</f>
        <v>5202</v>
      </c>
      <c r="CO8" s="1">
        <f>SUM([6]BosniaHerzegovina!CO$1:CO$27)</f>
        <v>1263</v>
      </c>
      <c r="CP8" s="1">
        <f>SUM([6]BosniaHerzegovina!CP$1:CP$27)</f>
        <v>1124</v>
      </c>
      <c r="CQ8" s="1">
        <f>SUM([6]BosniaHerzegovina!CQ$1:CQ$27)</f>
        <v>5935</v>
      </c>
      <c r="CR8" s="1">
        <f>SUM([6]BosniaHerzegovina!CR$1:CR$27)</f>
        <v>1855</v>
      </c>
      <c r="CS8" s="1">
        <f>SUM([6]BosniaHerzegovina!CS$1:CS$27)</f>
        <v>3309</v>
      </c>
      <c r="CT8" s="1">
        <f>SUM([6]BosniaHerzegovina!CT$1:CT$27)</f>
        <v>79753</v>
      </c>
      <c r="CU8" s="1">
        <f>SUM([6]BosniaHerzegovina!CU$1:CU$27)</f>
        <v>320528</v>
      </c>
      <c r="CV8" s="1">
        <f>SUM([6]BosniaHerzegovina!CV$1:CV$27)</f>
        <v>87748</v>
      </c>
      <c r="CW8" s="1">
        <f>SUM([6]BosniaHerzegovina!CW$1:CW$27)</f>
        <v>27400</v>
      </c>
      <c r="CX8" s="1">
        <f>SUM([6]BosniaHerzegovina!CX$1:CX$27)</f>
        <v>7461</v>
      </c>
      <c r="CY8" s="1">
        <f>SUM([6]BosniaHerzegovina!CY$1:CY$27)</f>
        <v>2633</v>
      </c>
      <c r="CZ8" s="1">
        <f>SUM([6]BosniaHerzegovina!CZ$1:CZ$27)</f>
        <v>20526</v>
      </c>
      <c r="DA8" s="1">
        <f>SUM([6]BosniaHerzegovina!DA$1:DA$27)</f>
        <v>4473</v>
      </c>
      <c r="DB8" s="1">
        <f>SUM([6]BosniaHerzegovina!DB$1:DB$27)</f>
        <v>5450</v>
      </c>
      <c r="DC8" s="1">
        <f>SUM([6]BosniaHerzegovina!DC$1:DC$27)</f>
        <v>34692</v>
      </c>
      <c r="DD8" s="1">
        <f>SUM([6]BosniaHerzegovina!DD$1:DD$27)</f>
        <v>15230</v>
      </c>
      <c r="DE8" s="1">
        <f>SUM([6]BosniaHerzegovina!DE$1:DE$27)</f>
        <v>22571</v>
      </c>
      <c r="DF8" s="1">
        <f>SUM([6]BosniaHerzegovina!DF$1:DF$27)</f>
        <v>59071</v>
      </c>
      <c r="DG8" s="1">
        <f>SUM([6]BosniaHerzegovina!DG$1:DG$27)</f>
        <v>90501</v>
      </c>
      <c r="DH8" s="1">
        <f>SUM([6]BosniaHerzegovina!DH$1:DH$27)</f>
        <v>37201</v>
      </c>
      <c r="DI8" s="1">
        <f>SUM([6]BosniaHerzegovina!DI$1:DI$27)</f>
        <v>14164</v>
      </c>
      <c r="DJ8" s="1">
        <f>SUM([6]BosniaHerzegovina!DJ$1:DJ$27)</f>
        <v>2730</v>
      </c>
      <c r="DK8" s="1">
        <f>SUM([6]BosniaHerzegovina!DK$1:DK$27)</f>
        <v>4424</v>
      </c>
      <c r="DL8" s="1">
        <f>SUM([6]BosniaHerzegovina!DL$1:DL$27)</f>
        <v>6692</v>
      </c>
      <c r="DM8" s="1">
        <f>SUM([6]BosniaHerzegovina!DM$1:DM$27)</f>
        <v>9775</v>
      </c>
      <c r="DN8" s="1">
        <f>SUM([6]BosniaHerzegovina!DN$1:DN$27)</f>
        <v>6490</v>
      </c>
      <c r="DO8" s="1">
        <f>SUM([6]BosniaHerzegovina!DO$1:DO$27)</f>
        <v>4389</v>
      </c>
      <c r="DP8" s="1">
        <f>SUM([6]BosniaHerzegovina!DP$1:DP$27)</f>
        <v>5089</v>
      </c>
      <c r="DQ8" s="1">
        <f>SUM([6]BosniaHerzegovina!DQ$1:DQ$27)</f>
        <v>1112</v>
      </c>
      <c r="DR8" s="1">
        <f>SUM([6]BosniaHerzegovina!DR$1:DR$27)</f>
        <v>15353</v>
      </c>
      <c r="DS8" s="1">
        <f>SUM([6]BosniaHerzegovina!DS$1:DS$27)</f>
        <v>853</v>
      </c>
      <c r="DT8" s="1">
        <f>SUM([6]BosniaHerzegovina!DT$1:DT$27)</f>
        <v>589</v>
      </c>
      <c r="DU8" s="1">
        <f>SUM([6]BosniaHerzegovina!DU$1:DU$27)</f>
        <v>0</v>
      </c>
      <c r="DV8" s="1">
        <f>SUM([6]BosniaHerzegovina!DV$1:DV$27)</f>
        <v>6216</v>
      </c>
      <c r="DW8" s="1">
        <f>SUM([6]BosniaHerzegovina!DW$1:DW$27)</f>
        <v>3239</v>
      </c>
      <c r="DX8" s="1">
        <f>SUM([6]BosniaHerzegovina!DX$1:DX$27)</f>
        <v>7692</v>
      </c>
      <c r="DY8" s="1">
        <f>SUM([6]BosniaHerzegovina!DY$1:DY$27)</f>
        <v>3753</v>
      </c>
      <c r="DZ8" s="1">
        <f>SUM([6]BosniaHerzegovina!DZ$1:DZ$27)</f>
        <v>1170</v>
      </c>
      <c r="EA8" s="1">
        <f>SUM([6]BosniaHerzegovina!EA$1:EA$27)</f>
        <v>12232</v>
      </c>
      <c r="EB8" s="1">
        <f>SUM([6]BosniaHerzegovina!EB$1:EB$27)</f>
        <v>67862</v>
      </c>
      <c r="EC8" s="1">
        <f>SUM([6]BosniaHerzegovina!EC$1:EC$27)</f>
        <v>66649</v>
      </c>
      <c r="ED8" s="1">
        <f>SUM([6]BosniaHerzegovina!ED$1:ED$27)</f>
        <v>81555</v>
      </c>
      <c r="EE8" s="1">
        <f>SUM([6]BosniaHerzegovina!EE$1:EE$27)</f>
        <v>94190</v>
      </c>
      <c r="EF8" s="1">
        <f>SUM([6]BosniaHerzegovina!EF$1:EF$27)</f>
        <v>37435</v>
      </c>
      <c r="EG8" s="1">
        <f>SUM([6]BosniaHerzegovina!EG$1:EG$27)</f>
        <v>57057</v>
      </c>
      <c r="EH8" s="1">
        <f>SUM([6]BosniaHerzegovina!EH$1:EH$27)</f>
        <v>14988</v>
      </c>
      <c r="EI8" s="1">
        <f>SUM([6]BosniaHerzegovina!EI$1:EI$27)</f>
        <v>6961</v>
      </c>
      <c r="EJ8" s="1">
        <f>SUM([6]BosniaHerzegovina!EJ$1:EJ$27)</f>
        <v>11231</v>
      </c>
      <c r="EK8" s="1">
        <f>SUM([6]BosniaHerzegovina!EK$1:EK$27)</f>
        <v>14705</v>
      </c>
      <c r="EL8" s="1">
        <f>SUM([6]BosniaHerzegovina!EL$1:EL$27)</f>
        <v>25817</v>
      </c>
      <c r="EM8" s="1">
        <f>SUM([6]BosniaHerzegovina!EM$1:EM$27)</f>
        <v>36756</v>
      </c>
      <c r="EN8" s="1">
        <f>SUM([6]BosniaHerzegovina!EN$1:EN$27)</f>
        <v>151401</v>
      </c>
      <c r="EO8" s="1">
        <f>SUM([6]BosniaHerzegovina!EO$1:EO$27)</f>
        <v>149018</v>
      </c>
      <c r="EP8" s="1">
        <f>SUM([6]BosniaHerzegovina!EP$1:EP$27)</f>
        <v>155110</v>
      </c>
      <c r="EQ8" s="1">
        <f>SUM([6]BosniaHerzegovina!EQ$1:EQ$27)</f>
        <v>168693</v>
      </c>
      <c r="ER8" s="1">
        <f>SUM([6]BosniaHerzegovina!ER$1:ER$27)</f>
        <v>217825</v>
      </c>
      <c r="ES8" s="1">
        <f>SUM([6]BosniaHerzegovina!ES$1:ES$27)</f>
        <v>147458</v>
      </c>
      <c r="ET8" s="1">
        <f>SUM([6]BosniaHerzegovina!ET$1:ET$27)</f>
        <v>54329</v>
      </c>
      <c r="EU8" s="1">
        <f>SUM([6]BosniaHerzegovina!EU$1:EU$27)</f>
        <v>45079</v>
      </c>
      <c r="EV8" s="1">
        <f>SUM([6]BosniaHerzegovina!EV$1:EV$27)</f>
        <v>106966</v>
      </c>
      <c r="EW8" s="1">
        <f>SUM([6]BosniaHerzegovina!EW$1:EW$27)</f>
        <v>110877</v>
      </c>
      <c r="EX8" s="1">
        <f>SUM([6]BosniaHerzegovina!EX$1:EX$27)</f>
        <v>57893</v>
      </c>
      <c r="EY8" s="1">
        <f>SUM([6]BosniaHerzegovina!EY$1:EY$27)</f>
        <v>44385</v>
      </c>
      <c r="EZ8" s="1">
        <f>SUM([6]BosniaHerzegovina!EZ$1:EZ$27)</f>
        <v>122687</v>
      </c>
      <c r="FA8" s="1">
        <f>SUM([6]BosniaHerzegovina!FA$1:FA$27)</f>
        <v>86180</v>
      </c>
      <c r="FB8" s="1">
        <f>SUM([6]BosniaHerzegovina!FB$1:FB$27)</f>
        <v>82593</v>
      </c>
      <c r="FC8" s="1">
        <f>SUM([6]BosniaHerzegovina!FC$1:FC$27)</f>
        <v>13350</v>
      </c>
      <c r="FD8" s="1">
        <f>SUM([6]BosniaHerzegovina!FD$1:FD$27)</f>
        <v>24279</v>
      </c>
      <c r="FE8" s="1">
        <f>SUM([6]BosniaHerzegovina!FE$1:FE$27)</f>
        <v>30381</v>
      </c>
      <c r="FF8" s="1">
        <f>SUM([6]BosniaHerzegovina!FF$1:FF$27)</f>
        <v>31008</v>
      </c>
      <c r="FG8" s="1">
        <f>SUM([6]BosniaHerzegovina!FG$1:FG$27)</f>
        <v>29628</v>
      </c>
      <c r="FH8" s="1">
        <f>SUM([6]BosniaHerzegovina!FH$1:FH$27)</f>
        <v>28665</v>
      </c>
      <c r="FI8" s="1">
        <f>SUM([6]BosniaHerzegovina!FI$1:FI$27)</f>
        <v>59913</v>
      </c>
      <c r="FJ8" s="1">
        <f>SUM([6]BosniaHerzegovina!FJ$1:FJ$27)</f>
        <v>25559</v>
      </c>
      <c r="FK8" s="1">
        <f>SUM([6]BosniaHerzegovina!FK$1:FK$27)</f>
        <v>31129</v>
      </c>
      <c r="FL8" s="1">
        <f>SUM([6]BosniaHerzegovina!FL$1:FL$27)</f>
        <v>40514</v>
      </c>
      <c r="FM8" s="1">
        <f>SUM([6]BosniaHerzegovina!FM$1:FM$27)</f>
        <v>4100</v>
      </c>
      <c r="FN8" s="1">
        <f>SUM([6]BosniaHerzegovina!FN$1:FN$27)</f>
        <v>799</v>
      </c>
      <c r="FO8" s="1">
        <f>SUM([6]BosniaHerzegovina!FO$1:FO$27)</f>
        <v>6959</v>
      </c>
      <c r="FP8" s="1">
        <f>SUM([6]BosniaHerzegovina!FP$1:FP$27)</f>
        <v>27773</v>
      </c>
      <c r="FQ8" s="1">
        <f>SUM([6]BosniaHerzegovina!FQ$1:FQ$27)</f>
        <v>15919</v>
      </c>
      <c r="FR8" s="1">
        <f>SUM([6]BosniaHerzegovina!FR$1:FR$27)</f>
        <v>8930</v>
      </c>
      <c r="FS8" s="1">
        <f>SUM([6]BosniaHerzegovina!FS$1:FS$27)</f>
        <v>8295</v>
      </c>
      <c r="FT8" s="1">
        <f>SUM([6]BosniaHerzegovina!FT$1:FT$27)</f>
        <v>2313</v>
      </c>
      <c r="FU8" s="1">
        <f>SUM([6]BosniaHerzegovina!FU$1:FU$27)</f>
        <v>6430</v>
      </c>
      <c r="FV8" s="1">
        <f>SUM([6]BosniaHerzegovina!FV$1:FV$27)</f>
        <v>5527</v>
      </c>
      <c r="FW8" s="1">
        <f>SUM([6]BosniaHerzegovina!FW$1:FW$27)</f>
        <v>16719</v>
      </c>
      <c r="FX8" s="1">
        <f>SUM([6]BosniaHerzegovina!FX$1:FX$27)</f>
        <v>0</v>
      </c>
      <c r="FY8" s="1">
        <f>SUM([6]BosniaHerzegovina!FY$1:FY$27)</f>
        <v>0</v>
      </c>
      <c r="FZ8" s="6">
        <f>SUM($B8:FY8)</f>
        <v>3852981</v>
      </c>
    </row>
    <row r="9" spans="1:182">
      <c r="A9" t="s">
        <v>32</v>
      </c>
      <c r="B9" s="1">
        <f>SUM([6]Brazil!B$1:B$27)</f>
        <v>0</v>
      </c>
      <c r="C9" s="1">
        <f>SUM([6]Brazil!C$1:C$27)</f>
        <v>0</v>
      </c>
      <c r="D9" s="1">
        <f>SUM([6]Brazil!D$1:D$27)</f>
        <v>0</v>
      </c>
      <c r="E9" s="1">
        <f>SUM([6]Brazil!E$1:E$27)</f>
        <v>0</v>
      </c>
      <c r="F9" s="1">
        <f>SUM([6]Brazil!F$1:F$27)</f>
        <v>0</v>
      </c>
      <c r="G9" s="1">
        <f>SUM([6]Brazil!G$1:G$27)</f>
        <v>0</v>
      </c>
      <c r="H9" s="1">
        <f>SUM([6]Brazil!H$1:H$27)</f>
        <v>0</v>
      </c>
      <c r="I9" s="1">
        <f>SUM([6]Brazil!I$1:I$27)</f>
        <v>0</v>
      </c>
      <c r="J9" s="1">
        <f>SUM([6]Brazil!J$1:J$27)</f>
        <v>0</v>
      </c>
      <c r="K9" s="1">
        <f>SUM([6]Brazil!K$1:K$27)</f>
        <v>0</v>
      </c>
      <c r="L9" s="1">
        <f>SUM([6]Brazil!L$1:L$27)</f>
        <v>0</v>
      </c>
      <c r="M9" s="1">
        <f>SUM([6]Brazil!M$1:M$27)</f>
        <v>0</v>
      </c>
      <c r="N9" s="1">
        <f>SUM([6]Brazil!N$1:N$27)</f>
        <v>0</v>
      </c>
      <c r="O9" s="1">
        <f>SUM([6]Brazil!O$1:O$27)</f>
        <v>0</v>
      </c>
      <c r="P9" s="1">
        <f>SUM([6]Brazil!P$1:P$27)</f>
        <v>3550</v>
      </c>
      <c r="Q9" s="1">
        <f>SUM([6]Brazil!Q$1:Q$27)</f>
        <v>0</v>
      </c>
      <c r="R9" s="1">
        <f>SUM([6]Brazil!R$1:R$27)</f>
        <v>0</v>
      </c>
      <c r="S9" s="1">
        <f>SUM([6]Brazil!S$1:S$27)</f>
        <v>0</v>
      </c>
      <c r="T9" s="1">
        <f>SUM([6]Brazil!T$1:T$27)</f>
        <v>0</v>
      </c>
      <c r="U9" s="1">
        <f>SUM([6]Brazil!U$1:U$27)</f>
        <v>0</v>
      </c>
      <c r="V9" s="1">
        <f>SUM([6]Brazil!V$1:V$27)</f>
        <v>2593</v>
      </c>
      <c r="W9" s="1">
        <f>SUM([6]Brazil!W$1:W$27)</f>
        <v>79</v>
      </c>
      <c r="X9" s="1">
        <f>SUM([6]Brazil!X$1:X$27)</f>
        <v>0</v>
      </c>
      <c r="Y9" s="1">
        <f>SUM([6]Brazil!Y$1:Y$27)</f>
        <v>0</v>
      </c>
      <c r="Z9" s="1">
        <f>SUM([6]Brazil!Z$1:Z$27)</f>
        <v>259</v>
      </c>
      <c r="AA9" s="1">
        <f>SUM([6]Brazil!AA$1:AA$27)</f>
        <v>0</v>
      </c>
      <c r="AB9" s="1">
        <f>SUM([6]Brazil!AB$1:AB$27)</f>
        <v>173</v>
      </c>
      <c r="AC9" s="1">
        <f>SUM([6]Brazil!AC$1:AC$27)</f>
        <v>5554</v>
      </c>
      <c r="AD9" s="1">
        <f>SUM([6]Brazil!AD$1:AD$27)</f>
        <v>0</v>
      </c>
      <c r="AE9" s="1">
        <f>SUM([6]Brazil!AE$1:AE$27)</f>
        <v>86</v>
      </c>
      <c r="AF9" s="1">
        <f>SUM([6]Brazil!AF$1:AF$27)</f>
        <v>0</v>
      </c>
      <c r="AG9" s="1">
        <f>SUM([6]Brazil!AG$1:AG$27)</f>
        <v>173</v>
      </c>
      <c r="AH9" s="1">
        <f>SUM([6]Brazil!AH$1:AH$27)</f>
        <v>0</v>
      </c>
      <c r="AI9" s="1">
        <f>SUM([6]Brazil!AI$1:AI$27)</f>
        <v>0</v>
      </c>
      <c r="AJ9" s="1">
        <f>SUM([6]Brazil!AJ$1:AJ$27)</f>
        <v>173</v>
      </c>
      <c r="AK9" s="1">
        <f>SUM([6]Brazil!AK$1:AK$27)</f>
        <v>1893</v>
      </c>
      <c r="AL9" s="1">
        <f>SUM([6]Brazil!AL$1:AL$27)</f>
        <v>0</v>
      </c>
      <c r="AM9" s="1">
        <f>SUM([6]Brazil!AM$1:AM$27)</f>
        <v>643</v>
      </c>
      <c r="AN9" s="1">
        <f>SUM([6]Brazil!AN$1:AN$27)</f>
        <v>0</v>
      </c>
      <c r="AO9" s="1">
        <f>SUM([6]Brazil!AO$1:AO$27)</f>
        <v>13071</v>
      </c>
      <c r="AP9" s="1">
        <f>SUM([6]Brazil!AP$1:AP$27)</f>
        <v>903</v>
      </c>
      <c r="AQ9" s="1">
        <f>SUM([6]Brazil!AQ$1:AQ$27)</f>
        <v>0</v>
      </c>
      <c r="AR9" s="1">
        <f>SUM([6]Brazil!AR$1:AR$27)</f>
        <v>1827</v>
      </c>
      <c r="AS9" s="1">
        <f>SUM([6]Brazil!AS$1:AS$27)</f>
        <v>0</v>
      </c>
      <c r="AT9" s="1">
        <f>SUM([6]Brazil!AT$1:AT$27)</f>
        <v>0</v>
      </c>
      <c r="AU9" s="1">
        <f>SUM([6]Brazil!AU$1:AU$27)</f>
        <v>0</v>
      </c>
      <c r="AV9" s="1">
        <f>SUM([6]Brazil!AV$1:AV$27)</f>
        <v>33965</v>
      </c>
      <c r="AW9" s="1">
        <f>SUM([6]Brazil!AW$1:AW$27)</f>
        <v>0</v>
      </c>
      <c r="AX9" s="1">
        <f>SUM([6]Brazil!AX$1:AX$27)</f>
        <v>0</v>
      </c>
      <c r="AY9" s="1">
        <f>SUM([6]Brazil!AY$1:AY$27)</f>
        <v>752</v>
      </c>
      <c r="AZ9" s="1">
        <f>SUM([6]Brazil!AZ$1:AZ$27)</f>
        <v>2332</v>
      </c>
      <c r="BA9" s="1">
        <f>SUM([6]Brazil!BA$1:BA$27)</f>
        <v>0</v>
      </c>
      <c r="BB9" s="1">
        <f>SUM([6]Brazil!BB$1:BB$27)</f>
        <v>186</v>
      </c>
      <c r="BC9" s="1">
        <f>SUM([6]Brazil!BC$1:BC$27)</f>
        <v>0</v>
      </c>
      <c r="BD9" s="1">
        <f>SUM([6]Brazil!BD$1:BD$27)</f>
        <v>278</v>
      </c>
      <c r="BE9" s="1">
        <f>SUM([6]Brazil!BE$1:BE$27)</f>
        <v>6279</v>
      </c>
      <c r="BF9" s="1">
        <f>SUM([6]Brazil!BF$1:BF$27)</f>
        <v>22965</v>
      </c>
      <c r="BG9" s="1">
        <f>SUM([6]Brazil!BG$1:BG$27)</f>
        <v>6317</v>
      </c>
      <c r="BH9" s="1">
        <f>SUM([6]Brazil!BH$1:BH$27)</f>
        <v>3447</v>
      </c>
      <c r="BI9" s="1">
        <f>SUM([6]Brazil!BI$1:BI$27)</f>
        <v>0</v>
      </c>
      <c r="BJ9" s="1">
        <f>SUM([6]Brazil!BJ$1:BJ$27)</f>
        <v>358</v>
      </c>
      <c r="BK9" s="1">
        <f>SUM([6]Brazil!BK$1:BK$27)</f>
        <v>4603</v>
      </c>
      <c r="BL9" s="1">
        <f>SUM([6]Brazil!BL$1:BL$27)</f>
        <v>0</v>
      </c>
      <c r="BM9" s="1">
        <f>SUM([6]Brazil!BM$1:BM$27)</f>
        <v>4834</v>
      </c>
      <c r="BN9" s="1">
        <f>SUM([6]Brazil!BN$1:BN$27)</f>
        <v>0</v>
      </c>
      <c r="BO9" s="1">
        <f>SUM([6]Brazil!BO$1:BO$27)</f>
        <v>5132</v>
      </c>
      <c r="BP9" s="1">
        <f>SUM([6]Brazil!BP$1:BP$27)</f>
        <v>599</v>
      </c>
      <c r="BQ9" s="1">
        <f>SUM([6]Brazil!BQ$1:BQ$27)</f>
        <v>2051</v>
      </c>
      <c r="BR9" s="1">
        <f>SUM([6]Brazil!BR$1:BR$27)</f>
        <v>8383</v>
      </c>
      <c r="BS9" s="1">
        <f>SUM([6]Brazil!BS$1:BS$27)</f>
        <v>13945</v>
      </c>
      <c r="BT9" s="1">
        <f>SUM([6]Brazil!BT$1:BT$27)</f>
        <v>5369</v>
      </c>
      <c r="BU9" s="1">
        <f>SUM([6]Brazil!BU$1:BU$27)</f>
        <v>0</v>
      </c>
      <c r="BV9" s="1">
        <f>SUM([6]Brazil!BV$1:BV$27)</f>
        <v>1413</v>
      </c>
      <c r="BW9" s="1">
        <f>SUM([6]Brazil!BW$1:BW$27)</f>
        <v>4457</v>
      </c>
      <c r="BX9" s="1">
        <f>SUM([6]Brazil!BX$1:BX$27)</f>
        <v>36</v>
      </c>
      <c r="BY9" s="1">
        <f>SUM([6]Brazil!BY$1:BY$27)</f>
        <v>6539</v>
      </c>
      <c r="BZ9" s="1">
        <f>SUM([6]Brazil!BZ$1:BZ$27)</f>
        <v>85</v>
      </c>
      <c r="CA9" s="1">
        <f>SUM([6]Brazil!CA$1:CA$27)</f>
        <v>4488</v>
      </c>
      <c r="CB9" s="1">
        <f>SUM([6]Brazil!CB$1:CB$27)</f>
        <v>7589</v>
      </c>
      <c r="CC9" s="1">
        <f>SUM([6]Brazil!CC$1:CC$27)</f>
        <v>7851</v>
      </c>
      <c r="CD9" s="1">
        <f>SUM([6]Brazil!CD$1:CD$27)</f>
        <v>0</v>
      </c>
      <c r="CE9" s="1">
        <f>SUM([6]Brazil!CE$1:CE$27)</f>
        <v>0</v>
      </c>
      <c r="CF9" s="1">
        <f>SUM([6]Brazil!CF$1:CF$27)</f>
        <v>15150</v>
      </c>
      <c r="CG9" s="1">
        <f>SUM([6]Brazil!CG$1:CG$27)</f>
        <v>2751</v>
      </c>
      <c r="CH9" s="1">
        <f>SUM([6]Brazil!CH$1:CH$27)</f>
        <v>1450</v>
      </c>
      <c r="CI9" s="1">
        <f>SUM([6]Brazil!CI$1:CI$27)</f>
        <v>14459</v>
      </c>
      <c r="CJ9" s="1">
        <f>SUM([6]Brazil!CJ$1:CJ$27)</f>
        <v>5239</v>
      </c>
      <c r="CK9" s="1">
        <f>SUM([6]Brazil!CK$1:CK$27)</f>
        <v>556</v>
      </c>
      <c r="CL9" s="1">
        <f>SUM([6]Brazil!CL$1:CL$27)</f>
        <v>7573</v>
      </c>
      <c r="CM9" s="1">
        <f>SUM([6]Brazil!CM$1:CM$27)</f>
        <v>1413</v>
      </c>
      <c r="CN9" s="1">
        <f>SUM([6]Brazil!CN$1:CN$27)</f>
        <v>6594</v>
      </c>
      <c r="CO9" s="1">
        <f>SUM([6]Brazil!CO$1:CO$27)</f>
        <v>8626</v>
      </c>
      <c r="CP9" s="1">
        <f>SUM([6]Brazil!CP$1:CP$27)</f>
        <v>0</v>
      </c>
      <c r="CQ9" s="1">
        <f>SUM([6]Brazil!CQ$1:CQ$27)</f>
        <v>12947</v>
      </c>
      <c r="CR9" s="1">
        <f>SUM([6]Brazil!CR$1:CR$27)</f>
        <v>5980</v>
      </c>
      <c r="CS9" s="1">
        <f>SUM([6]Brazil!CS$1:CS$27)</f>
        <v>8656</v>
      </c>
      <c r="CT9" s="1">
        <f>SUM([6]Brazil!CT$1:CT$27)</f>
        <v>4699</v>
      </c>
      <c r="CU9" s="1">
        <f>SUM([6]Brazil!CU$1:CU$27)</f>
        <v>41387</v>
      </c>
      <c r="CV9" s="1">
        <f>SUM([6]Brazil!CV$1:CV$27)</f>
        <v>25061</v>
      </c>
      <c r="CW9" s="1">
        <f>SUM([6]Brazil!CW$1:CW$27)</f>
        <v>0</v>
      </c>
      <c r="CX9" s="1">
        <f>SUM([6]Brazil!CX$1:CX$27)</f>
        <v>8428</v>
      </c>
      <c r="CY9" s="1">
        <f>SUM([6]Brazil!CY$1:CY$27)</f>
        <v>0</v>
      </c>
      <c r="CZ9" s="1">
        <f>SUM([6]Brazil!CZ$1:CZ$27)</f>
        <v>0</v>
      </c>
      <c r="DA9" s="1">
        <f>SUM([6]Brazil!DA$1:DA$27)</f>
        <v>19320</v>
      </c>
      <c r="DB9" s="1">
        <f>SUM([6]Brazil!DB$1:DB$27)</f>
        <v>5800</v>
      </c>
      <c r="DC9" s="1">
        <f>SUM([6]Brazil!DC$1:DC$27)</f>
        <v>26643</v>
      </c>
      <c r="DD9" s="1">
        <f>SUM([6]Brazil!DD$1:DD$27)</f>
        <v>23823</v>
      </c>
      <c r="DE9" s="1">
        <f>SUM([6]Brazil!DE$1:DE$27)</f>
        <v>909</v>
      </c>
      <c r="DF9" s="1">
        <f>SUM([6]Brazil!DF$1:DF$27)</f>
        <v>0</v>
      </c>
      <c r="DG9" s="1">
        <f>SUM([6]Brazil!DG$1:DG$27)</f>
        <v>31746</v>
      </c>
      <c r="DH9" s="1">
        <f>SUM([6]Brazil!DH$1:DH$27)</f>
        <v>45786</v>
      </c>
      <c r="DI9" s="1">
        <f>SUM([6]Brazil!DI$1:DI$27)</f>
        <v>5254</v>
      </c>
      <c r="DJ9" s="1">
        <f>SUM([6]Brazil!DJ$1:DJ$27)</f>
        <v>18942</v>
      </c>
      <c r="DK9" s="1">
        <f>SUM([6]Brazil!DK$1:DK$27)</f>
        <v>0</v>
      </c>
      <c r="DL9" s="1">
        <f>SUM([6]Brazil!DL$1:DL$27)</f>
        <v>21798</v>
      </c>
      <c r="DM9" s="1">
        <f>SUM([6]Brazil!DM$1:DM$27)</f>
        <v>5600</v>
      </c>
      <c r="DN9" s="1">
        <f>SUM([6]Brazil!DN$1:DN$27)</f>
        <v>5500</v>
      </c>
      <c r="DO9" s="1">
        <f>SUM([6]Brazil!DO$1:DO$27)</f>
        <v>26256</v>
      </c>
      <c r="DP9" s="1">
        <f>SUM([6]Brazil!DP$1:DP$27)</f>
        <v>13246</v>
      </c>
      <c r="DQ9" s="1">
        <f>SUM([6]Brazil!DQ$1:DQ$27)</f>
        <v>9284</v>
      </c>
      <c r="DR9" s="1">
        <f>SUM([6]Brazil!DR$1:DR$27)</f>
        <v>19071</v>
      </c>
      <c r="DS9" s="1">
        <f>SUM([6]Brazil!DS$1:DS$27)</f>
        <v>880</v>
      </c>
      <c r="DT9" s="1">
        <f>SUM([6]Brazil!DT$1:DT$27)</f>
        <v>23720</v>
      </c>
      <c r="DU9" s="1">
        <f>SUM([6]Brazil!DU$1:DU$27)</f>
        <v>4873</v>
      </c>
      <c r="DV9" s="1">
        <f>SUM([6]Brazil!DV$1:DV$27)</f>
        <v>8702</v>
      </c>
      <c r="DW9" s="1">
        <f>SUM([6]Brazil!DW$1:DW$27)</f>
        <v>12827</v>
      </c>
      <c r="DX9" s="1">
        <f>SUM([6]Brazil!DX$1:DX$27)</f>
        <v>6957</v>
      </c>
      <c r="DY9" s="1">
        <f>SUM([6]Brazil!DY$1:DY$27)</f>
        <v>8521</v>
      </c>
      <c r="DZ9" s="1">
        <f>SUM([6]Brazil!DZ$1:DZ$27)</f>
        <v>23215</v>
      </c>
      <c r="EA9" s="1">
        <f>SUM([6]Brazil!EA$1:EA$27)</f>
        <v>36801</v>
      </c>
      <c r="EB9" s="1">
        <f>SUM([6]Brazil!EB$1:EB$27)</f>
        <v>0</v>
      </c>
      <c r="EC9" s="1">
        <f>SUM([6]Brazil!EC$1:EC$27)</f>
        <v>16116</v>
      </c>
      <c r="ED9" s="1">
        <f>SUM([6]Brazil!ED$1:ED$27)</f>
        <v>8547</v>
      </c>
      <c r="EE9" s="1">
        <f>SUM([6]Brazil!EE$1:EE$27)</f>
        <v>18654</v>
      </c>
      <c r="EF9" s="1">
        <f>SUM([6]Brazil!EF$1:EF$27)</f>
        <v>12656</v>
      </c>
      <c r="EG9" s="1">
        <f>SUM([6]Brazil!EG$1:EG$27)</f>
        <v>18208</v>
      </c>
      <c r="EH9" s="1">
        <f>SUM([6]Brazil!EH$1:EH$27)</f>
        <v>50226</v>
      </c>
      <c r="EI9" s="1">
        <f>SUM([6]Brazil!EI$1:EI$27)</f>
        <v>1</v>
      </c>
      <c r="EJ9" s="1">
        <f>SUM([6]Brazil!EJ$1:EJ$27)</f>
        <v>39415</v>
      </c>
      <c r="EK9" s="1">
        <f>SUM([6]Brazil!EK$1:EK$27)</f>
        <v>22756</v>
      </c>
      <c r="EL9" s="1">
        <f>SUM([6]Brazil!EL$1:EL$27)</f>
        <v>126319</v>
      </c>
      <c r="EM9" s="1">
        <f>SUM([6]Brazil!EM$1:EM$27)</f>
        <v>55753</v>
      </c>
      <c r="EN9" s="1">
        <f>SUM([6]Brazil!EN$1:EN$27)</f>
        <v>6605</v>
      </c>
      <c r="EO9" s="1">
        <f>SUM([6]Brazil!EO$1:EO$27)</f>
        <v>16428</v>
      </c>
      <c r="EP9" s="1">
        <f>SUM([6]Brazil!EP$1:EP$27)</f>
        <v>0</v>
      </c>
      <c r="EQ9" s="1">
        <f>SUM([6]Brazil!EQ$1:EQ$27)</f>
        <v>27367</v>
      </c>
      <c r="ER9" s="1">
        <f>SUM([6]Brazil!ER$1:ER$27)</f>
        <v>6800</v>
      </c>
      <c r="ES9" s="1">
        <f>SUM([6]Brazil!ES$1:ES$27)</f>
        <v>11786</v>
      </c>
      <c r="ET9" s="1">
        <f>SUM([6]Brazil!ET$1:ET$27)</f>
        <v>23814</v>
      </c>
      <c r="EU9" s="1">
        <f>SUM([6]Brazil!EU$1:EU$27)</f>
        <v>10105</v>
      </c>
      <c r="EV9" s="1">
        <f>SUM([6]Brazil!EV$1:EV$27)</f>
        <v>42085</v>
      </c>
      <c r="EW9" s="1">
        <f>SUM([6]Brazil!EW$1:EW$27)</f>
        <v>52388</v>
      </c>
      <c r="EX9" s="1">
        <f>SUM([6]Brazil!EX$1:EX$27)</f>
        <v>89333</v>
      </c>
      <c r="EY9" s="1">
        <f>SUM([6]Brazil!EY$1:EY$27)</f>
        <v>9000</v>
      </c>
      <c r="EZ9" s="1">
        <f>SUM([6]Brazil!EZ$1:EZ$27)</f>
        <v>29092</v>
      </c>
      <c r="FA9" s="1">
        <f>SUM([6]Brazil!FA$1:FA$27)</f>
        <v>26992</v>
      </c>
      <c r="FB9" s="1">
        <f>SUM([6]Brazil!FB$1:FB$27)</f>
        <v>18500</v>
      </c>
      <c r="FC9" s="1">
        <f>SUM([6]Brazil!FC$1:FC$27)</f>
        <v>23532</v>
      </c>
      <c r="FD9" s="1">
        <f>SUM([6]Brazil!FD$1:FD$27)</f>
        <v>38295</v>
      </c>
      <c r="FE9" s="1">
        <f>SUM([6]Brazil!FE$1:FE$27)</f>
        <v>10000</v>
      </c>
      <c r="FF9" s="1">
        <f>SUM([6]Brazil!FF$1:FF$27)</f>
        <v>25862</v>
      </c>
      <c r="FG9" s="1">
        <f>SUM([6]Brazil!FG$1:FG$27)</f>
        <v>42690</v>
      </c>
      <c r="FH9" s="1">
        <f>SUM([6]Brazil!FH$1:FH$27)</f>
        <v>8034</v>
      </c>
      <c r="FI9" s="1">
        <f>SUM([6]Brazil!FI$1:FI$27)</f>
        <v>42308</v>
      </c>
      <c r="FJ9" s="1">
        <f>SUM([6]Brazil!FJ$1:FJ$27)</f>
        <v>10000</v>
      </c>
      <c r="FK9" s="1">
        <f>SUM([6]Brazil!FK$1:FK$27)</f>
        <v>76657</v>
      </c>
      <c r="FL9" s="1">
        <f>SUM([6]Brazil!FL$1:FL$27)</f>
        <v>1171</v>
      </c>
      <c r="FM9" s="1">
        <f>SUM([6]Brazil!FM$1:FM$27)</f>
        <v>13597</v>
      </c>
      <c r="FN9" s="1">
        <f>SUM([6]Brazil!FN$1:FN$27)</f>
        <v>1683</v>
      </c>
      <c r="FO9" s="1">
        <f>SUM([6]Brazil!FO$1:FO$27)</f>
        <v>9100</v>
      </c>
      <c r="FP9" s="1">
        <f>SUM([6]Brazil!FP$1:FP$27)</f>
        <v>18538</v>
      </c>
      <c r="FQ9" s="1">
        <f>SUM([6]Brazil!FQ$1:FQ$27)</f>
        <v>10538</v>
      </c>
      <c r="FR9" s="1">
        <f>SUM([6]Brazil!FR$1:FR$27)</f>
        <v>30009</v>
      </c>
      <c r="FS9" s="1">
        <f>SUM([6]Brazil!FS$1:FS$27)</f>
        <v>0</v>
      </c>
      <c r="FT9" s="1">
        <f>SUM([6]Brazil!FT$1:FT$27)</f>
        <v>21081</v>
      </c>
      <c r="FU9" s="1">
        <f>SUM([6]Brazil!FU$1:FU$27)</f>
        <v>77651</v>
      </c>
      <c r="FV9" s="1">
        <f>SUM([6]Brazil!FV$1:FV$27)</f>
        <v>30554</v>
      </c>
      <c r="FW9" s="1">
        <f>SUM([6]Brazil!FW$1:FW$27)</f>
        <v>28395</v>
      </c>
      <c r="FX9" s="1">
        <f>SUM([6]Brazil!FX$1:FX$27)</f>
        <v>0</v>
      </c>
      <c r="FY9" s="1">
        <f>SUM([6]Brazil!FY$1:FY$27)</f>
        <v>0</v>
      </c>
      <c r="FZ9" s="6">
        <f>SUM($B9:FY9)</f>
        <v>2020314</v>
      </c>
    </row>
    <row r="10" spans="1:182">
      <c r="A10" t="s">
        <v>1</v>
      </c>
      <c r="B10" s="1">
        <f>SUM([6]Canada!B$1:B$27)</f>
        <v>0</v>
      </c>
      <c r="C10" s="1">
        <f>SUM([6]Canada!C$1:C$27)</f>
        <v>1430</v>
      </c>
      <c r="D10" s="1">
        <f>SUM([6]Canada!D$1:D$27)</f>
        <v>4430</v>
      </c>
      <c r="E10" s="1">
        <f>SUM([6]Canada!E$1:E$27)</f>
        <v>0</v>
      </c>
      <c r="F10" s="1">
        <f>SUM([6]Canada!F$1:F$27)</f>
        <v>0</v>
      </c>
      <c r="G10" s="1">
        <f>SUM([6]Canada!G$1:G$27)</f>
        <v>3906</v>
      </c>
      <c r="H10" s="1">
        <f>SUM([6]Canada!H$1:H$27)</f>
        <v>66350</v>
      </c>
      <c r="I10" s="1">
        <f>SUM([6]Canada!I$1:I$27)</f>
        <v>0</v>
      </c>
      <c r="J10" s="1">
        <f>SUM([6]Canada!J$1:J$27)</f>
        <v>0</v>
      </c>
      <c r="K10" s="1">
        <f>SUM([6]Canada!K$1:K$27)</f>
        <v>0</v>
      </c>
      <c r="L10" s="1">
        <f>SUM([6]Canada!L$1:L$27)</f>
        <v>0</v>
      </c>
      <c r="M10" s="1">
        <f>SUM([6]Canada!M$1:M$27)</f>
        <v>1230</v>
      </c>
      <c r="N10" s="1">
        <f>SUM([6]Canada!N$1:N$27)</f>
        <v>3901</v>
      </c>
      <c r="O10" s="1">
        <f>SUM([6]Canada!O$1:O$27)</f>
        <v>20750</v>
      </c>
      <c r="P10" s="1">
        <f>SUM([6]Canada!P$1:P$27)</f>
        <v>0</v>
      </c>
      <c r="Q10" s="1">
        <f>SUM([6]Canada!Q$1:Q$27)</f>
        <v>0</v>
      </c>
      <c r="R10" s="1">
        <f>SUM([6]Canada!R$1:R$27)</f>
        <v>0</v>
      </c>
      <c r="S10" s="1">
        <f>SUM([6]Canada!S$1:S$27)</f>
        <v>9694</v>
      </c>
      <c r="T10" s="1">
        <f>SUM([6]Canada!T$1:T$27)</f>
        <v>55059</v>
      </c>
      <c r="U10" s="1">
        <f>SUM([6]Canada!U$1:U$27)</f>
        <v>1324</v>
      </c>
      <c r="V10" s="1">
        <f>SUM([6]Canada!V$1:V$27)</f>
        <v>0</v>
      </c>
      <c r="W10" s="1">
        <f>SUM([6]Canada!W$1:W$27)</f>
        <v>5600</v>
      </c>
      <c r="X10" s="1">
        <f>SUM([6]Canada!X$1:X$27)</f>
        <v>0</v>
      </c>
      <c r="Y10" s="1">
        <f>SUM([6]Canada!Y$1:Y$27)</f>
        <v>7939</v>
      </c>
      <c r="Z10" s="1">
        <f>SUM([6]Canada!Z$1:Z$27)</f>
        <v>0</v>
      </c>
      <c r="AA10" s="1">
        <f>SUM([6]Canada!AA$1:AA$27)</f>
        <v>6453</v>
      </c>
      <c r="AB10" s="1">
        <f>SUM([6]Canada!AB$1:AB$27)</f>
        <v>16174</v>
      </c>
      <c r="AC10" s="1">
        <f>SUM([6]Canada!AC$1:AC$27)</f>
        <v>0</v>
      </c>
      <c r="AD10" s="1">
        <f>SUM([6]Canada!AD$1:AD$27)</f>
        <v>0</v>
      </c>
      <c r="AE10" s="1">
        <f>SUM([6]Canada!AE$1:AE$27)</f>
        <v>5500</v>
      </c>
      <c r="AF10" s="1">
        <f>SUM([6]Canada!AF$1:AF$27)</f>
        <v>94350</v>
      </c>
      <c r="AG10" s="1">
        <f>SUM([6]Canada!AG$1:AG$27)</f>
        <v>8151</v>
      </c>
      <c r="AH10" s="1">
        <f>SUM([6]Canada!AH$1:AH$27)</f>
        <v>5695</v>
      </c>
      <c r="AI10" s="1">
        <f>SUM([6]Canada!AI$1:AI$27)</f>
        <v>5050</v>
      </c>
      <c r="AJ10" s="1">
        <f>SUM([6]Canada!AJ$1:AJ$27)</f>
        <v>15180</v>
      </c>
      <c r="AK10" s="1">
        <f>SUM([6]Canada!AK$1:AK$27)</f>
        <v>0</v>
      </c>
      <c r="AL10" s="1">
        <f>SUM([6]Canada!AL$1:AL$27)</f>
        <v>130</v>
      </c>
      <c r="AM10" s="1">
        <f>SUM([6]Canada!AM$1:AM$27)</f>
        <v>26</v>
      </c>
      <c r="AN10" s="1">
        <f>SUM([6]Canada!AN$1:AN$27)</f>
        <v>5500</v>
      </c>
      <c r="AO10" s="1">
        <f>SUM([6]Canada!AO$1:AO$27)</f>
        <v>1000</v>
      </c>
      <c r="AP10" s="1">
        <f>SUM([6]Canada!AP$1:AP$27)</f>
        <v>0</v>
      </c>
      <c r="AQ10" s="1">
        <f>SUM([6]Canada!AQ$1:AQ$27)</f>
        <v>1</v>
      </c>
      <c r="AR10" s="1">
        <f>SUM([6]Canada!AR$1:AR$27)</f>
        <v>80955</v>
      </c>
      <c r="AS10" s="1">
        <f>SUM([6]Canada!AS$1:AS$27)</f>
        <v>5604</v>
      </c>
      <c r="AT10" s="1">
        <f>SUM([6]Canada!AT$1:AT$27)</f>
        <v>6723</v>
      </c>
      <c r="AU10" s="1">
        <f>SUM([6]Canada!AU$1:AU$27)</f>
        <v>805</v>
      </c>
      <c r="AV10" s="1">
        <f>SUM([6]Canada!AV$1:AV$27)</f>
        <v>25800</v>
      </c>
      <c r="AW10" s="1">
        <f>SUM([6]Canada!AW$1:AW$27)</f>
        <v>885</v>
      </c>
      <c r="AX10" s="1">
        <f>SUM([6]Canada!AX$1:AX$27)</f>
        <v>0</v>
      </c>
      <c r="AY10" s="1">
        <f>SUM([6]Canada!AY$1:AY$27)</f>
        <v>690</v>
      </c>
      <c r="AZ10" s="1">
        <f>SUM([6]Canada!AZ$1:AZ$27)</f>
        <v>1191</v>
      </c>
      <c r="BA10" s="1">
        <f>SUM([6]Canada!BA$1:BA$27)</f>
        <v>0</v>
      </c>
      <c r="BB10" s="1">
        <f>SUM([6]Canada!BB$1:BB$27)</f>
        <v>0</v>
      </c>
      <c r="BC10" s="1">
        <f>SUM([6]Canada!BC$1:BC$27)</f>
        <v>0</v>
      </c>
      <c r="BD10" s="1">
        <f>SUM([6]Canada!BD$1:BD$27)</f>
        <v>100664</v>
      </c>
      <c r="BE10" s="1">
        <f>SUM([6]Canada!BE$1:BE$27)</f>
        <v>12119</v>
      </c>
      <c r="BF10" s="1">
        <f>SUM([6]Canada!BF$1:BF$27)</f>
        <v>6577</v>
      </c>
      <c r="BG10" s="1">
        <f>SUM([6]Canada!BG$1:BG$27)</f>
        <v>2150</v>
      </c>
      <c r="BH10" s="1">
        <f>SUM([6]Canada!BH$1:BH$27)</f>
        <v>1029</v>
      </c>
      <c r="BI10" s="1">
        <f>SUM([6]Canada!BI$1:BI$27)</f>
        <v>1196</v>
      </c>
      <c r="BJ10" s="1">
        <f>SUM([6]Canada!BJ$1:BJ$27)</f>
        <v>63106</v>
      </c>
      <c r="BK10" s="1">
        <f>SUM([6]Canada!BK$1:BK$27)</f>
        <v>0</v>
      </c>
      <c r="BL10" s="1">
        <f>SUM([6]Canada!BL$1:BL$27)</f>
        <v>1132</v>
      </c>
      <c r="BM10" s="1">
        <f>SUM([6]Canada!BM$1:BM$27)</f>
        <v>0</v>
      </c>
      <c r="BN10" s="1">
        <f>SUM([6]Canada!BN$1:BN$27)</f>
        <v>0</v>
      </c>
      <c r="BO10" s="1">
        <f>SUM([6]Canada!BO$1:BO$27)</f>
        <v>1576</v>
      </c>
      <c r="BP10" s="1">
        <f>SUM([6]Canada!BP$1:BP$27)</f>
        <v>111712</v>
      </c>
      <c r="BQ10" s="1">
        <f>SUM([6]Canada!BQ$1:BQ$27)</f>
        <v>29377</v>
      </c>
      <c r="BR10" s="1">
        <f>SUM([6]Canada!BR$1:BR$27)</f>
        <v>690</v>
      </c>
      <c r="BS10" s="1">
        <f>SUM([6]Canada!BS$1:BS$27)</f>
        <v>12197</v>
      </c>
      <c r="BT10" s="1">
        <f>SUM([6]Canada!BT$1:BT$27)</f>
        <v>486</v>
      </c>
      <c r="BU10" s="1">
        <f>SUM([6]Canada!BU$1:BU$27)</f>
        <v>0</v>
      </c>
      <c r="BV10" s="1">
        <f>SUM([6]Canada!BV$1:BV$27)</f>
        <v>0</v>
      </c>
      <c r="BW10" s="1">
        <f>SUM([6]Canada!BW$1:BW$27)</f>
        <v>18688</v>
      </c>
      <c r="BX10" s="1">
        <f>SUM([6]Canada!BX$1:BX$27)</f>
        <v>2812</v>
      </c>
      <c r="BY10" s="1">
        <f>SUM([6]Canada!BY$1:BY$27)</f>
        <v>3723</v>
      </c>
      <c r="BZ10" s="1">
        <f>SUM([6]Canada!BZ$1:BZ$27)</f>
        <v>6350</v>
      </c>
      <c r="CA10" s="1">
        <f>SUM([6]Canada!CA$1:CA$27)</f>
        <v>2529</v>
      </c>
      <c r="CB10" s="1">
        <f>SUM([6]Canada!CB$1:CB$27)</f>
        <v>112159</v>
      </c>
      <c r="CC10" s="1">
        <f>SUM([6]Canada!CC$1:CC$27)</f>
        <v>5983</v>
      </c>
      <c r="CD10" s="1">
        <f>SUM([6]Canada!CD$1:CD$27)</f>
        <v>13659</v>
      </c>
      <c r="CE10" s="1">
        <f>SUM([6]Canada!CE$1:CE$27)</f>
        <v>2015</v>
      </c>
      <c r="CF10" s="1">
        <f>SUM([6]Canada!CF$1:CF$27)</f>
        <v>10652</v>
      </c>
      <c r="CG10" s="1">
        <f>SUM([6]Canada!CG$1:CG$27)</f>
        <v>386</v>
      </c>
      <c r="CH10" s="1">
        <f>SUM([6]Canada!CH$1:CH$27)</f>
        <v>1269</v>
      </c>
      <c r="CI10" s="1">
        <f>SUM([6]Canada!CI$1:CI$27)</f>
        <v>4713</v>
      </c>
      <c r="CJ10" s="1">
        <f>SUM([6]Canada!CJ$1:CJ$27)</f>
        <v>2217</v>
      </c>
      <c r="CK10" s="1">
        <f>SUM([6]Canada!CK$1:CK$27)</f>
        <v>0</v>
      </c>
      <c r="CL10" s="1">
        <f>SUM([6]Canada!CL$1:CL$27)</f>
        <v>1880</v>
      </c>
      <c r="CM10" s="1">
        <f>SUM([6]Canada!CM$1:CM$27)</f>
        <v>5450</v>
      </c>
      <c r="CN10" s="1">
        <f>SUM([6]Canada!CN$1:CN$27)</f>
        <v>73158</v>
      </c>
      <c r="CO10" s="1">
        <f>SUM([6]Canada!CO$1:CO$27)</f>
        <v>79246</v>
      </c>
      <c r="CP10" s="1">
        <f>SUM([6]Canada!CP$1:CP$27)</f>
        <v>1317</v>
      </c>
      <c r="CQ10" s="1">
        <f>SUM([6]Canada!CQ$1:CQ$27)</f>
        <v>4909</v>
      </c>
      <c r="CR10" s="1">
        <f>SUM([6]Canada!CR$1:CR$27)</f>
        <v>8447</v>
      </c>
      <c r="CS10" s="1">
        <f>SUM([6]Canada!CS$1:CS$27)</f>
        <v>9285</v>
      </c>
      <c r="CT10" s="1">
        <f>SUM([6]Canada!CT$1:CT$27)</f>
        <v>2357</v>
      </c>
      <c r="CU10" s="1">
        <f>SUM([6]Canada!CU$1:CU$27)</f>
        <v>0</v>
      </c>
      <c r="CV10" s="1">
        <f>SUM([6]Canada!CV$1:CV$27)</f>
        <v>0</v>
      </c>
      <c r="CW10" s="1">
        <f>SUM([6]Canada!CW$1:CW$27)</f>
        <v>5845</v>
      </c>
      <c r="CX10" s="1">
        <f>SUM([6]Canada!CX$1:CX$27)</f>
        <v>6639</v>
      </c>
      <c r="CY10" s="1">
        <f>SUM([6]Canada!CY$1:CY$27)</f>
        <v>6567</v>
      </c>
      <c r="CZ10" s="1">
        <f>SUM([6]Canada!CZ$1:CZ$27)</f>
        <v>95364</v>
      </c>
      <c r="DA10" s="1">
        <f>SUM([6]Canada!DA$1:DA$27)</f>
        <v>72796</v>
      </c>
      <c r="DB10" s="1">
        <f>SUM([6]Canada!DB$1:DB$27)</f>
        <v>4750</v>
      </c>
      <c r="DC10" s="1">
        <f>SUM([6]Canada!DC$1:DC$27)</f>
        <v>0</v>
      </c>
      <c r="DD10" s="1">
        <f>SUM([6]Canada!DD$1:DD$27)</f>
        <v>37358</v>
      </c>
      <c r="DE10" s="1">
        <f>SUM([6]Canada!DE$1:DE$27)</f>
        <v>1033</v>
      </c>
      <c r="DF10" s="1">
        <f>SUM([6]Canada!DF$1:DF$27)</f>
        <v>2105</v>
      </c>
      <c r="DG10" s="1">
        <f>SUM([6]Canada!DG$1:DG$27)</f>
        <v>350</v>
      </c>
      <c r="DH10" s="1">
        <f>SUM([6]Canada!DH$1:DH$27)</f>
        <v>6947</v>
      </c>
      <c r="DI10" s="1">
        <f>SUM([6]Canada!DI$1:DI$27)</f>
        <v>0</v>
      </c>
      <c r="DJ10" s="1">
        <f>SUM([6]Canada!DJ$1:DJ$27)</f>
        <v>678</v>
      </c>
      <c r="DK10" s="1">
        <f>SUM([6]Canada!DK$1:DK$27)</f>
        <v>13566</v>
      </c>
      <c r="DL10" s="1">
        <f>SUM([6]Canada!DL$1:DL$27)</f>
        <v>97776</v>
      </c>
      <c r="DM10" s="1">
        <f>SUM([6]Canada!DM$1:DM$27)</f>
        <v>40095</v>
      </c>
      <c r="DN10" s="1">
        <f>SUM([6]Canada!DN$1:DN$27)</f>
        <v>0</v>
      </c>
      <c r="DO10" s="1">
        <f>SUM([6]Canada!DO$1:DO$27)</f>
        <v>4651</v>
      </c>
      <c r="DP10" s="1">
        <f>SUM([6]Canada!DP$1:DP$27)</f>
        <v>12833</v>
      </c>
      <c r="DQ10" s="1">
        <f>SUM([6]Canada!DQ$1:DQ$27)</f>
        <v>16413</v>
      </c>
      <c r="DR10" s="1">
        <f>SUM([6]Canada!DR$1:DR$27)</f>
        <v>0</v>
      </c>
      <c r="DS10" s="1">
        <f>SUM([6]Canada!DS$1:DS$27)</f>
        <v>20037</v>
      </c>
      <c r="DT10" s="1">
        <f>SUM([6]Canada!DT$1:DT$27)</f>
        <v>29388</v>
      </c>
      <c r="DU10" s="1">
        <f>SUM([6]Canada!DU$1:DU$27)</f>
        <v>0</v>
      </c>
      <c r="DV10" s="1">
        <f>SUM([6]Canada!DV$1:DV$27)</f>
        <v>6647</v>
      </c>
      <c r="DW10" s="1">
        <f>SUM([6]Canada!DW$1:DW$27)</f>
        <v>17161</v>
      </c>
      <c r="DX10" s="1">
        <f>SUM([6]Canada!DX$1:DX$27)</f>
        <v>23643</v>
      </c>
      <c r="DY10" s="1">
        <f>SUM([6]Canada!DY$1:DY$27)</f>
        <v>47207</v>
      </c>
      <c r="DZ10" s="1">
        <f>SUM([6]Canada!DZ$1:DZ$27)</f>
        <v>8724</v>
      </c>
      <c r="EA10" s="1">
        <f>SUM([6]Canada!EA$1:EA$27)</f>
        <v>16177</v>
      </c>
      <c r="EB10" s="1">
        <f>SUM([6]Canada!EB$1:EB$27)</f>
        <v>27624</v>
      </c>
      <c r="EC10" s="1">
        <f>SUM([6]Canada!EC$1:EC$27)</f>
        <v>13133</v>
      </c>
      <c r="ED10" s="1">
        <f>SUM([6]Canada!ED$1:ED$27)</f>
        <v>12651</v>
      </c>
      <c r="EE10" s="1">
        <f>SUM([6]Canada!EE$1:EE$27)</f>
        <v>11851</v>
      </c>
      <c r="EF10" s="1">
        <f>SUM([6]Canada!EF$1:EF$27)</f>
        <v>0</v>
      </c>
      <c r="EG10" s="1">
        <f>SUM([6]Canada!EG$1:EG$27)</f>
        <v>6221</v>
      </c>
      <c r="EH10" s="1">
        <f>SUM([6]Canada!EH$1:EH$27)</f>
        <v>11454</v>
      </c>
      <c r="EI10" s="1">
        <f>SUM([6]Canada!EI$1:EI$27)</f>
        <v>374</v>
      </c>
      <c r="EJ10" s="1">
        <f>SUM([6]Canada!EJ$1:EJ$27)</f>
        <v>124895</v>
      </c>
      <c r="EK10" s="1">
        <f>SUM([6]Canada!EK$1:EK$27)</f>
        <v>51353</v>
      </c>
      <c r="EL10" s="1">
        <f>SUM([6]Canada!EL$1:EL$27)</f>
        <v>1844</v>
      </c>
      <c r="EM10" s="1">
        <f>SUM([6]Canada!EM$1:EM$27)</f>
        <v>5354</v>
      </c>
      <c r="EN10" s="1">
        <f>SUM([6]Canada!EN$1:EN$27)</f>
        <v>9838</v>
      </c>
      <c r="EO10" s="1">
        <f>SUM([6]Canada!EO$1:EO$27)</f>
        <v>821</v>
      </c>
      <c r="EP10" s="1">
        <f>SUM([6]Canada!EP$1:EP$27)</f>
        <v>34753</v>
      </c>
      <c r="EQ10" s="1">
        <f>SUM([6]Canada!EQ$1:EQ$27)</f>
        <v>6891</v>
      </c>
      <c r="ER10" s="1">
        <f>SUM([6]Canada!ER$1:ER$27)</f>
        <v>5</v>
      </c>
      <c r="ES10" s="1">
        <f>SUM([6]Canada!ES$1:ES$27)</f>
        <v>10475</v>
      </c>
      <c r="ET10" s="1">
        <f>SUM([6]Canada!ET$1:ET$27)</f>
        <v>1310</v>
      </c>
      <c r="EU10" s="1">
        <f>SUM([6]Canada!EU$1:EU$27)</f>
        <v>7325</v>
      </c>
      <c r="EV10" s="1">
        <f>SUM([6]Canada!EV$1:EV$27)</f>
        <v>135412</v>
      </c>
      <c r="EW10" s="1">
        <f>SUM([6]Canada!EW$1:EW$27)</f>
        <v>1323</v>
      </c>
      <c r="EX10" s="1">
        <f>SUM([6]Canada!EX$1:EX$27)</f>
        <v>4000</v>
      </c>
      <c r="EY10" s="1">
        <f>SUM([6]Canada!EY$1:EY$27)</f>
        <v>22</v>
      </c>
      <c r="EZ10" s="1">
        <f>SUM([6]Canada!EZ$1:EZ$27)</f>
        <v>998</v>
      </c>
      <c r="FA10" s="1">
        <f>SUM([6]Canada!FA$1:FA$27)</f>
        <v>8530</v>
      </c>
      <c r="FB10" s="1">
        <f>SUM([6]Canada!FB$1:FB$27)</f>
        <v>7445</v>
      </c>
      <c r="FC10" s="1">
        <f>SUM([6]Canada!FC$1:FC$27)</f>
        <v>6731</v>
      </c>
      <c r="FD10" s="1">
        <f>SUM([6]Canada!FD$1:FD$27)</f>
        <v>505</v>
      </c>
      <c r="FE10" s="1">
        <f>SUM([6]Canada!FE$1:FE$27)</f>
        <v>42</v>
      </c>
      <c r="FF10" s="1">
        <f>SUM([6]Canada!FF$1:FF$27)</f>
        <v>10020</v>
      </c>
      <c r="FG10" s="1">
        <f>SUM([6]Canada!FG$1:FG$27)</f>
        <v>49304</v>
      </c>
      <c r="FH10" s="1">
        <f>SUM([6]Canada!FH$1:FH$27)</f>
        <v>40562</v>
      </c>
      <c r="FI10" s="1">
        <f>SUM([6]Canada!FI$1:FI$27)</f>
        <v>61066</v>
      </c>
      <c r="FJ10" s="1">
        <f>SUM([6]Canada!FJ$1:FJ$27)</f>
        <v>6747</v>
      </c>
      <c r="FK10" s="1">
        <f>SUM([6]Canada!FK$1:FK$27)</f>
        <v>0</v>
      </c>
      <c r="FL10" s="1">
        <f>SUM([6]Canada!FL$1:FL$27)</f>
        <v>437</v>
      </c>
      <c r="FM10" s="1">
        <f>SUM([6]Canada!FM$1:FM$27)</f>
        <v>0</v>
      </c>
      <c r="FN10" s="1">
        <f>SUM([6]Canada!FN$1:FN$27)</f>
        <v>9214</v>
      </c>
      <c r="FO10" s="1">
        <f>SUM([6]Canada!FO$1:FO$27)</f>
        <v>13985</v>
      </c>
      <c r="FP10" s="1">
        <f>SUM([6]Canada!FP$1:FP$27)</f>
        <v>6387</v>
      </c>
      <c r="FQ10" s="1">
        <f>SUM([6]Canada!FQ$1:FQ$27)</f>
        <v>28923</v>
      </c>
      <c r="FR10" s="1">
        <f>SUM([6]Canada!FR$1:FR$27)</f>
        <v>203</v>
      </c>
      <c r="FS10" s="1">
        <f>SUM([6]Canada!FS$1:FS$27)</f>
        <v>2155</v>
      </c>
      <c r="FT10" s="1">
        <f>SUM([6]Canada!FT$1:FT$27)</f>
        <v>84179</v>
      </c>
      <c r="FU10" s="1">
        <f>SUM([6]Canada!FU$1:FU$27)</f>
        <v>21217</v>
      </c>
      <c r="FV10" s="1">
        <f>SUM([6]Canada!FV$1:FV$27)</f>
        <v>19371</v>
      </c>
      <c r="FW10" s="1">
        <f>SUM([6]Canada!FW$1:FW$27)</f>
        <v>0</v>
      </c>
      <c r="FX10" s="1">
        <f>SUM([6]Canada!FX$1:FX$27)</f>
        <v>0</v>
      </c>
      <c r="FY10" s="1">
        <f>SUM([6]Canada!FY$1:FY$27)</f>
        <v>0</v>
      </c>
      <c r="FZ10" s="6">
        <f>SUM($B10:FY10)</f>
        <v>2636391</v>
      </c>
    </row>
    <row r="11" spans="1:182">
      <c r="A11" t="s">
        <v>7</v>
      </c>
      <c r="B11" s="1">
        <f>SUM([6]Norway!B$1:B$27)</f>
        <v>927985</v>
      </c>
      <c r="C11" s="1">
        <f>SUM([6]Norway!C$1:C$27)</f>
        <v>1161198</v>
      </c>
      <c r="D11" s="1">
        <f>SUM([6]Norway!D$1:D$27)</f>
        <v>1588098</v>
      </c>
      <c r="E11" s="1">
        <f>SUM([6]Norway!E$1:E$27)</f>
        <v>1282953</v>
      </c>
      <c r="F11" s="1">
        <f>SUM([6]Norway!F$1:F$27)</f>
        <v>1440865</v>
      </c>
      <c r="G11" s="1">
        <f>SUM([6]Norway!G$1:G$27)</f>
        <v>1588900</v>
      </c>
      <c r="H11" s="1">
        <f>SUM([6]Norway!H$1:H$27)</f>
        <v>1010664</v>
      </c>
      <c r="I11" s="1">
        <f>SUM([6]Norway!I$1:I$27)</f>
        <v>1346279</v>
      </c>
      <c r="J11" s="1">
        <f>SUM([6]Norway!J$1:J$27)</f>
        <v>1478875</v>
      </c>
      <c r="K11" s="1">
        <f>SUM([6]Norway!K$1:K$27)</f>
        <v>1587222</v>
      </c>
      <c r="L11" s="1">
        <f>SUM([6]Norway!L$1:L$27)</f>
        <v>1725231</v>
      </c>
      <c r="M11" s="1">
        <f>SUM([6]Norway!M$1:M$27)</f>
        <v>1008098</v>
      </c>
      <c r="N11" s="1">
        <f>SUM([6]Norway!N$1:N$27)</f>
        <v>1703842</v>
      </c>
      <c r="O11" s="1">
        <f>SUM([6]Norway!O$1:O$27)</f>
        <v>2035836</v>
      </c>
      <c r="P11" s="1">
        <f>SUM([6]Norway!P$1:P$27)</f>
        <v>2332604</v>
      </c>
      <c r="Q11" s="1">
        <f>SUM([6]Norway!Q$1:Q$27)</f>
        <v>1625835</v>
      </c>
      <c r="R11" s="1">
        <f>SUM([6]Norway!R$1:R$27)</f>
        <v>1361287</v>
      </c>
      <c r="S11" s="1">
        <f>SUM([6]Norway!S$1:S$27)</f>
        <v>1099274</v>
      </c>
      <c r="T11" s="1">
        <f>SUM([6]Norway!T$1:T$27)</f>
        <v>630838</v>
      </c>
      <c r="U11" s="1">
        <f>SUM([6]Norway!U$1:U$27)</f>
        <v>1257574</v>
      </c>
      <c r="V11" s="1">
        <f>SUM([6]Norway!V$1:V$27)</f>
        <v>1550092</v>
      </c>
      <c r="W11" s="1">
        <f>SUM([6]Norway!W$1:W$27)</f>
        <v>1712466</v>
      </c>
      <c r="X11" s="1">
        <f>SUM([6]Norway!X$1:X$27)</f>
        <v>1563172</v>
      </c>
      <c r="Y11" s="1">
        <f>SUM([6]Norway!Y$1:Y$27)</f>
        <v>999116</v>
      </c>
      <c r="Z11" s="1">
        <f>SUM([6]Norway!Z$1:Z$27)</f>
        <v>1264589</v>
      </c>
      <c r="AA11" s="1">
        <f>SUM([6]Norway!AA$1:AA$27)</f>
        <v>958071</v>
      </c>
      <c r="AB11" s="1">
        <f>SUM([6]Norway!AB$1:AB$27)</f>
        <v>1262227</v>
      </c>
      <c r="AC11" s="1">
        <f>SUM([6]Norway!AC$1:AC$27)</f>
        <v>1391370</v>
      </c>
      <c r="AD11" s="1">
        <f>SUM([6]Norway!AD$1:AD$27)</f>
        <v>1228785</v>
      </c>
      <c r="AE11" s="1">
        <f>SUM([6]Norway!AE$1:AE$27)</f>
        <v>1028245</v>
      </c>
      <c r="AF11" s="1">
        <f>SUM([6]Norway!AF$1:AF$27)</f>
        <v>727457</v>
      </c>
      <c r="AG11" s="1">
        <f>SUM([6]Norway!AG$1:AG$27)</f>
        <v>1465857</v>
      </c>
      <c r="AH11" s="1">
        <f>SUM([6]Norway!AH$1:AH$27)</f>
        <v>962926</v>
      </c>
      <c r="AI11" s="1">
        <f>SUM([6]Norway!AI$1:AI$27)</f>
        <v>1211613</v>
      </c>
      <c r="AJ11" s="1">
        <f>SUM([6]Norway!AJ$1:AJ$27)</f>
        <v>947036</v>
      </c>
      <c r="AK11" s="1">
        <f>SUM([6]Norway!AK$1:AK$27)</f>
        <v>515835</v>
      </c>
      <c r="AL11" s="1">
        <f>SUM([6]Norway!AL$1:AL$27)</f>
        <v>678949</v>
      </c>
      <c r="AM11" s="1">
        <f>SUM([6]Norway!AM$1:AM$27)</f>
        <v>781103</v>
      </c>
      <c r="AN11" s="1">
        <f>SUM([6]Norway!AN$1:AN$27)</f>
        <v>985412</v>
      </c>
      <c r="AO11" s="1">
        <f>SUM([6]Norway!AO$1:AO$27)</f>
        <v>817507</v>
      </c>
      <c r="AP11" s="1">
        <f>SUM([6]Norway!AP$1:AP$27)</f>
        <v>746932</v>
      </c>
      <c r="AQ11" s="1">
        <f>SUM([6]Norway!AQ$1:AQ$27)</f>
        <v>664334</v>
      </c>
      <c r="AR11" s="1">
        <f>SUM([6]Norway!AR$1:AR$27)</f>
        <v>236054</v>
      </c>
      <c r="AS11" s="1">
        <f>SUM([6]Norway!AS$1:AS$27)</f>
        <v>820085</v>
      </c>
      <c r="AT11" s="1">
        <f>SUM([6]Norway!AT$1:AT$27)</f>
        <v>507130</v>
      </c>
      <c r="AU11" s="1">
        <f>SUM([6]Norway!AU$1:AU$27)</f>
        <v>947526</v>
      </c>
      <c r="AV11" s="1">
        <f>SUM([6]Norway!AV$1:AV$27)</f>
        <v>924038</v>
      </c>
      <c r="AW11" s="1">
        <f>SUM([6]Norway!AW$1:AW$27)</f>
        <v>366579</v>
      </c>
      <c r="AX11" s="1">
        <f>SUM([6]Norway!AX$1:AX$27)</f>
        <v>777304</v>
      </c>
      <c r="AY11" s="1">
        <f>SUM([6]Norway!AY$1:AY$27)</f>
        <v>754946</v>
      </c>
      <c r="AZ11" s="1">
        <f>SUM([6]Norway!AZ$1:AZ$27)</f>
        <v>1028844</v>
      </c>
      <c r="BA11" s="1">
        <f>SUM([6]Norway!BA$1:BA$27)</f>
        <v>792751</v>
      </c>
      <c r="BB11" s="1">
        <f>SUM([6]Norway!BB$1:BB$27)</f>
        <v>923328</v>
      </c>
      <c r="BC11" s="1">
        <f>SUM([6]Norway!BC$1:BC$27)</f>
        <v>927563</v>
      </c>
      <c r="BD11" s="1">
        <f>SUM([6]Norway!BD$1:BD$27)</f>
        <v>550155</v>
      </c>
      <c r="BE11" s="1">
        <f>SUM([6]Norway!BE$1:BE$27)</f>
        <v>736287</v>
      </c>
      <c r="BF11" s="1">
        <f>SUM([6]Norway!BF$1:BF$27)</f>
        <v>856074</v>
      </c>
      <c r="BG11" s="1">
        <f>SUM([6]Norway!BG$1:BG$27)</f>
        <v>893284</v>
      </c>
      <c r="BH11" s="1">
        <f>SUM([6]Norway!BH$1:BH$27)</f>
        <v>1077353</v>
      </c>
      <c r="BI11" s="1">
        <f>SUM([6]Norway!BI$1:BI$27)</f>
        <v>855734</v>
      </c>
      <c r="BJ11" s="1">
        <f>SUM([6]Norway!BJ$1:BJ$27)</f>
        <v>801763</v>
      </c>
      <c r="BK11" s="1">
        <f>SUM([6]Norway!BK$1:BK$27)</f>
        <v>746907</v>
      </c>
      <c r="BL11" s="1">
        <f>SUM([6]Norway!BL$1:BL$27)</f>
        <v>1182155</v>
      </c>
      <c r="BM11" s="1">
        <f>SUM([6]Norway!BM$1:BM$27)</f>
        <v>1041534</v>
      </c>
      <c r="BN11" s="1">
        <f>SUM([6]Norway!BN$1:BN$27)</f>
        <v>886218</v>
      </c>
      <c r="BO11" s="1">
        <f>SUM([6]Norway!BO$1:BO$27)</f>
        <v>1016082</v>
      </c>
      <c r="BP11" s="1">
        <f>SUM([6]Norway!BP$1:BP$27)</f>
        <v>247974</v>
      </c>
      <c r="BQ11" s="1">
        <f>SUM([6]Norway!BQ$1:BQ$27)</f>
        <v>940802</v>
      </c>
      <c r="BR11" s="1">
        <f>SUM([6]Norway!BR$1:BR$27)</f>
        <v>766182</v>
      </c>
      <c r="BS11" s="1">
        <f>SUM([6]Norway!BS$1:BS$27)</f>
        <v>960559</v>
      </c>
      <c r="BT11" s="1">
        <f>SUM([6]Norway!BT$1:BT$27)</f>
        <v>912911</v>
      </c>
      <c r="BU11" s="1">
        <f>SUM([6]Norway!BU$1:BU$27)</f>
        <v>1056476</v>
      </c>
      <c r="BV11" s="1">
        <f>SUM([6]Norway!BV$1:BV$27)</f>
        <v>1053557</v>
      </c>
      <c r="BW11" s="1">
        <f>SUM([6]Norway!BW$1:BW$27)</f>
        <v>1369069</v>
      </c>
      <c r="BX11" s="1">
        <f>SUM([6]Norway!BX$1:BX$27)</f>
        <v>1746367</v>
      </c>
      <c r="BY11" s="1">
        <f>SUM([6]Norway!BY$1:BY$27)</f>
        <v>1314970</v>
      </c>
      <c r="BZ11" s="1">
        <f>SUM([6]Norway!BZ$1:BZ$27)</f>
        <v>1120010</v>
      </c>
      <c r="CA11" s="1">
        <f>SUM([6]Norway!CA$1:CA$27)</f>
        <v>1198987</v>
      </c>
      <c r="CB11" s="1">
        <f>SUM([6]Norway!CB$1:CB$27)</f>
        <v>796519</v>
      </c>
      <c r="CC11" s="1">
        <f>SUM([6]Norway!CC$1:CC$27)</f>
        <v>1058594</v>
      </c>
      <c r="CD11" s="1">
        <f>SUM([6]Norway!CD$1:CD$27)</f>
        <v>996427</v>
      </c>
      <c r="CE11" s="1">
        <f>SUM([6]Norway!CE$1:CE$27)</f>
        <v>1311193</v>
      </c>
      <c r="CF11" s="1">
        <f>SUM([6]Norway!CF$1:CF$27)</f>
        <v>1379383</v>
      </c>
      <c r="CG11" s="1">
        <f>SUM([6]Norway!CG$1:CG$27)</f>
        <v>1541900</v>
      </c>
      <c r="CH11" s="1">
        <f>SUM([6]Norway!CH$1:CH$27)</f>
        <v>1578135</v>
      </c>
      <c r="CI11" s="1">
        <f>SUM([6]Norway!CI$1:CI$27)</f>
        <v>1546006</v>
      </c>
      <c r="CJ11" s="1">
        <f>SUM([6]Norway!CJ$1:CJ$27)</f>
        <v>1407862</v>
      </c>
      <c r="CK11" s="1">
        <f>SUM([6]Norway!CK$1:CK$27)</f>
        <v>906351</v>
      </c>
      <c r="CL11" s="1">
        <f>SUM([6]Norway!CL$1:CL$27)</f>
        <v>1233207</v>
      </c>
      <c r="CM11" s="1">
        <f>SUM([6]Norway!CM$1:CM$27)</f>
        <v>1224813</v>
      </c>
      <c r="CN11" s="1">
        <f>SUM([6]Norway!CN$1:CN$27)</f>
        <v>920881</v>
      </c>
      <c r="CO11" s="1">
        <f>SUM([6]Norway!CO$1:CO$27)</f>
        <v>1297798</v>
      </c>
      <c r="CP11" s="1">
        <f>SUM([6]Norway!CP$1:CP$27)</f>
        <v>1496509</v>
      </c>
      <c r="CQ11" s="1">
        <f>SUM([6]Norway!CQ$1:CQ$27)</f>
        <v>1150164</v>
      </c>
      <c r="CR11" s="1">
        <f>SUM([6]Norway!CR$1:CR$27)</f>
        <v>1563577</v>
      </c>
      <c r="CS11" s="1">
        <f>SUM([6]Norway!CS$1:CS$27)</f>
        <v>1466363</v>
      </c>
      <c r="CT11" s="1">
        <f>SUM([6]Norway!CT$1:CT$27)</f>
        <v>1378745</v>
      </c>
      <c r="CU11" s="1">
        <f>SUM([6]Norway!CU$1:CU$27)</f>
        <v>1144340</v>
      </c>
      <c r="CV11" s="1">
        <f>SUM([6]Norway!CV$1:CV$27)</f>
        <v>1176392</v>
      </c>
      <c r="CW11" s="1">
        <f>SUM([6]Norway!CW$1:CW$27)</f>
        <v>1013338</v>
      </c>
      <c r="CX11" s="1">
        <f>SUM([6]Norway!CX$1:CX$27)</f>
        <v>1671103</v>
      </c>
      <c r="CY11" s="1">
        <f>SUM([6]Norway!CY$1:CY$27)</f>
        <v>2091324</v>
      </c>
      <c r="CZ11" s="1">
        <f>SUM([6]Norway!CZ$1:CZ$27)</f>
        <v>918855</v>
      </c>
      <c r="DA11" s="1">
        <f>SUM([6]Norway!DA$1:DA$27)</f>
        <v>2116175</v>
      </c>
      <c r="DB11" s="1">
        <f>SUM([6]Norway!DB$1:DB$27)</f>
        <v>1167046</v>
      </c>
      <c r="DC11" s="1">
        <f>SUM([6]Norway!DC$1:DC$27)</f>
        <v>2440794</v>
      </c>
      <c r="DD11" s="1">
        <f>SUM([6]Norway!DD$1:DD$27)</f>
        <v>2012952</v>
      </c>
      <c r="DE11" s="1">
        <f>SUM([6]Norway!DE$1:DE$27)</f>
        <v>1068788</v>
      </c>
      <c r="DF11" s="1">
        <f>SUM([6]Norway!DF$1:DF$27)</f>
        <v>1702487</v>
      </c>
      <c r="DG11" s="1">
        <f>SUM([6]Norway!DG$1:DG$27)</f>
        <v>1914571</v>
      </c>
      <c r="DH11" s="1">
        <f>SUM([6]Norway!DH$1:DH$27)</f>
        <v>2138242</v>
      </c>
      <c r="DI11" s="1">
        <f>SUM([6]Norway!DI$1:DI$27)</f>
        <v>1651532</v>
      </c>
      <c r="DJ11" s="1">
        <f>SUM([6]Norway!DJ$1:DJ$27)</f>
        <v>1793278</v>
      </c>
      <c r="DK11" s="1">
        <f>SUM([6]Norway!DK$1:DK$27)</f>
        <v>1864623</v>
      </c>
      <c r="DL11" s="1">
        <f>SUM([6]Norway!DL$1:DL$27)</f>
        <v>649641</v>
      </c>
      <c r="DM11" s="1">
        <f>SUM([6]Norway!DM$1:DM$27)</f>
        <v>819891</v>
      </c>
      <c r="DN11" s="1">
        <f>SUM([6]Norway!DN$1:DN$27)</f>
        <v>1323229</v>
      </c>
      <c r="DO11" s="1">
        <f>SUM([6]Norway!DO$1:DO$27)</f>
        <v>1431044</v>
      </c>
      <c r="DP11" s="1">
        <f>SUM([6]Norway!DP$1:DP$27)</f>
        <v>1585947</v>
      </c>
      <c r="DQ11" s="1">
        <f>SUM([6]Norway!DQ$1:DQ$27)</f>
        <v>982337</v>
      </c>
      <c r="DR11" s="1">
        <f>SUM([6]Norway!DR$1:DR$27)</f>
        <v>1484927</v>
      </c>
      <c r="DS11" s="1">
        <f>SUM([6]Norway!DS$1:DS$27)</f>
        <v>1434060</v>
      </c>
      <c r="DT11" s="1">
        <f>SUM([6]Norway!DT$1:DT$27)</f>
        <v>1207508</v>
      </c>
      <c r="DU11" s="1">
        <f>SUM([6]Norway!DU$1:DU$27)</f>
        <v>1472862</v>
      </c>
      <c r="DV11" s="1">
        <f>SUM([6]Norway!DV$1:DV$27)</f>
        <v>983704</v>
      </c>
      <c r="DW11" s="1">
        <f>SUM([6]Norway!DW$1:DW$27)</f>
        <v>864096</v>
      </c>
      <c r="DX11" s="1">
        <f>SUM([6]Norway!DX$1:DX$27)</f>
        <v>565433</v>
      </c>
      <c r="DY11" s="1">
        <f>SUM([6]Norway!DY$1:DY$27)</f>
        <v>934270</v>
      </c>
      <c r="DZ11" s="1">
        <f>SUM([6]Norway!DZ$1:DZ$27)</f>
        <v>1117833</v>
      </c>
      <c r="EA11" s="1">
        <f>SUM([6]Norway!EA$1:EA$27)</f>
        <v>1087505</v>
      </c>
      <c r="EB11" s="1">
        <f>SUM([6]Norway!EB$1:EB$27)</f>
        <v>1142140</v>
      </c>
      <c r="EC11" s="1">
        <f>SUM([6]Norway!EC$1:EC$27)</f>
        <v>841985</v>
      </c>
      <c r="ED11" s="1">
        <f>SUM([6]Norway!ED$1:ED$27)</f>
        <v>711920</v>
      </c>
      <c r="EE11" s="1">
        <f>SUM([6]Norway!EE$1:EE$27)</f>
        <v>732910</v>
      </c>
      <c r="EF11" s="1">
        <f>SUM([6]Norway!EF$1:EF$27)</f>
        <v>931241</v>
      </c>
      <c r="EG11" s="1">
        <f>SUM([6]Norway!EG$1:EG$27)</f>
        <v>820216</v>
      </c>
      <c r="EH11" s="1">
        <f>SUM([6]Norway!EH$1:EH$27)</f>
        <v>837331</v>
      </c>
      <c r="EI11" s="1">
        <f>SUM([6]Norway!EI$1:EI$27)</f>
        <v>566128</v>
      </c>
      <c r="EJ11" s="1">
        <f>SUM([6]Norway!EJ$1:EJ$27)</f>
        <v>783677</v>
      </c>
      <c r="EK11" s="1">
        <f>SUM([6]Norway!EK$1:EK$27)</f>
        <v>716941</v>
      </c>
      <c r="EL11" s="1">
        <f>SUM([6]Norway!EL$1:EL$27)</f>
        <v>916117</v>
      </c>
      <c r="EM11" s="1">
        <f>SUM([6]Norway!EM$1:EM$27)</f>
        <v>897574</v>
      </c>
      <c r="EN11" s="1">
        <f>SUM([6]Norway!EN$1:EN$27)</f>
        <v>815448</v>
      </c>
      <c r="EO11" s="1">
        <f>SUM([6]Norway!EO$1:EO$27)</f>
        <v>543761</v>
      </c>
      <c r="EP11" s="1">
        <f>SUM([6]Norway!EP$1:EP$27)</f>
        <v>458891</v>
      </c>
      <c r="EQ11" s="1">
        <f>SUM([6]Norway!EQ$1:EQ$27)</f>
        <v>418910</v>
      </c>
      <c r="ER11" s="1">
        <f>SUM([6]Norway!ER$1:ER$27)</f>
        <v>1009015</v>
      </c>
      <c r="ES11" s="1">
        <f>SUM([6]Norway!ES$1:ES$27)</f>
        <v>422736</v>
      </c>
      <c r="ET11" s="1">
        <f>SUM([6]Norway!ET$1:ET$27)</f>
        <v>1071333</v>
      </c>
      <c r="EU11" s="1">
        <f>SUM([6]Norway!EU$1:EU$27)</f>
        <v>755154</v>
      </c>
      <c r="EV11" s="1">
        <f>SUM([6]Norway!EV$1:EV$27)</f>
        <v>660768</v>
      </c>
      <c r="EW11" s="1">
        <f>SUM([6]Norway!EW$1:EW$27)</f>
        <v>1101271</v>
      </c>
      <c r="EX11" s="1">
        <f>SUM([6]Norway!EX$1:EX$27)</f>
        <v>1167665</v>
      </c>
      <c r="EY11" s="1">
        <f>SUM([6]Norway!EY$1:EY$27)</f>
        <v>826944</v>
      </c>
      <c r="EZ11" s="1">
        <f>SUM([6]Norway!EZ$1:EZ$27)</f>
        <v>1063514</v>
      </c>
      <c r="FA11" s="1">
        <f>SUM([6]Norway!FA$1:FA$27)</f>
        <v>1010100</v>
      </c>
      <c r="FB11" s="1">
        <f>SUM([6]Norway!FB$1:FB$27)</f>
        <v>1104630</v>
      </c>
      <c r="FC11" s="1">
        <f>SUM([6]Norway!FC$1:FC$27)</f>
        <v>1043797</v>
      </c>
      <c r="FD11" s="1">
        <f>SUM([6]Norway!FD$1:FD$27)</f>
        <v>1596737</v>
      </c>
      <c r="FE11" s="1">
        <f>SUM([6]Norway!FE$1:FE$27)</f>
        <v>679886</v>
      </c>
      <c r="FF11" s="1">
        <f>SUM([6]Norway!FF$1:FF$27)</f>
        <v>600161</v>
      </c>
      <c r="FG11" s="1">
        <f>SUM([6]Norway!FG$1:FG$27)</f>
        <v>824370</v>
      </c>
      <c r="FH11" s="1">
        <f>SUM([6]Norway!FH$1:FH$27)</f>
        <v>519122</v>
      </c>
      <c r="FI11" s="1">
        <f>SUM([6]Norway!FI$1:FI$27)</f>
        <v>759873</v>
      </c>
      <c r="FJ11" s="1">
        <f>SUM([6]Norway!FJ$1:FJ$27)</f>
        <v>834426</v>
      </c>
      <c r="FK11" s="1">
        <f>SUM([6]Norway!FK$1:FK$27)</f>
        <v>1170773</v>
      </c>
      <c r="FL11" s="1">
        <f>SUM([6]Norway!FL$1:FL$27)</f>
        <v>768525</v>
      </c>
      <c r="FM11" s="1">
        <f>SUM([6]Norway!FM$1:FM$27)</f>
        <v>720642</v>
      </c>
      <c r="FN11" s="1">
        <f>SUM([6]Norway!FN$1:FN$27)</f>
        <v>358094</v>
      </c>
      <c r="FO11" s="1">
        <f>SUM([6]Norway!FO$1:FO$27)</f>
        <v>731742</v>
      </c>
      <c r="FP11" s="1">
        <f>SUM([6]Norway!FP$1:FP$27)</f>
        <v>1037562</v>
      </c>
      <c r="FQ11" s="1">
        <f>SUM([6]Norway!FQ$1:FQ$27)</f>
        <v>798284</v>
      </c>
      <c r="FR11" s="1">
        <f>SUM([6]Norway!FR$1:FR$27)</f>
        <v>704870</v>
      </c>
      <c r="FS11" s="1">
        <f>SUM([6]Norway!FS$1:FS$27)</f>
        <v>471207</v>
      </c>
      <c r="FT11" s="1">
        <f>SUM([6]Norway!FT$1:FT$27)</f>
        <v>1376531</v>
      </c>
      <c r="FU11" s="1">
        <f>SUM([6]Norway!FU$1:FU$27)</f>
        <v>1474609</v>
      </c>
      <c r="FV11" s="1">
        <f>SUM([6]Norway!FV$1:FV$27)</f>
        <v>814908</v>
      </c>
      <c r="FW11" s="1">
        <f>SUM([6]Norway!FW$1:FW$27)</f>
        <v>2424656</v>
      </c>
      <c r="FX11" s="1">
        <f>SUM([6]Norway!FX$1:FX$27)</f>
        <v>0</v>
      </c>
      <c r="FY11" s="1">
        <f>SUM([6]Norway!FY$1:FY$27)</f>
        <v>0</v>
      </c>
      <c r="FZ11" s="6">
        <f>SUM($B11:FY11)</f>
        <v>196117759</v>
      </c>
    </row>
    <row r="12" spans="1:182">
      <c r="A12" t="s">
        <v>3</v>
      </c>
      <c r="B12" s="1">
        <f>SUM([6]Russia!B$1:B$27)</f>
        <v>112488</v>
      </c>
      <c r="C12" s="1">
        <f>SUM([6]Russia!C$1:C$27)</f>
        <v>52407</v>
      </c>
      <c r="D12" s="1">
        <f>SUM([6]Russia!D$1:D$27)</f>
        <v>162044</v>
      </c>
      <c r="E12" s="1">
        <f>SUM([6]Russia!E$1:E$27)</f>
        <v>90055</v>
      </c>
      <c r="F12" s="1">
        <f>SUM([6]Russia!F$1:F$27)</f>
        <v>92248</v>
      </c>
      <c r="G12" s="1">
        <f>SUM([6]Russia!G$1:G$27)</f>
        <v>110581</v>
      </c>
      <c r="H12" s="1">
        <f>SUM([6]Russia!H$1:H$27)</f>
        <v>117198</v>
      </c>
      <c r="I12" s="1">
        <f>SUM([6]Russia!I$1:I$27)</f>
        <v>91509</v>
      </c>
      <c r="J12" s="1">
        <f>SUM([6]Russia!J$1:J$27)</f>
        <v>136285</v>
      </c>
      <c r="K12" s="1">
        <f>SUM([6]Russia!K$1:K$27)</f>
        <v>120571</v>
      </c>
      <c r="L12" s="1">
        <f>SUM([6]Russia!L$1:L$27)</f>
        <v>127800</v>
      </c>
      <c r="M12" s="1">
        <f>SUM([6]Russia!M$1:M$27)</f>
        <v>132993</v>
      </c>
      <c r="N12" s="1">
        <f>SUM([6]Russia!N$1:N$27)</f>
        <v>68866</v>
      </c>
      <c r="O12" s="1">
        <f>SUM([6]Russia!O$1:O$27)</f>
        <v>70420</v>
      </c>
      <c r="P12" s="1">
        <f>SUM([6]Russia!P$1:P$27)</f>
        <v>165189</v>
      </c>
      <c r="Q12" s="1">
        <f>SUM([6]Russia!Q$1:Q$27)</f>
        <v>108972</v>
      </c>
      <c r="R12" s="1">
        <f>SUM([6]Russia!R$1:R$27)</f>
        <v>58976</v>
      </c>
      <c r="S12" s="1">
        <f>SUM([6]Russia!S$1:S$27)</f>
        <v>103441</v>
      </c>
      <c r="T12" s="1">
        <f>SUM([6]Russia!T$1:T$27)</f>
        <v>83431</v>
      </c>
      <c r="U12" s="1">
        <f>SUM([6]Russia!U$1:U$27)</f>
        <v>133229</v>
      </c>
      <c r="V12" s="1">
        <f>SUM([6]Russia!V$1:V$27)</f>
        <v>103855</v>
      </c>
      <c r="W12" s="1">
        <f>SUM([6]Russia!W$1:W$27)</f>
        <v>143169</v>
      </c>
      <c r="X12" s="1">
        <f>SUM([6]Russia!X$1:X$27)</f>
        <v>148790</v>
      </c>
      <c r="Y12" s="1">
        <f>SUM([6]Russia!Y$1:Y$27)</f>
        <v>96776</v>
      </c>
      <c r="Z12" s="1">
        <f>SUM([6]Russia!Z$1:Z$27)</f>
        <v>61501</v>
      </c>
      <c r="AA12" s="1">
        <f>SUM([6]Russia!AA$1:AA$27)</f>
        <v>148551</v>
      </c>
      <c r="AB12" s="1">
        <f>SUM([6]Russia!AB$1:AB$27)</f>
        <v>107328</v>
      </c>
      <c r="AC12" s="1">
        <f>SUM([6]Russia!AC$1:AC$27)</f>
        <v>110287</v>
      </c>
      <c r="AD12" s="1">
        <f>SUM([6]Russia!AD$1:AD$27)</f>
        <v>83543</v>
      </c>
      <c r="AE12" s="1">
        <f>SUM([6]Russia!AE$1:AE$27)</f>
        <v>117828</v>
      </c>
      <c r="AF12" s="1">
        <f>SUM([6]Russia!AF$1:AF$27)</f>
        <v>126789</v>
      </c>
      <c r="AG12" s="1">
        <f>SUM([6]Russia!AG$1:AG$27)</f>
        <v>155091</v>
      </c>
      <c r="AH12" s="1">
        <f>SUM([6]Russia!AH$1:AH$27)</f>
        <v>143029</v>
      </c>
      <c r="AI12" s="1">
        <f>SUM([6]Russia!AI$1:AI$27)</f>
        <v>114110</v>
      </c>
      <c r="AJ12" s="1">
        <f>SUM([6]Russia!AJ$1:AJ$27)</f>
        <v>262362</v>
      </c>
      <c r="AK12" s="1">
        <f>SUM([6]Russia!AK$1:AK$27)</f>
        <v>91059</v>
      </c>
      <c r="AL12" s="1">
        <f>SUM([6]Russia!AL$1:AL$27)</f>
        <v>69507</v>
      </c>
      <c r="AM12" s="1">
        <f>SUM([6]Russia!AM$1:AM$27)</f>
        <v>109121</v>
      </c>
      <c r="AN12" s="1">
        <f>SUM([6]Russia!AN$1:AN$27)</f>
        <v>137037</v>
      </c>
      <c r="AO12" s="1">
        <f>SUM([6]Russia!AO$1:AO$27)</f>
        <v>96480</v>
      </c>
      <c r="AP12" s="1">
        <f>SUM([6]Russia!AP$1:AP$27)</f>
        <v>121642</v>
      </c>
      <c r="AQ12" s="1">
        <f>SUM([6]Russia!AQ$1:AQ$27)</f>
        <v>85888</v>
      </c>
      <c r="AR12" s="1">
        <f>SUM([6]Russia!AR$1:AR$27)</f>
        <v>194823</v>
      </c>
      <c r="AS12" s="1">
        <f>SUM([6]Russia!AS$1:AS$27)</f>
        <v>109229</v>
      </c>
      <c r="AT12" s="1">
        <f>SUM([6]Russia!AT$1:AT$27)</f>
        <v>89553</v>
      </c>
      <c r="AU12" s="1">
        <f>SUM([6]Russia!AU$1:AU$27)</f>
        <v>133610</v>
      </c>
      <c r="AV12" s="1">
        <f>SUM([6]Russia!AV$1:AV$27)</f>
        <v>167531</v>
      </c>
      <c r="AW12" s="1">
        <f>SUM([6]Russia!AW$1:AW$27)</f>
        <v>91524</v>
      </c>
      <c r="AX12" s="1">
        <f>SUM([6]Russia!AX$1:AX$27)</f>
        <v>87733</v>
      </c>
      <c r="AY12" s="1">
        <f>SUM([6]Russia!AY$1:AY$27)</f>
        <v>102559</v>
      </c>
      <c r="AZ12" s="1">
        <f>SUM([6]Russia!AZ$1:AZ$27)</f>
        <v>103099</v>
      </c>
      <c r="BA12" s="1">
        <f>SUM([6]Russia!BA$1:BA$27)</f>
        <v>98700</v>
      </c>
      <c r="BB12" s="1">
        <f>SUM([6]Russia!BB$1:BB$27)</f>
        <v>106276</v>
      </c>
      <c r="BC12" s="1">
        <f>SUM([6]Russia!BC$1:BC$27)</f>
        <v>90589</v>
      </c>
      <c r="BD12" s="1">
        <f>SUM([6]Russia!BD$1:BD$27)</f>
        <v>109369</v>
      </c>
      <c r="BE12" s="1">
        <f>SUM([6]Russia!BE$1:BE$27)</f>
        <v>149757</v>
      </c>
      <c r="BF12" s="1">
        <f>SUM([6]Russia!BF$1:BF$27)</f>
        <v>59474</v>
      </c>
      <c r="BG12" s="1">
        <f>SUM([6]Russia!BG$1:BG$27)</f>
        <v>108313</v>
      </c>
      <c r="BH12" s="1">
        <f>SUM([6]Russia!BH$1:BH$27)</f>
        <v>81451</v>
      </c>
      <c r="BI12" s="1">
        <f>SUM([6]Russia!BI$1:BI$27)</f>
        <v>79067</v>
      </c>
      <c r="BJ12" s="1">
        <f>SUM([6]Russia!BJ$1:BJ$27)</f>
        <v>36061</v>
      </c>
      <c r="BK12" s="1">
        <f>SUM([6]Russia!BK$1:BK$27)</f>
        <v>63194</v>
      </c>
      <c r="BL12" s="1">
        <f>SUM([6]Russia!BL$1:BL$27)</f>
        <v>60777</v>
      </c>
      <c r="BM12" s="1">
        <f>SUM([6]Russia!BM$1:BM$27)</f>
        <v>66984</v>
      </c>
      <c r="BN12" s="1">
        <f>SUM([6]Russia!BN$1:BN$27)</f>
        <v>66622</v>
      </c>
      <c r="BO12" s="1">
        <f>SUM([6]Russia!BO$1:BO$27)</f>
        <v>62259</v>
      </c>
      <c r="BP12" s="1">
        <f>SUM([6]Russia!BP$1:BP$27)</f>
        <v>72523</v>
      </c>
      <c r="BQ12" s="1">
        <f>SUM([6]Russia!BQ$1:BQ$27)</f>
        <v>80326</v>
      </c>
      <c r="BR12" s="1">
        <f>SUM([6]Russia!BR$1:BR$27)</f>
        <v>80696</v>
      </c>
      <c r="BS12" s="1">
        <f>SUM([6]Russia!BS$1:BS$27)</f>
        <v>53853</v>
      </c>
      <c r="BT12" s="1">
        <f>SUM([6]Russia!BT$1:BT$27)</f>
        <v>86458</v>
      </c>
      <c r="BU12" s="1">
        <f>SUM([6]Russia!BU$1:BU$27)</f>
        <v>95912</v>
      </c>
      <c r="BV12" s="1">
        <f>SUM([6]Russia!BV$1:BV$27)</f>
        <v>29246</v>
      </c>
      <c r="BW12" s="1">
        <f>SUM([6]Russia!BW$1:BW$27)</f>
        <v>40330</v>
      </c>
      <c r="BX12" s="1">
        <f>SUM([6]Russia!BX$1:BX$27)</f>
        <v>98439</v>
      </c>
      <c r="BY12" s="1">
        <f>SUM([6]Russia!BY$1:BY$27)</f>
        <v>76681</v>
      </c>
      <c r="BZ12" s="1">
        <f>SUM([6]Russia!BZ$1:BZ$27)</f>
        <v>92270</v>
      </c>
      <c r="CA12" s="1">
        <f>SUM([6]Russia!CA$1:CA$27)</f>
        <v>86251</v>
      </c>
      <c r="CB12" s="1">
        <f>SUM([6]Russia!CB$1:CB$27)</f>
        <v>103998</v>
      </c>
      <c r="CC12" s="1">
        <f>SUM([6]Russia!CC$1:CC$27)</f>
        <v>73710</v>
      </c>
      <c r="CD12" s="1">
        <f>SUM([6]Russia!CD$1:CD$27)</f>
        <v>80090</v>
      </c>
      <c r="CE12" s="1">
        <f>SUM([6]Russia!CE$1:CE$27)</f>
        <v>133760</v>
      </c>
      <c r="CF12" s="1">
        <f>SUM([6]Russia!CF$1:CF$27)</f>
        <v>73714</v>
      </c>
      <c r="CG12" s="1">
        <f>SUM([6]Russia!CG$1:CG$27)</f>
        <v>68315</v>
      </c>
      <c r="CH12" s="1">
        <f>SUM([6]Russia!CH$1:CH$27)</f>
        <v>72546</v>
      </c>
      <c r="CI12" s="1">
        <f>SUM([6]Russia!CI$1:CI$27)</f>
        <v>116308</v>
      </c>
      <c r="CJ12" s="1">
        <f>SUM([6]Russia!CJ$1:CJ$27)</f>
        <v>86703</v>
      </c>
      <c r="CK12" s="1">
        <f>SUM([6]Russia!CK$1:CK$27)</f>
        <v>49032</v>
      </c>
      <c r="CL12" s="1">
        <f>SUM([6]Russia!CL$1:CL$27)</f>
        <v>122867</v>
      </c>
      <c r="CM12" s="1">
        <f>SUM([6]Russia!CM$1:CM$27)</f>
        <v>96647</v>
      </c>
      <c r="CN12" s="1">
        <f>SUM([6]Russia!CN$1:CN$27)</f>
        <v>92032</v>
      </c>
      <c r="CO12" s="1">
        <f>SUM([6]Russia!CO$1:CO$27)</f>
        <v>85991</v>
      </c>
      <c r="CP12" s="1">
        <f>SUM([6]Russia!CP$1:CP$27)</f>
        <v>123015</v>
      </c>
      <c r="CQ12" s="1">
        <f>SUM([6]Russia!CQ$1:CQ$27)</f>
        <v>88749</v>
      </c>
      <c r="CR12" s="1">
        <f>SUM([6]Russia!CR$1:CR$27)</f>
        <v>89495</v>
      </c>
      <c r="CS12" s="1">
        <f>SUM([6]Russia!CS$1:CS$27)</f>
        <v>105959</v>
      </c>
      <c r="CT12" s="1">
        <f>SUM([6]Russia!CT$1:CT$27)</f>
        <v>116125</v>
      </c>
      <c r="CU12" s="1">
        <f>SUM([6]Russia!CU$1:CU$27)</f>
        <v>160587</v>
      </c>
      <c r="CV12" s="1">
        <f>SUM([6]Russia!CV$1:CV$27)</f>
        <v>89862</v>
      </c>
      <c r="CW12" s="1">
        <f>SUM([6]Russia!CW$1:CW$27)</f>
        <v>203062</v>
      </c>
      <c r="CX12" s="1">
        <f>SUM([6]Russia!CX$1:CX$27)</f>
        <v>59666</v>
      </c>
      <c r="CY12" s="1">
        <f>SUM([6]Russia!CY$1:CY$27)</f>
        <v>174661</v>
      </c>
      <c r="CZ12" s="1">
        <f>SUM([6]Russia!CZ$1:CZ$27)</f>
        <v>216106</v>
      </c>
      <c r="DA12" s="1">
        <f>SUM([6]Russia!DA$1:DA$27)</f>
        <v>93853</v>
      </c>
      <c r="DB12" s="1">
        <f>SUM([6]Russia!DB$1:DB$27)</f>
        <v>85821</v>
      </c>
      <c r="DC12" s="1">
        <f>SUM([6]Russia!DC$1:DC$27)</f>
        <v>157935</v>
      </c>
      <c r="DD12" s="1">
        <f>SUM([6]Russia!DD$1:DD$27)</f>
        <v>116700</v>
      </c>
      <c r="DE12" s="1">
        <f>SUM([6]Russia!DE$1:DE$27)</f>
        <v>97568</v>
      </c>
      <c r="DF12" s="1">
        <f>SUM([6]Russia!DF$1:DF$27)</f>
        <v>181471</v>
      </c>
      <c r="DG12" s="1">
        <f>SUM([6]Russia!DG$1:DG$27)</f>
        <v>87142</v>
      </c>
      <c r="DH12" s="1">
        <f>SUM([6]Russia!DH$1:DH$27)</f>
        <v>70181</v>
      </c>
      <c r="DI12" s="1">
        <f>SUM([6]Russia!DI$1:DI$27)</f>
        <v>238768</v>
      </c>
      <c r="DJ12" s="1">
        <f>SUM([6]Russia!DJ$1:DJ$27)</f>
        <v>87817</v>
      </c>
      <c r="DK12" s="1">
        <f>SUM([6]Russia!DK$1:DK$27)</f>
        <v>102665</v>
      </c>
      <c r="DL12" s="1">
        <f>SUM([6]Russia!DL$1:DL$27)</f>
        <v>217716</v>
      </c>
      <c r="DM12" s="1">
        <f>SUM([6]Russia!DM$1:DM$27)</f>
        <v>104181</v>
      </c>
      <c r="DN12" s="1">
        <f>SUM([6]Russia!DN$1:DN$27)</f>
        <v>195385</v>
      </c>
      <c r="DO12" s="1">
        <f>SUM([6]Russia!DO$1:DO$27)</f>
        <v>216608</v>
      </c>
      <c r="DP12" s="1">
        <f>SUM([6]Russia!DP$1:DP$27)</f>
        <v>177039</v>
      </c>
      <c r="DQ12" s="1">
        <f>SUM([6]Russia!DQ$1:DQ$27)</f>
        <v>231242</v>
      </c>
      <c r="DR12" s="1">
        <f>SUM([6]Russia!DR$1:DR$27)</f>
        <v>94399</v>
      </c>
      <c r="DS12" s="1">
        <f>SUM([6]Russia!DS$1:DS$27)</f>
        <v>138392</v>
      </c>
      <c r="DT12" s="1">
        <f>SUM([6]Russia!DT$1:DT$27)</f>
        <v>112945</v>
      </c>
      <c r="DU12" s="1">
        <f>SUM([6]Russia!DU$1:DU$27)</f>
        <v>242774</v>
      </c>
      <c r="DV12" s="1">
        <f>SUM([6]Russia!DV$1:DV$27)</f>
        <v>182062</v>
      </c>
      <c r="DW12" s="1">
        <f>SUM([6]Russia!DW$1:DW$27)</f>
        <v>78052</v>
      </c>
      <c r="DX12" s="1">
        <f>SUM([6]Russia!DX$1:DX$27)</f>
        <v>229694</v>
      </c>
      <c r="DY12" s="1">
        <f>SUM([6]Russia!DY$1:DY$27)</f>
        <v>97127</v>
      </c>
      <c r="DZ12" s="1">
        <f>SUM([6]Russia!DZ$1:DZ$27)</f>
        <v>106439</v>
      </c>
      <c r="EA12" s="1">
        <f>SUM([6]Russia!EA$1:EA$27)</f>
        <v>147577</v>
      </c>
      <c r="EB12" s="1">
        <f>SUM([6]Russia!EB$1:EB$27)</f>
        <v>184466</v>
      </c>
      <c r="EC12" s="1">
        <f>SUM([6]Russia!EC$1:EC$27)</f>
        <v>192750</v>
      </c>
      <c r="ED12" s="1">
        <f>SUM([6]Russia!ED$1:ED$27)</f>
        <v>87060</v>
      </c>
      <c r="EE12" s="1">
        <f>SUM([6]Russia!EE$1:EE$27)</f>
        <v>112760</v>
      </c>
      <c r="EF12" s="1">
        <f>SUM([6]Russia!EF$1:EF$27)</f>
        <v>193781</v>
      </c>
      <c r="EG12" s="1">
        <f>SUM([6]Russia!EG$1:EG$27)</f>
        <v>108378</v>
      </c>
      <c r="EH12" s="1">
        <f>SUM([6]Russia!EH$1:EH$27)</f>
        <v>131402</v>
      </c>
      <c r="EI12" s="1">
        <f>SUM([6]Russia!EI$1:EI$27)</f>
        <v>184435</v>
      </c>
      <c r="EJ12" s="1">
        <f>SUM([6]Russia!EJ$1:EJ$27)</f>
        <v>244379</v>
      </c>
      <c r="EK12" s="1">
        <f>SUM([6]Russia!EK$1:EK$27)</f>
        <v>95153</v>
      </c>
      <c r="EL12" s="1">
        <f>SUM([6]Russia!EL$1:EL$27)</f>
        <v>223152</v>
      </c>
      <c r="EM12" s="1">
        <f>SUM([6]Russia!EM$1:EM$27)</f>
        <v>103160</v>
      </c>
      <c r="EN12" s="1">
        <f>SUM([6]Russia!EN$1:EN$27)</f>
        <v>245492</v>
      </c>
      <c r="EO12" s="1">
        <f>SUM([6]Russia!EO$1:EO$27)</f>
        <v>35688</v>
      </c>
      <c r="EP12" s="1">
        <f>SUM([6]Russia!EP$1:EP$27)</f>
        <v>145432</v>
      </c>
      <c r="EQ12" s="1">
        <f>SUM([6]Russia!EQ$1:EQ$27)</f>
        <v>116196</v>
      </c>
      <c r="ER12" s="1">
        <f>SUM([6]Russia!ER$1:ER$27)</f>
        <v>178812</v>
      </c>
      <c r="ES12" s="1">
        <f>SUM([6]Russia!ES$1:ES$27)</f>
        <v>37011</v>
      </c>
      <c r="ET12" s="1">
        <f>SUM([6]Russia!ET$1:ET$27)</f>
        <v>243471</v>
      </c>
      <c r="EU12" s="1">
        <f>SUM([6]Russia!EU$1:EU$27)</f>
        <v>338533</v>
      </c>
      <c r="EV12" s="1">
        <f>SUM([6]Russia!EV$1:EV$27)</f>
        <v>154205</v>
      </c>
      <c r="EW12" s="1">
        <f>SUM([6]Russia!EW$1:EW$27)</f>
        <v>208835</v>
      </c>
      <c r="EX12" s="1">
        <f>SUM([6]Russia!EX$1:EX$27)</f>
        <v>260319</v>
      </c>
      <c r="EY12" s="1">
        <f>SUM([6]Russia!EY$1:EY$27)</f>
        <v>180867</v>
      </c>
      <c r="EZ12" s="1">
        <f>SUM([6]Russia!EZ$1:EZ$27)</f>
        <v>199902</v>
      </c>
      <c r="FA12" s="1">
        <f>SUM([6]Russia!FA$1:FA$27)</f>
        <v>147285</v>
      </c>
      <c r="FB12" s="1">
        <f>SUM([6]Russia!FB$1:FB$27)</f>
        <v>42863</v>
      </c>
      <c r="FC12" s="1">
        <f>SUM([6]Russia!FC$1:FC$27)</f>
        <v>27006</v>
      </c>
      <c r="FD12" s="1">
        <f>SUM([6]Russia!FD$1:FD$27)</f>
        <v>83303</v>
      </c>
      <c r="FE12" s="1">
        <f>SUM([6]Russia!FE$1:FE$27)</f>
        <v>224183</v>
      </c>
      <c r="FF12" s="1">
        <f>SUM([6]Russia!FF$1:FF$27)</f>
        <v>208867</v>
      </c>
      <c r="FG12" s="1">
        <f>SUM([6]Russia!FG$1:FG$27)</f>
        <v>206843</v>
      </c>
      <c r="FH12" s="1">
        <f>SUM([6]Russia!FH$1:FH$27)</f>
        <v>272938</v>
      </c>
      <c r="FI12" s="1">
        <f>SUM([6]Russia!FI$1:FI$27)</f>
        <v>57524</v>
      </c>
      <c r="FJ12" s="1">
        <f>SUM([6]Russia!FJ$1:FJ$27)</f>
        <v>280272</v>
      </c>
      <c r="FK12" s="1">
        <f>SUM([6]Russia!FK$1:FK$27)</f>
        <v>55078</v>
      </c>
      <c r="FL12" s="1">
        <f>SUM([6]Russia!FL$1:FL$27)</f>
        <v>168016</v>
      </c>
      <c r="FM12" s="1">
        <f>SUM([6]Russia!FM$1:FM$27)</f>
        <v>60588</v>
      </c>
      <c r="FN12" s="1">
        <f>SUM([6]Russia!FN$1:FN$27)</f>
        <v>201742</v>
      </c>
      <c r="FO12" s="1">
        <f>SUM([6]Russia!FO$1:FO$27)</f>
        <v>187186</v>
      </c>
      <c r="FP12" s="1">
        <f>SUM([6]Russia!FP$1:FP$27)</f>
        <v>184524</v>
      </c>
      <c r="FQ12" s="1">
        <f>SUM([6]Russia!FQ$1:FQ$27)</f>
        <v>145105</v>
      </c>
      <c r="FR12" s="1">
        <f>SUM([6]Russia!FR$1:FR$27)</f>
        <v>80804</v>
      </c>
      <c r="FS12" s="1">
        <f>SUM([6]Russia!FS$1:FS$27)</f>
        <v>384818</v>
      </c>
      <c r="FT12" s="1">
        <f>SUM([6]Russia!FT$1:FT$27)</f>
        <v>109595</v>
      </c>
      <c r="FU12" s="1">
        <f>SUM([6]Russia!FU$1:FU$27)</f>
        <v>24974</v>
      </c>
      <c r="FV12" s="1">
        <f>SUM([6]Russia!FV$1:FV$27)</f>
        <v>137203</v>
      </c>
      <c r="FW12" s="1">
        <f>SUM([6]Russia!FW$1:FW$27)</f>
        <v>37299</v>
      </c>
      <c r="FX12" s="1">
        <f>SUM([6]Russia!FX$1:FX$27)</f>
        <v>0</v>
      </c>
      <c r="FY12" s="1">
        <f>SUM([6]Russia!FY$1:FY$27)</f>
        <v>0</v>
      </c>
      <c r="FZ12" s="6">
        <f>SUM($B12:FY12)</f>
        <v>22092193</v>
      </c>
    </row>
    <row r="13" spans="1:182">
      <c r="A13" t="s">
        <v>10</v>
      </c>
      <c r="B13" s="1">
        <f>SUM([6]Serbia!B$1:B$27)</f>
        <v>0</v>
      </c>
      <c r="C13" s="1">
        <f>SUM([6]Serbia!C$1:C$27)</f>
        <v>0</v>
      </c>
      <c r="D13" s="1">
        <f>SUM([6]Serbia!D$1:D$27)</f>
        <v>748</v>
      </c>
      <c r="E13" s="1">
        <f>SUM([6]Serbia!E$1:E$27)</f>
        <v>0</v>
      </c>
      <c r="F13" s="1">
        <f>SUM([6]Serbia!F$1:F$27)</f>
        <v>0</v>
      </c>
      <c r="G13" s="1">
        <f>SUM([6]Serbia!G$1:G$27)</f>
        <v>0</v>
      </c>
      <c r="H13" s="1">
        <f>SUM([6]Serbia!H$1:H$27)</f>
        <v>516</v>
      </c>
      <c r="I13" s="1">
        <f>SUM([6]Serbia!I$1:I$27)</f>
        <v>0</v>
      </c>
      <c r="J13" s="1">
        <f>SUM([6]Serbia!J$1:J$27)</f>
        <v>0</v>
      </c>
      <c r="K13" s="1">
        <f>SUM([6]Serbia!K$1:K$27)</f>
        <v>0</v>
      </c>
      <c r="L13" s="1">
        <f>SUM([6]Serbia!L$1:L$27)</f>
        <v>0</v>
      </c>
      <c r="M13" s="1">
        <f>SUM([6]Serbia!M$1:M$27)</f>
        <v>870</v>
      </c>
      <c r="N13" s="1">
        <f>SUM([6]Serbia!N$1:N$27)</f>
        <v>250</v>
      </c>
      <c r="O13" s="1">
        <f>SUM([6]Serbia!O$1:O$27)</f>
        <v>0</v>
      </c>
      <c r="P13" s="1">
        <f>SUM([6]Serbia!P$1:P$27)</f>
        <v>307</v>
      </c>
      <c r="Q13" s="1">
        <f>SUM([6]Serbia!Q$1:Q$27)</f>
        <v>300</v>
      </c>
      <c r="R13" s="1">
        <f>SUM([6]Serbia!R$1:R$27)</f>
        <v>0</v>
      </c>
      <c r="S13" s="1">
        <f>SUM([6]Serbia!S$1:S$27)</f>
        <v>0</v>
      </c>
      <c r="T13" s="1">
        <f>SUM([6]Serbia!T$1:T$27)</f>
        <v>0</v>
      </c>
      <c r="U13" s="1">
        <f>SUM([6]Serbia!U$1:U$27)</f>
        <v>0</v>
      </c>
      <c r="V13" s="1">
        <f>SUM([6]Serbia!V$1:V$27)</f>
        <v>0</v>
      </c>
      <c r="W13" s="1">
        <f>SUM([6]Serbia!W$1:W$27)</f>
        <v>1102</v>
      </c>
      <c r="X13" s="1">
        <f>SUM([6]Serbia!X$1:X$27)</f>
        <v>60</v>
      </c>
      <c r="Y13" s="1">
        <f>SUM([6]Serbia!Y$1:Y$27)</f>
        <v>1580</v>
      </c>
      <c r="Z13" s="1">
        <f>SUM([6]Serbia!Z$1:Z$27)</f>
        <v>0</v>
      </c>
      <c r="AA13" s="1">
        <f>SUM([6]Serbia!AA$1:AA$27)</f>
        <v>0</v>
      </c>
      <c r="AB13" s="1">
        <f>SUM([6]Serbia!AB$1:AB$27)</f>
        <v>243</v>
      </c>
      <c r="AC13" s="1">
        <f>SUM([6]Serbia!AC$1:AC$27)</f>
        <v>4150</v>
      </c>
      <c r="AD13" s="1">
        <f>SUM([6]Serbia!AD$1:AD$27)</f>
        <v>7208</v>
      </c>
      <c r="AE13" s="1">
        <f>SUM([6]Serbia!AE$1:AE$27)</f>
        <v>222</v>
      </c>
      <c r="AF13" s="1">
        <f>SUM([6]Serbia!AF$1:AF$27)</f>
        <v>0</v>
      </c>
      <c r="AG13" s="1">
        <f>SUM([6]Serbia!AG$1:AG$27)</f>
        <v>8083</v>
      </c>
      <c r="AH13" s="1">
        <f>SUM([6]Serbia!AH$1:AH$27)</f>
        <v>1213</v>
      </c>
      <c r="AI13" s="1">
        <f>SUM([6]Serbia!AI$1:AI$27)</f>
        <v>37409</v>
      </c>
      <c r="AJ13" s="1">
        <f>SUM([6]Serbia!AJ$1:AJ$27)</f>
        <v>1502</v>
      </c>
      <c r="AK13" s="1">
        <f>SUM([6]Serbia!AK$1:AK$27)</f>
        <v>0</v>
      </c>
      <c r="AL13" s="1">
        <f>SUM([6]Serbia!AL$1:AL$27)</f>
        <v>0</v>
      </c>
      <c r="AM13" s="1">
        <f>SUM([6]Serbia!AM$1:AM$27)</f>
        <v>662</v>
      </c>
      <c r="AN13" s="1">
        <f>SUM([6]Serbia!AN$1:AN$27)</f>
        <v>9096</v>
      </c>
      <c r="AO13" s="1">
        <f>SUM([6]Serbia!AO$1:AO$27)</f>
        <v>3501</v>
      </c>
      <c r="AP13" s="1">
        <f>SUM([6]Serbia!AP$1:AP$27)</f>
        <v>5256</v>
      </c>
      <c r="AQ13" s="1">
        <f>SUM([6]Serbia!AQ$1:AQ$27)</f>
        <v>6671</v>
      </c>
      <c r="AR13" s="1">
        <f>SUM([6]Serbia!AR$1:AR$27)</f>
        <v>3550</v>
      </c>
      <c r="AS13" s="1">
        <f>SUM([6]Serbia!AS$1:AS$27)</f>
        <v>13100</v>
      </c>
      <c r="AT13" s="1">
        <f>SUM([6]Serbia!AT$1:AT$27)</f>
        <v>13960</v>
      </c>
      <c r="AU13" s="1">
        <f>SUM([6]Serbia!AU$1:AU$27)</f>
        <v>4118</v>
      </c>
      <c r="AV13" s="1">
        <f>SUM([6]Serbia!AV$1:AV$27)</f>
        <v>0</v>
      </c>
      <c r="AW13" s="1">
        <f>SUM([6]Serbia!AW$1:AW$27)</f>
        <v>3374</v>
      </c>
      <c r="AX13" s="1">
        <f>SUM([6]Serbia!AX$1:AX$27)</f>
        <v>0</v>
      </c>
      <c r="AY13" s="1">
        <f>SUM([6]Serbia!AY$1:AY$27)</f>
        <v>9845</v>
      </c>
      <c r="AZ13" s="1">
        <f>SUM([6]Serbia!AZ$1:AZ$27)</f>
        <v>1867</v>
      </c>
      <c r="BA13" s="1">
        <f>SUM([6]Serbia!BA$1:BA$27)</f>
        <v>4925</v>
      </c>
      <c r="BB13" s="1">
        <f>SUM([6]Serbia!BB$1:BB$27)</f>
        <v>1725</v>
      </c>
      <c r="BC13" s="1">
        <f>SUM([6]Serbia!BC$1:BC$27)</f>
        <v>4872</v>
      </c>
      <c r="BD13" s="1">
        <f>SUM([6]Serbia!BD$1:BD$27)</f>
        <v>21524</v>
      </c>
      <c r="BE13" s="1">
        <f>SUM([6]Serbia!BE$1:BE$27)</f>
        <v>0</v>
      </c>
      <c r="BF13" s="1">
        <f>SUM([6]Serbia!BF$1:BF$27)</f>
        <v>8141</v>
      </c>
      <c r="BG13" s="1">
        <f>SUM([6]Serbia!BG$1:BG$27)</f>
        <v>3914</v>
      </c>
      <c r="BH13" s="1">
        <f>SUM([6]Serbia!BH$1:BH$27)</f>
        <v>800</v>
      </c>
      <c r="BI13" s="1">
        <f>SUM([6]Serbia!BI$1:BI$27)</f>
        <v>3779</v>
      </c>
      <c r="BJ13" s="1">
        <f>SUM([6]Serbia!BJ$1:BJ$27)</f>
        <v>725</v>
      </c>
      <c r="BK13" s="1">
        <f>SUM([6]Serbia!BK$1:BK$27)</f>
        <v>8238</v>
      </c>
      <c r="BL13" s="1">
        <f>SUM([6]Serbia!BL$1:BL$27)</f>
        <v>4163</v>
      </c>
      <c r="BM13" s="1">
        <f>SUM([6]Serbia!BM$1:BM$27)</f>
        <v>5593</v>
      </c>
      <c r="BN13" s="1">
        <f>SUM([6]Serbia!BN$1:BN$27)</f>
        <v>6829</v>
      </c>
      <c r="BO13" s="1">
        <f>SUM([6]Serbia!BO$1:BO$27)</f>
        <v>1184</v>
      </c>
      <c r="BP13" s="1">
        <f>SUM([6]Serbia!BP$1:BP$27)</f>
        <v>2638</v>
      </c>
      <c r="BQ13" s="1">
        <f>SUM([6]Serbia!BQ$1:BQ$27)</f>
        <v>10127</v>
      </c>
      <c r="BR13" s="1">
        <f>SUM([6]Serbia!BR$1:BR$27)</f>
        <v>3592</v>
      </c>
      <c r="BS13" s="1">
        <f>SUM([6]Serbia!BS$1:BS$27)</f>
        <v>3435</v>
      </c>
      <c r="BT13" s="1">
        <f>SUM([6]Serbia!BT$1:BT$27)</f>
        <v>19710</v>
      </c>
      <c r="BU13" s="1">
        <f>SUM([6]Serbia!BU$1:BU$27)</f>
        <v>1400</v>
      </c>
      <c r="BV13" s="1">
        <f>SUM([6]Serbia!BV$1:BV$27)</f>
        <v>6638</v>
      </c>
      <c r="BW13" s="1">
        <f>SUM([6]Serbia!BW$1:BW$27)</f>
        <v>3583</v>
      </c>
      <c r="BX13" s="1">
        <f>SUM([6]Serbia!BX$1:BX$27)</f>
        <v>11334</v>
      </c>
      <c r="BY13" s="1">
        <f>SUM([6]Serbia!BY$1:BY$27)</f>
        <v>7022</v>
      </c>
      <c r="BZ13" s="1">
        <f>SUM([6]Serbia!BZ$1:BZ$27)</f>
        <v>6072</v>
      </c>
      <c r="CA13" s="1">
        <f>SUM([6]Serbia!CA$1:CA$27)</f>
        <v>2204</v>
      </c>
      <c r="CB13" s="1">
        <f>SUM([6]Serbia!CB$1:CB$27)</f>
        <v>10292</v>
      </c>
      <c r="CC13" s="1">
        <f>SUM([6]Serbia!CC$1:CC$27)</f>
        <v>12550</v>
      </c>
      <c r="CD13" s="1">
        <f>SUM([6]Serbia!CD$1:CD$27)</f>
        <v>9347</v>
      </c>
      <c r="CE13" s="1">
        <f>SUM([6]Serbia!CE$1:CE$27)</f>
        <v>1043</v>
      </c>
      <c r="CF13" s="1">
        <f>SUM([6]Serbia!CF$1:CF$27)</f>
        <v>18308</v>
      </c>
      <c r="CG13" s="1">
        <f>SUM([6]Serbia!CG$1:CG$27)</f>
        <v>4101</v>
      </c>
      <c r="CH13" s="1">
        <f>SUM([6]Serbia!CH$1:CH$27)</f>
        <v>10196</v>
      </c>
      <c r="CI13" s="1">
        <f>SUM([6]Serbia!CI$1:CI$27)</f>
        <v>20497</v>
      </c>
      <c r="CJ13" s="1">
        <f>SUM([6]Serbia!CJ$1:CJ$27)</f>
        <v>14035</v>
      </c>
      <c r="CK13" s="1">
        <f>SUM([6]Serbia!CK$1:CK$27)</f>
        <v>20923</v>
      </c>
      <c r="CL13" s="1">
        <f>SUM([6]Serbia!CL$1:CL$27)</f>
        <v>33914</v>
      </c>
      <c r="CM13" s="1">
        <f>SUM([6]Serbia!CM$1:CM$27)</f>
        <v>1483</v>
      </c>
      <c r="CN13" s="1">
        <f>SUM([6]Serbia!CN$1:CN$27)</f>
        <v>28162</v>
      </c>
      <c r="CO13" s="1">
        <f>SUM([6]Serbia!CO$1:CO$27)</f>
        <v>7623</v>
      </c>
      <c r="CP13" s="1">
        <f>SUM([6]Serbia!CP$1:CP$27)</f>
        <v>14568</v>
      </c>
      <c r="CQ13" s="1">
        <f>SUM([6]Serbia!CQ$1:CQ$27)</f>
        <v>9012</v>
      </c>
      <c r="CR13" s="1">
        <f>SUM([6]Serbia!CR$1:CR$27)</f>
        <v>8946</v>
      </c>
      <c r="CS13" s="1">
        <f>SUM([6]Serbia!CS$1:CS$27)</f>
        <v>8661</v>
      </c>
      <c r="CT13" s="1">
        <f>SUM([6]Serbia!CT$1:CT$27)</f>
        <v>6467</v>
      </c>
      <c r="CU13" s="1">
        <f>SUM([6]Serbia!CU$1:CU$27)</f>
        <v>12228</v>
      </c>
      <c r="CV13" s="1">
        <f>SUM([6]Serbia!CV$1:CV$27)</f>
        <v>10726</v>
      </c>
      <c r="CW13" s="1">
        <f>SUM([6]Serbia!CW$1:CW$27)</f>
        <v>16996</v>
      </c>
      <c r="CX13" s="1">
        <f>SUM([6]Serbia!CX$1:CX$27)</f>
        <v>9442</v>
      </c>
      <c r="CY13" s="1">
        <f>SUM([6]Serbia!CY$1:CY$27)</f>
        <v>13216</v>
      </c>
      <c r="CZ13" s="1">
        <f>SUM([6]Serbia!CZ$1:CZ$27)</f>
        <v>16190</v>
      </c>
      <c r="DA13" s="1">
        <f>SUM([6]Serbia!DA$1:DA$27)</f>
        <v>14583</v>
      </c>
      <c r="DB13" s="1">
        <f>SUM([6]Serbia!DB$1:DB$27)</f>
        <v>11398</v>
      </c>
      <c r="DC13" s="1">
        <f>SUM([6]Serbia!DC$1:DC$27)</f>
        <v>25256</v>
      </c>
      <c r="DD13" s="1">
        <f>SUM([6]Serbia!DD$1:DD$27)</f>
        <v>2460</v>
      </c>
      <c r="DE13" s="1">
        <f>SUM([6]Serbia!DE$1:DE$27)</f>
        <v>11589</v>
      </c>
      <c r="DF13" s="1">
        <f>SUM([6]Serbia!DF$1:DF$27)</f>
        <v>2987</v>
      </c>
      <c r="DG13" s="1">
        <f>SUM([6]Serbia!DG$1:DG$27)</f>
        <v>12003</v>
      </c>
      <c r="DH13" s="1">
        <f>SUM([6]Serbia!DH$1:DH$27)</f>
        <v>4559</v>
      </c>
      <c r="DI13" s="1">
        <f>SUM([6]Serbia!DI$1:DI$27)</f>
        <v>22537</v>
      </c>
      <c r="DJ13" s="1">
        <f>SUM([6]Serbia!DJ$1:DJ$27)</f>
        <v>22110</v>
      </c>
      <c r="DK13" s="1">
        <f>SUM([6]Serbia!DK$1:DK$27)</f>
        <v>13106</v>
      </c>
      <c r="DL13" s="1">
        <f>SUM([6]Serbia!DL$1:DL$27)</f>
        <v>12349</v>
      </c>
      <c r="DM13" s="1">
        <f>SUM([6]Serbia!DM$1:DM$27)</f>
        <v>32846</v>
      </c>
      <c r="DN13" s="1">
        <f>SUM([6]Serbia!DN$1:DN$27)</f>
        <v>3422</v>
      </c>
      <c r="DO13" s="1">
        <f>SUM([6]Serbia!DO$1:DO$27)</f>
        <v>4367</v>
      </c>
      <c r="DP13" s="1">
        <f>SUM([6]Serbia!DP$1:DP$27)</f>
        <v>14010</v>
      </c>
      <c r="DQ13" s="1">
        <f>SUM([6]Serbia!DQ$1:DQ$27)</f>
        <v>0</v>
      </c>
      <c r="DR13" s="1">
        <f>SUM([6]Serbia!DR$1:DR$27)</f>
        <v>13990</v>
      </c>
      <c r="DS13" s="1">
        <f>SUM([6]Serbia!DS$1:DS$27)</f>
        <v>22807</v>
      </c>
      <c r="DT13" s="1">
        <f>SUM([6]Serbia!DT$1:DT$27)</f>
        <v>11928</v>
      </c>
      <c r="DU13" s="1">
        <f>SUM([6]Serbia!DU$1:DU$27)</f>
        <v>11782</v>
      </c>
      <c r="DV13" s="1">
        <f>SUM([6]Serbia!DV$1:DV$27)</f>
        <v>6125</v>
      </c>
      <c r="DW13" s="1">
        <f>SUM([6]Serbia!DW$1:DW$27)</f>
        <v>33644</v>
      </c>
      <c r="DX13" s="1">
        <f>SUM([6]Serbia!DX$1:DX$27)</f>
        <v>4369</v>
      </c>
      <c r="DY13" s="1">
        <f>SUM([6]Serbia!DY$1:DY$27)</f>
        <v>14134</v>
      </c>
      <c r="DZ13" s="1">
        <f>SUM([6]Serbia!DZ$1:DZ$27)</f>
        <v>11114</v>
      </c>
      <c r="EA13" s="1">
        <f>SUM([6]Serbia!EA$1:EA$27)</f>
        <v>26227</v>
      </c>
      <c r="EB13" s="1">
        <f>SUM([6]Serbia!EB$1:EB$27)</f>
        <v>12084</v>
      </c>
      <c r="EC13" s="1">
        <f>SUM([6]Serbia!EC$1:EC$27)</f>
        <v>9457</v>
      </c>
      <c r="ED13" s="1">
        <f>SUM([6]Serbia!ED$1:ED$27)</f>
        <v>28094</v>
      </c>
      <c r="EE13" s="1">
        <f>SUM([6]Serbia!EE$1:EE$27)</f>
        <v>462</v>
      </c>
      <c r="EF13" s="1">
        <f>SUM([6]Serbia!EF$1:EF$27)</f>
        <v>12498</v>
      </c>
      <c r="EG13" s="1">
        <f>SUM([6]Serbia!EG$1:EG$27)</f>
        <v>24178</v>
      </c>
      <c r="EH13" s="1">
        <f>SUM([6]Serbia!EH$1:EH$27)</f>
        <v>4978</v>
      </c>
      <c r="EI13" s="1">
        <f>SUM([6]Serbia!EI$1:EI$27)</f>
        <v>23254</v>
      </c>
      <c r="EJ13" s="1">
        <f>SUM([6]Serbia!EJ$1:EJ$27)</f>
        <v>22143</v>
      </c>
      <c r="EK13" s="1">
        <f>SUM([6]Serbia!EK$1:EK$27)</f>
        <v>16207</v>
      </c>
      <c r="EL13" s="1">
        <f>SUM([6]Serbia!EL$1:EL$27)</f>
        <v>10686</v>
      </c>
      <c r="EM13" s="1">
        <f>SUM([6]Serbia!EM$1:EM$27)</f>
        <v>6857</v>
      </c>
      <c r="EN13" s="1">
        <f>SUM([6]Serbia!EN$1:EN$27)</f>
        <v>22738</v>
      </c>
      <c r="EO13" s="1">
        <f>SUM([6]Serbia!EO$1:EO$27)</f>
        <v>14749</v>
      </c>
      <c r="EP13" s="1">
        <f>SUM([6]Serbia!EP$1:EP$27)</f>
        <v>57797</v>
      </c>
      <c r="EQ13" s="1">
        <f>SUM([6]Serbia!EQ$1:EQ$27)</f>
        <v>15196</v>
      </c>
      <c r="ER13" s="1">
        <f>SUM([6]Serbia!ER$1:ER$27)</f>
        <v>8791</v>
      </c>
      <c r="ES13" s="1">
        <f>SUM([6]Serbia!ES$1:ES$27)</f>
        <v>8583</v>
      </c>
      <c r="ET13" s="1">
        <f>SUM([6]Serbia!ET$1:ET$27)</f>
        <v>18026</v>
      </c>
      <c r="EU13" s="1">
        <f>SUM([6]Serbia!EU$1:EU$27)</f>
        <v>22138</v>
      </c>
      <c r="EV13" s="1">
        <f>SUM([6]Serbia!EV$1:EV$27)</f>
        <v>21208</v>
      </c>
      <c r="EW13" s="1">
        <f>SUM([6]Serbia!EW$1:EW$27)</f>
        <v>23342</v>
      </c>
      <c r="EX13" s="1">
        <f>SUM([6]Serbia!EX$1:EX$27)</f>
        <v>20505</v>
      </c>
      <c r="EY13" s="1">
        <f>SUM([6]Serbia!EY$1:EY$27)</f>
        <v>18029</v>
      </c>
      <c r="EZ13" s="1">
        <f>SUM([6]Serbia!EZ$1:EZ$27)</f>
        <v>41320</v>
      </c>
      <c r="FA13" s="1">
        <f>SUM([6]Serbia!FA$1:FA$27)</f>
        <v>7820</v>
      </c>
      <c r="FB13" s="1">
        <f>SUM([6]Serbia!FB$1:FB$27)</f>
        <v>21259</v>
      </c>
      <c r="FC13" s="1">
        <f>SUM([6]Serbia!FC$1:FC$27)</f>
        <v>15048</v>
      </c>
      <c r="FD13" s="1">
        <f>SUM([6]Serbia!FD$1:FD$27)</f>
        <v>18931</v>
      </c>
      <c r="FE13" s="1">
        <f>SUM([6]Serbia!FE$1:FE$27)</f>
        <v>25350</v>
      </c>
      <c r="FF13" s="1">
        <f>SUM([6]Serbia!FF$1:FF$27)</f>
        <v>1987</v>
      </c>
      <c r="FG13" s="1">
        <f>SUM([6]Serbia!FG$1:FG$27)</f>
        <v>22077</v>
      </c>
      <c r="FH13" s="1">
        <f>SUM([6]Serbia!FH$1:FH$27)</f>
        <v>22381</v>
      </c>
      <c r="FI13" s="1">
        <f>SUM([6]Serbia!FI$1:FI$27)</f>
        <v>23755</v>
      </c>
      <c r="FJ13" s="1">
        <f>SUM([6]Serbia!FJ$1:FJ$27)</f>
        <v>352</v>
      </c>
      <c r="FK13" s="1">
        <f>SUM([6]Serbia!FK$1:FK$27)</f>
        <v>21178</v>
      </c>
      <c r="FL13" s="1">
        <f>SUM([6]Serbia!FL$1:FL$27)</f>
        <v>37673</v>
      </c>
      <c r="FM13" s="1">
        <f>SUM([6]Serbia!FM$1:FM$27)</f>
        <v>473</v>
      </c>
      <c r="FN13" s="1">
        <f>SUM([6]Serbia!FN$1:FN$27)</f>
        <v>13613</v>
      </c>
      <c r="FO13" s="1">
        <f>SUM([6]Serbia!FO$1:FO$27)</f>
        <v>14477</v>
      </c>
      <c r="FP13" s="1">
        <f>SUM([6]Serbia!FP$1:FP$27)</f>
        <v>31396</v>
      </c>
      <c r="FQ13" s="1">
        <f>SUM([6]Serbia!FQ$1:FQ$27)</f>
        <v>12316</v>
      </c>
      <c r="FR13" s="1">
        <f>SUM([6]Serbia!FR$1:FR$27)</f>
        <v>12070</v>
      </c>
      <c r="FS13" s="1">
        <f>SUM([6]Serbia!FS$1:FS$27)</f>
        <v>15939</v>
      </c>
      <c r="FT13" s="1">
        <f>SUM([6]Serbia!FT$1:FT$27)</f>
        <v>30595</v>
      </c>
      <c r="FU13" s="1">
        <f>SUM([6]Serbia!FU$1:FU$27)</f>
        <v>8179</v>
      </c>
      <c r="FV13" s="1">
        <f>SUM([6]Serbia!FV$1:FV$27)</f>
        <v>16425</v>
      </c>
      <c r="FW13" s="1">
        <f>SUM([6]Serbia!FW$1:FW$27)</f>
        <v>31266</v>
      </c>
      <c r="FX13" s="1">
        <f>SUM([6]Serbia!FX$1:FX$27)</f>
        <v>0</v>
      </c>
      <c r="FY13" s="1">
        <f>SUM([6]Serbia!FY$1:FY$27)</f>
        <v>0</v>
      </c>
      <c r="FZ13" s="6">
        <f>SUM($B13:FY13)</f>
        <v>1847438</v>
      </c>
    </row>
    <row r="14" spans="1:182">
      <c r="A14" t="s">
        <v>6</v>
      </c>
      <c r="B14" s="1">
        <f>SUM([6]SouthAfrica!B$1:B$27)</f>
        <v>6817</v>
      </c>
      <c r="C14" s="1">
        <f>SUM([6]SouthAfrica!C$1:C$27)</f>
        <v>7417</v>
      </c>
      <c r="D14" s="1">
        <f>SUM([6]SouthAfrica!D$1:D$27)</f>
        <v>4438</v>
      </c>
      <c r="E14" s="1">
        <f>SUM([6]SouthAfrica!E$1:E$27)</f>
        <v>23166</v>
      </c>
      <c r="F14" s="1">
        <f>SUM([6]SouthAfrica!F$1:F$27)</f>
        <v>4250</v>
      </c>
      <c r="G14" s="1">
        <f>SUM([6]SouthAfrica!G$1:G$27)</f>
        <v>25</v>
      </c>
      <c r="H14" s="1">
        <f>SUM([6]SouthAfrica!H$1:H$27)</f>
        <v>8851</v>
      </c>
      <c r="I14" s="1">
        <f>SUM([6]SouthAfrica!I$1:I$27)</f>
        <v>5421</v>
      </c>
      <c r="J14" s="1">
        <f>SUM([6]SouthAfrica!J$1:J$27)</f>
        <v>5824</v>
      </c>
      <c r="K14" s="1">
        <f>SUM([6]SouthAfrica!K$1:K$27)</f>
        <v>11709</v>
      </c>
      <c r="L14" s="1">
        <f>SUM([6]SouthAfrica!L$1:L$27)</f>
        <v>5446</v>
      </c>
      <c r="M14" s="1">
        <f>SUM([6]SouthAfrica!M$1:M$27)</f>
        <v>9733</v>
      </c>
      <c r="N14" s="1">
        <f>SUM([6]SouthAfrica!N$1:N$27)</f>
        <v>7603</v>
      </c>
      <c r="O14" s="1">
        <f>SUM([6]SouthAfrica!O$1:O$27)</f>
        <v>4814</v>
      </c>
      <c r="P14" s="1">
        <f>SUM([6]SouthAfrica!P$1:P$27)</f>
        <v>29620</v>
      </c>
      <c r="Q14" s="1">
        <f>SUM([6]SouthAfrica!Q$1:Q$27)</f>
        <v>1536</v>
      </c>
      <c r="R14" s="1">
        <f>SUM([6]SouthAfrica!R$1:R$27)</f>
        <v>30593</v>
      </c>
      <c r="S14" s="1">
        <f>SUM([6]SouthAfrica!S$1:S$27)</f>
        <v>2324</v>
      </c>
      <c r="T14" s="1">
        <f>SUM([6]SouthAfrica!T$1:T$27)</f>
        <v>0</v>
      </c>
      <c r="U14" s="1">
        <f>SUM([6]SouthAfrica!U$1:U$27)</f>
        <v>2764</v>
      </c>
      <c r="V14" s="1">
        <f>SUM([6]SouthAfrica!V$1:V$27)</f>
        <v>4871</v>
      </c>
      <c r="W14" s="1">
        <f>SUM([6]SouthAfrica!W$1:W$27)</f>
        <v>3902</v>
      </c>
      <c r="X14" s="1">
        <f>SUM([6]SouthAfrica!X$1:X$27)</f>
        <v>0</v>
      </c>
      <c r="Y14" s="1">
        <f>SUM([6]SouthAfrica!Y$1:Y$27)</f>
        <v>17864</v>
      </c>
      <c r="Z14" s="1">
        <f>SUM([6]SouthAfrica!Z$1:Z$27)</f>
        <v>11137</v>
      </c>
      <c r="AA14" s="1">
        <f>SUM([6]SouthAfrica!AA$1:AA$27)</f>
        <v>10054</v>
      </c>
      <c r="AB14" s="1">
        <f>SUM([6]SouthAfrica!AB$1:AB$27)</f>
        <v>4099</v>
      </c>
      <c r="AC14" s="1">
        <f>SUM([6]SouthAfrica!AC$1:AC$27)</f>
        <v>2000</v>
      </c>
      <c r="AD14" s="1">
        <f>SUM([6]SouthAfrica!AD$1:AD$27)</f>
        <v>20851</v>
      </c>
      <c r="AE14" s="1">
        <f>SUM([6]SouthAfrica!AE$1:AE$27)</f>
        <v>14010</v>
      </c>
      <c r="AF14" s="1">
        <f>SUM([6]SouthAfrica!AF$1:AF$27)</f>
        <v>0</v>
      </c>
      <c r="AG14" s="1">
        <f>SUM([6]SouthAfrica!AG$1:AG$27)</f>
        <v>4679</v>
      </c>
      <c r="AH14" s="1">
        <f>SUM([6]SouthAfrica!AH$1:AH$27)</f>
        <v>5024</v>
      </c>
      <c r="AI14" s="1">
        <f>SUM([6]SouthAfrica!AI$1:AI$27)</f>
        <v>3876</v>
      </c>
      <c r="AJ14" s="1">
        <f>SUM([6]SouthAfrica!AJ$1:AJ$27)</f>
        <v>22659</v>
      </c>
      <c r="AK14" s="1">
        <f>SUM([6]SouthAfrica!AK$1:AK$27)</f>
        <v>42518</v>
      </c>
      <c r="AL14" s="1">
        <f>SUM([6]SouthAfrica!AL$1:AL$27)</f>
        <v>33359</v>
      </c>
      <c r="AM14" s="1">
        <f>SUM([6]SouthAfrica!AM$1:AM$27)</f>
        <v>96342</v>
      </c>
      <c r="AN14" s="1">
        <f>SUM([6]SouthAfrica!AN$1:AN$27)</f>
        <v>15257</v>
      </c>
      <c r="AO14" s="1">
        <f>SUM([6]SouthAfrica!AO$1:AO$27)</f>
        <v>7068</v>
      </c>
      <c r="AP14" s="1">
        <f>SUM([6]SouthAfrica!AP$1:AP$27)</f>
        <v>1715</v>
      </c>
      <c r="AQ14" s="1">
        <f>SUM([6]SouthAfrica!AQ$1:AQ$27)</f>
        <v>7517</v>
      </c>
      <c r="AR14" s="1">
        <f>SUM([6]SouthAfrica!AR$1:AR$27)</f>
        <v>10022</v>
      </c>
      <c r="AS14" s="1">
        <f>SUM([6]SouthAfrica!AS$1:AS$27)</f>
        <v>3843</v>
      </c>
      <c r="AT14" s="1">
        <f>SUM([6]SouthAfrica!AT$1:AT$27)</f>
        <v>25406</v>
      </c>
      <c r="AU14" s="1">
        <f>SUM([6]SouthAfrica!AU$1:AU$27)</f>
        <v>1718</v>
      </c>
      <c r="AV14" s="1">
        <f>SUM([6]SouthAfrica!AV$1:AV$27)</f>
        <v>2673</v>
      </c>
      <c r="AW14" s="1">
        <f>SUM([6]SouthAfrica!AW$1:AW$27)</f>
        <v>26743</v>
      </c>
      <c r="AX14" s="1">
        <f>SUM([6]SouthAfrica!AX$1:AX$27)</f>
        <v>21375</v>
      </c>
      <c r="AY14" s="1">
        <f>SUM([6]SouthAfrica!AY$1:AY$27)</f>
        <v>36670</v>
      </c>
      <c r="AZ14" s="1">
        <f>SUM([6]SouthAfrica!AZ$1:AZ$27)</f>
        <v>23141</v>
      </c>
      <c r="BA14" s="1">
        <f>SUM([6]SouthAfrica!BA$1:BA$27)</f>
        <v>5509</v>
      </c>
      <c r="BB14" s="1">
        <f>SUM([6]SouthAfrica!BB$1:BB$27)</f>
        <v>16895</v>
      </c>
      <c r="BC14" s="1">
        <f>SUM([6]SouthAfrica!BC$1:BC$27)</f>
        <v>27330</v>
      </c>
      <c r="BD14" s="1">
        <f>SUM([6]SouthAfrica!BD$1:BD$27)</f>
        <v>3264</v>
      </c>
      <c r="BE14" s="1">
        <f>SUM([6]SouthAfrica!BE$1:BE$27)</f>
        <v>11580</v>
      </c>
      <c r="BF14" s="1">
        <f>SUM([6]SouthAfrica!BF$1:BF$27)</f>
        <v>16503</v>
      </c>
      <c r="BG14" s="1">
        <f>SUM([6]SouthAfrica!BG$1:BG$27)</f>
        <v>17094</v>
      </c>
      <c r="BH14" s="1">
        <f>SUM([6]SouthAfrica!BH$1:BH$27)</f>
        <v>323</v>
      </c>
      <c r="BI14" s="1">
        <f>SUM([6]SouthAfrica!BI$1:BI$27)</f>
        <v>28364</v>
      </c>
      <c r="BJ14" s="1">
        <f>SUM([6]SouthAfrica!BJ$1:BJ$27)</f>
        <v>51727</v>
      </c>
      <c r="BK14" s="1">
        <f>SUM([6]SouthAfrica!BK$1:BK$27)</f>
        <v>54784</v>
      </c>
      <c r="BL14" s="1">
        <f>SUM([6]SouthAfrica!BL$1:BL$27)</f>
        <v>4977</v>
      </c>
      <c r="BM14" s="1">
        <f>SUM([6]SouthAfrica!BM$1:BM$27)</f>
        <v>14036</v>
      </c>
      <c r="BN14" s="1">
        <f>SUM([6]SouthAfrica!BN$1:BN$27)</f>
        <v>18091</v>
      </c>
      <c r="BO14" s="1">
        <f>SUM([6]SouthAfrica!BO$1:BO$27)</f>
        <v>23079</v>
      </c>
      <c r="BP14" s="1">
        <f>SUM([6]SouthAfrica!BP$1:BP$27)</f>
        <v>8518</v>
      </c>
      <c r="BQ14" s="1">
        <f>SUM([6]SouthAfrica!BQ$1:BQ$27)</f>
        <v>18024</v>
      </c>
      <c r="BR14" s="1">
        <f>SUM([6]SouthAfrica!BR$1:BR$27)</f>
        <v>27460</v>
      </c>
      <c r="BS14" s="1">
        <f>SUM([6]SouthAfrica!BS$1:BS$27)</f>
        <v>31381</v>
      </c>
      <c r="BT14" s="1">
        <f>SUM([6]SouthAfrica!BT$1:BT$27)</f>
        <v>29581</v>
      </c>
      <c r="BU14" s="1">
        <f>SUM([6]SouthAfrica!BU$1:BU$27)</f>
        <v>57525</v>
      </c>
      <c r="BV14" s="1">
        <f>SUM([6]SouthAfrica!BV$1:BV$27)</f>
        <v>36812</v>
      </c>
      <c r="BW14" s="1">
        <f>SUM([6]SouthAfrica!BW$1:BW$27)</f>
        <v>14574</v>
      </c>
      <c r="BX14" s="1">
        <f>SUM([6]SouthAfrica!BX$1:BX$27)</f>
        <v>25280</v>
      </c>
      <c r="BY14" s="1">
        <f>SUM([6]SouthAfrica!BY$1:BY$27)</f>
        <v>4894</v>
      </c>
      <c r="BZ14" s="1">
        <f>SUM([6]SouthAfrica!BZ$1:BZ$27)</f>
        <v>4908</v>
      </c>
      <c r="CA14" s="1">
        <f>SUM([6]SouthAfrica!CA$1:CA$27)</f>
        <v>18836</v>
      </c>
      <c r="CB14" s="1">
        <f>SUM([6]SouthAfrica!CB$1:CB$27)</f>
        <v>19431</v>
      </c>
      <c r="CC14" s="1">
        <f>SUM([6]SouthAfrica!CC$1:CC$27)</f>
        <v>3920</v>
      </c>
      <c r="CD14" s="1">
        <f>SUM([6]SouthAfrica!CD$1:CD$27)</f>
        <v>44336</v>
      </c>
      <c r="CE14" s="1">
        <f>SUM([6]SouthAfrica!CE$1:CE$27)</f>
        <v>19951</v>
      </c>
      <c r="CF14" s="1">
        <f>SUM([6]SouthAfrica!CF$1:CF$27)</f>
        <v>38510</v>
      </c>
      <c r="CG14" s="1">
        <f>SUM([6]SouthAfrica!CG$1:CG$27)</f>
        <v>54198</v>
      </c>
      <c r="CH14" s="1">
        <f>SUM([6]SouthAfrica!CH$1:CH$27)</f>
        <v>21469</v>
      </c>
      <c r="CI14" s="1">
        <f>SUM([6]SouthAfrica!CI$1:CI$27)</f>
        <v>25303</v>
      </c>
      <c r="CJ14" s="1">
        <f>SUM([6]SouthAfrica!CJ$1:CJ$27)</f>
        <v>30991</v>
      </c>
      <c r="CK14" s="1">
        <f>SUM([6]SouthAfrica!CK$1:CK$27)</f>
        <v>6102</v>
      </c>
      <c r="CL14" s="1">
        <f>SUM([6]SouthAfrica!CL$1:CL$27)</f>
        <v>40475</v>
      </c>
      <c r="CM14" s="1">
        <f>SUM([6]SouthAfrica!CM$1:CM$27)</f>
        <v>31616</v>
      </c>
      <c r="CN14" s="1">
        <f>SUM([6]SouthAfrica!CN$1:CN$27)</f>
        <v>4094</v>
      </c>
      <c r="CO14" s="1">
        <f>SUM([6]SouthAfrica!CO$1:CO$27)</f>
        <v>9710</v>
      </c>
      <c r="CP14" s="1">
        <f>SUM([6]SouthAfrica!CP$1:CP$27)</f>
        <v>15725</v>
      </c>
      <c r="CQ14" s="1">
        <f>SUM([6]SouthAfrica!CQ$1:CQ$27)</f>
        <v>4069</v>
      </c>
      <c r="CR14" s="1">
        <f>SUM([6]SouthAfrica!CR$1:CR$27)</f>
        <v>154980</v>
      </c>
      <c r="CS14" s="1">
        <f>SUM([6]SouthAfrica!CS$1:CS$27)</f>
        <v>72184</v>
      </c>
      <c r="CT14" s="1">
        <f>SUM([6]SouthAfrica!CT$1:CT$27)</f>
        <v>31565</v>
      </c>
      <c r="CU14" s="1">
        <f>SUM([6]SouthAfrica!CU$1:CU$27)</f>
        <v>41358</v>
      </c>
      <c r="CV14" s="1">
        <f>SUM([6]SouthAfrica!CV$1:CV$27)</f>
        <v>28207</v>
      </c>
      <c r="CW14" s="1">
        <f>SUM([6]SouthAfrica!CW$1:CW$27)</f>
        <v>26559</v>
      </c>
      <c r="CX14" s="1">
        <f>SUM([6]SouthAfrica!CX$1:CX$27)</f>
        <v>20553</v>
      </c>
      <c r="CY14" s="1">
        <f>SUM([6]SouthAfrica!CY$1:CY$27)</f>
        <v>31011</v>
      </c>
      <c r="CZ14" s="1">
        <f>SUM([6]SouthAfrica!CZ$1:CZ$27)</f>
        <v>5879</v>
      </c>
      <c r="DA14" s="1">
        <f>SUM([6]SouthAfrica!DA$1:DA$27)</f>
        <v>28236</v>
      </c>
      <c r="DB14" s="1">
        <f>SUM([6]SouthAfrica!DB$1:DB$27)</f>
        <v>13600</v>
      </c>
      <c r="DC14" s="1">
        <f>SUM([6]SouthAfrica!DC$1:DC$27)</f>
        <v>48879</v>
      </c>
      <c r="DD14" s="1">
        <f>SUM([6]SouthAfrica!DD$1:DD$27)</f>
        <v>47585</v>
      </c>
      <c r="DE14" s="1">
        <f>SUM([6]SouthAfrica!DE$1:DE$27)</f>
        <v>53821</v>
      </c>
      <c r="DF14" s="1">
        <f>SUM([6]SouthAfrica!DF$1:DF$27)</f>
        <v>29566</v>
      </c>
      <c r="DG14" s="1">
        <f>SUM([6]SouthAfrica!DG$1:DG$27)</f>
        <v>27621</v>
      </c>
      <c r="DH14" s="1">
        <f>SUM([6]SouthAfrica!DH$1:DH$27)</f>
        <v>16700</v>
      </c>
      <c r="DI14" s="1">
        <f>SUM([6]SouthAfrica!DI$1:DI$27)</f>
        <v>40308</v>
      </c>
      <c r="DJ14" s="1">
        <f>SUM([6]SouthAfrica!DJ$1:DJ$27)</f>
        <v>15039</v>
      </c>
      <c r="DK14" s="1">
        <f>SUM([6]SouthAfrica!DK$1:DK$27)</f>
        <v>16027</v>
      </c>
      <c r="DL14" s="1">
        <f>SUM([6]SouthAfrica!DL$1:DL$27)</f>
        <v>70372</v>
      </c>
      <c r="DM14" s="1">
        <f>SUM([6]SouthAfrica!DM$1:DM$27)</f>
        <v>37151</v>
      </c>
      <c r="DN14" s="1">
        <f>SUM([6]SouthAfrica!DN$1:DN$27)</f>
        <v>48406</v>
      </c>
      <c r="DO14" s="1">
        <f>SUM([6]SouthAfrica!DO$1:DO$27)</f>
        <v>29794</v>
      </c>
      <c r="DP14" s="1">
        <f>SUM([6]SouthAfrica!DP$1:DP$27)</f>
        <v>28670</v>
      </c>
      <c r="DQ14" s="1">
        <f>SUM([6]SouthAfrica!DQ$1:DQ$27)</f>
        <v>47190</v>
      </c>
      <c r="DR14" s="1">
        <f>SUM([6]SouthAfrica!DR$1:DR$27)</f>
        <v>65862</v>
      </c>
      <c r="DS14" s="1">
        <f>SUM([6]SouthAfrica!DS$1:DS$27)</f>
        <v>24595</v>
      </c>
      <c r="DT14" s="1">
        <f>SUM([6]SouthAfrica!DT$1:DT$27)</f>
        <v>33972</v>
      </c>
      <c r="DU14" s="1">
        <f>SUM([6]SouthAfrica!DU$1:DU$27)</f>
        <v>26388</v>
      </c>
      <c r="DV14" s="1">
        <f>SUM([6]SouthAfrica!DV$1:DV$27)</f>
        <v>22656</v>
      </c>
      <c r="DW14" s="1">
        <f>SUM([6]SouthAfrica!DW$1:DW$27)</f>
        <v>12245</v>
      </c>
      <c r="DX14" s="1">
        <f>SUM([6]SouthAfrica!DX$1:DX$27)</f>
        <v>11400</v>
      </c>
      <c r="DY14" s="1">
        <f>SUM([6]SouthAfrica!DY$1:DY$27)</f>
        <v>14712</v>
      </c>
      <c r="DZ14" s="1">
        <f>SUM([6]SouthAfrica!DZ$1:DZ$27)</f>
        <v>47611</v>
      </c>
      <c r="EA14" s="1">
        <f>SUM([6]SouthAfrica!EA$1:EA$27)</f>
        <v>41059</v>
      </c>
      <c r="EB14" s="1">
        <f>SUM([6]SouthAfrica!EB$1:EB$27)</f>
        <v>29090</v>
      </c>
      <c r="EC14" s="1">
        <f>SUM([6]SouthAfrica!EC$1:EC$27)</f>
        <v>50207</v>
      </c>
      <c r="ED14" s="1">
        <f>SUM([6]SouthAfrica!ED$1:ED$27)</f>
        <v>49369</v>
      </c>
      <c r="EE14" s="1">
        <f>SUM([6]SouthAfrica!EE$1:EE$27)</f>
        <v>80913</v>
      </c>
      <c r="EF14" s="1">
        <f>SUM([6]SouthAfrica!EF$1:EF$27)</f>
        <v>48193</v>
      </c>
      <c r="EG14" s="1">
        <f>SUM([6]SouthAfrica!EG$1:EG$27)</f>
        <v>20232</v>
      </c>
      <c r="EH14" s="1">
        <f>SUM([6]SouthAfrica!EH$1:EH$27)</f>
        <v>32222</v>
      </c>
      <c r="EI14" s="1">
        <f>SUM([6]SouthAfrica!EI$1:EI$27)</f>
        <v>36556</v>
      </c>
      <c r="EJ14" s="1">
        <f>SUM([6]SouthAfrica!EJ$1:EJ$27)</f>
        <v>75561</v>
      </c>
      <c r="EK14" s="1">
        <f>SUM([6]SouthAfrica!EK$1:EK$27)</f>
        <v>6162</v>
      </c>
      <c r="EL14" s="1">
        <f>SUM([6]SouthAfrica!EL$1:EL$27)</f>
        <v>58415</v>
      </c>
      <c r="EM14" s="1">
        <f>SUM([6]SouthAfrica!EM$1:EM$27)</f>
        <v>21682</v>
      </c>
      <c r="EN14" s="1">
        <f>SUM([6]SouthAfrica!EN$1:EN$27)</f>
        <v>74210</v>
      </c>
      <c r="EO14" s="1">
        <f>SUM([6]SouthAfrica!EO$1:EO$27)</f>
        <v>72718</v>
      </c>
      <c r="EP14" s="1">
        <f>SUM([6]SouthAfrica!EP$1:EP$27)</f>
        <v>25836</v>
      </c>
      <c r="EQ14" s="1">
        <f>SUM([6]SouthAfrica!EQ$1:EQ$27)</f>
        <v>28571</v>
      </c>
      <c r="ER14" s="1">
        <f>SUM([6]SouthAfrica!ER$1:ER$27)</f>
        <v>43667</v>
      </c>
      <c r="ES14" s="1">
        <f>SUM([6]SouthAfrica!ES$1:ES$27)</f>
        <v>2982</v>
      </c>
      <c r="ET14" s="1">
        <f>SUM([6]SouthAfrica!ET$1:ET$27)</f>
        <v>30999</v>
      </c>
      <c r="EU14" s="1">
        <f>SUM([6]SouthAfrica!EU$1:EU$27)</f>
        <v>25868</v>
      </c>
      <c r="EV14" s="1">
        <f>SUM([6]SouthAfrica!EV$1:EV$27)</f>
        <v>28500</v>
      </c>
      <c r="EW14" s="1">
        <f>SUM([6]SouthAfrica!EW$1:EW$27)</f>
        <v>9183</v>
      </c>
      <c r="EX14" s="1">
        <f>SUM([6]SouthAfrica!EX$1:EX$27)</f>
        <v>79941</v>
      </c>
      <c r="EY14" s="1">
        <f>SUM([6]SouthAfrica!EY$1:EY$27)</f>
        <v>46650</v>
      </c>
      <c r="EZ14" s="1">
        <f>SUM([6]SouthAfrica!EZ$1:EZ$27)</f>
        <v>60027</v>
      </c>
      <c r="FA14" s="1">
        <f>SUM([6]SouthAfrica!FA$1:FA$27)</f>
        <v>2025</v>
      </c>
      <c r="FB14" s="1">
        <f>SUM([6]SouthAfrica!FB$1:FB$27)</f>
        <v>67831</v>
      </c>
      <c r="FC14" s="1">
        <f>SUM([6]SouthAfrica!FC$1:FC$27)</f>
        <v>26875</v>
      </c>
      <c r="FD14" s="1">
        <f>SUM([6]SouthAfrica!FD$1:FD$27)</f>
        <v>89682</v>
      </c>
      <c r="FE14" s="1">
        <f>SUM([6]SouthAfrica!FE$1:FE$27)</f>
        <v>25419</v>
      </c>
      <c r="FF14" s="1">
        <f>SUM([6]SouthAfrica!FF$1:FF$27)</f>
        <v>59157</v>
      </c>
      <c r="FG14" s="1">
        <f>SUM([6]SouthAfrica!FG$1:FG$27)</f>
        <v>36320</v>
      </c>
      <c r="FH14" s="1">
        <f>SUM([6]SouthAfrica!FH$1:FH$27)</f>
        <v>44717</v>
      </c>
      <c r="FI14" s="1">
        <f>SUM([6]SouthAfrica!FI$1:FI$27)</f>
        <v>48064</v>
      </c>
      <c r="FJ14" s="1">
        <f>SUM([6]SouthAfrica!FJ$1:FJ$27)</f>
        <v>71525</v>
      </c>
      <c r="FK14" s="1">
        <f>SUM([6]SouthAfrica!FK$1:FK$27)</f>
        <v>24179</v>
      </c>
      <c r="FL14" s="1">
        <f>SUM([6]SouthAfrica!FL$1:FL$27)</f>
        <v>76172</v>
      </c>
      <c r="FM14" s="1">
        <f>SUM([6]SouthAfrica!FM$1:FM$27)</f>
        <v>49846</v>
      </c>
      <c r="FN14" s="1">
        <f>SUM([6]SouthAfrica!FN$1:FN$27)</f>
        <v>25479</v>
      </c>
      <c r="FO14" s="1">
        <f>SUM([6]SouthAfrica!FO$1:FO$27)</f>
        <v>54078</v>
      </c>
      <c r="FP14" s="1">
        <f>SUM([6]SouthAfrica!FP$1:FP$27)</f>
        <v>25660</v>
      </c>
      <c r="FQ14" s="1">
        <f>SUM([6]SouthAfrica!FQ$1:FQ$27)</f>
        <v>34729</v>
      </c>
      <c r="FR14" s="1">
        <f>SUM([6]SouthAfrica!FR$1:FR$27)</f>
        <v>71002</v>
      </c>
      <c r="FS14" s="1">
        <f>SUM([6]SouthAfrica!FS$1:FS$27)</f>
        <v>38073</v>
      </c>
      <c r="FT14" s="1">
        <f>SUM([6]SouthAfrica!FT$1:FT$27)</f>
        <v>71362</v>
      </c>
      <c r="FU14" s="1">
        <f>SUM([6]SouthAfrica!FU$1:FU$27)</f>
        <v>24488</v>
      </c>
      <c r="FV14" s="1">
        <f>SUM([6]SouthAfrica!FV$1:FV$27)</f>
        <v>36303</v>
      </c>
      <c r="FW14" s="1">
        <f>SUM([6]SouthAfrica!FW$1:FW$27)</f>
        <v>16344</v>
      </c>
      <c r="FX14" s="1">
        <f>SUM([6]SouthAfrica!FX$1:FX$27)</f>
        <v>0</v>
      </c>
      <c r="FY14" s="1">
        <f>SUM([6]SouthAfrica!FY$1:FY$27)</f>
        <v>0</v>
      </c>
      <c r="FZ14" s="6">
        <f>SUM($B14:FY14)</f>
        <v>4962838</v>
      </c>
    </row>
    <row r="15" spans="1:182">
      <c r="A15" t="s">
        <v>8</v>
      </c>
      <c r="B15" s="1">
        <f>SUM([6]Switzerland!B$1:B$27)</f>
        <v>477106</v>
      </c>
      <c r="C15" s="1">
        <f>SUM([6]Switzerland!C$1:C$27)</f>
        <v>525034</v>
      </c>
      <c r="D15" s="1">
        <f>SUM([6]Switzerland!D$1:D$27)</f>
        <v>717333</v>
      </c>
      <c r="E15" s="1">
        <f>SUM([6]Switzerland!E$1:E$27)</f>
        <v>506334</v>
      </c>
      <c r="F15" s="1">
        <f>SUM([6]Switzerland!F$1:F$27)</f>
        <v>414938</v>
      </c>
      <c r="G15" s="1">
        <f>SUM([6]Switzerland!G$1:G$27)</f>
        <v>802430</v>
      </c>
      <c r="H15" s="1">
        <f>SUM([6]Switzerland!H$1:H$27)</f>
        <v>446244</v>
      </c>
      <c r="I15" s="1">
        <f>SUM([6]Switzerland!I$1:I$27)</f>
        <v>510516</v>
      </c>
      <c r="J15" s="1">
        <f>SUM([6]Switzerland!J$1:J$27)</f>
        <v>738117</v>
      </c>
      <c r="K15" s="1">
        <f>SUM([6]Switzerland!K$1:K$27)</f>
        <v>688046</v>
      </c>
      <c r="L15" s="1">
        <f>SUM([6]Switzerland!L$1:L$27)</f>
        <v>753020</v>
      </c>
      <c r="M15" s="1">
        <f>SUM([6]Switzerland!M$1:M$27)</f>
        <v>588279</v>
      </c>
      <c r="N15" s="1">
        <f>SUM([6]Switzerland!N$1:N$27)</f>
        <v>657269</v>
      </c>
      <c r="O15" s="1">
        <f>SUM([6]Switzerland!O$1:O$27)</f>
        <v>1014824</v>
      </c>
      <c r="P15" s="1">
        <f>SUM([6]Switzerland!P$1:P$27)</f>
        <v>1349027</v>
      </c>
      <c r="Q15" s="1">
        <f>SUM([6]Switzerland!Q$1:Q$27)</f>
        <v>649094</v>
      </c>
      <c r="R15" s="1">
        <f>SUM([6]Switzerland!R$1:R$27)</f>
        <v>839597</v>
      </c>
      <c r="S15" s="1">
        <f>SUM([6]Switzerland!S$1:S$27)</f>
        <v>741466</v>
      </c>
      <c r="T15" s="1">
        <f>SUM([6]Switzerland!T$1:T$27)</f>
        <v>635799</v>
      </c>
      <c r="U15" s="1">
        <f>SUM([6]Switzerland!U$1:U$27)</f>
        <v>621420</v>
      </c>
      <c r="V15" s="1">
        <f>SUM([6]Switzerland!V$1:V$27)</f>
        <v>903493</v>
      </c>
      <c r="W15" s="1">
        <f>SUM([6]Switzerland!W$1:W$27)</f>
        <v>746692</v>
      </c>
      <c r="X15" s="1">
        <f>SUM([6]Switzerland!X$1:X$27)</f>
        <v>880844</v>
      </c>
      <c r="Y15" s="1">
        <f>SUM([6]Switzerland!Y$1:Y$27)</f>
        <v>534510</v>
      </c>
      <c r="Z15" s="1">
        <f>SUM([6]Switzerland!Z$1:Z$27)</f>
        <v>1050152</v>
      </c>
      <c r="AA15" s="1">
        <f>SUM([6]Switzerland!AA$1:AA$27)</f>
        <v>706197</v>
      </c>
      <c r="AB15" s="1">
        <f>SUM([6]Switzerland!AB$1:AB$27)</f>
        <v>984414</v>
      </c>
      <c r="AC15" s="1">
        <f>SUM([6]Switzerland!AC$1:AC$27)</f>
        <v>732111</v>
      </c>
      <c r="AD15" s="1">
        <f>SUM([6]Switzerland!AD$1:AD$27)</f>
        <v>752040</v>
      </c>
      <c r="AE15" s="1">
        <f>SUM([6]Switzerland!AE$1:AE$27)</f>
        <v>628280</v>
      </c>
      <c r="AF15" s="1">
        <f>SUM([6]Switzerland!AF$1:AF$27)</f>
        <v>1077879</v>
      </c>
      <c r="AG15" s="1">
        <f>SUM([6]Switzerland!AG$1:AG$27)</f>
        <v>652162</v>
      </c>
      <c r="AH15" s="1">
        <f>SUM([6]Switzerland!AH$1:AH$27)</f>
        <v>974369</v>
      </c>
      <c r="AI15" s="1">
        <f>SUM([6]Switzerland!AI$1:AI$27)</f>
        <v>1030052</v>
      </c>
      <c r="AJ15" s="1">
        <f>SUM([6]Switzerland!AJ$1:AJ$27)</f>
        <v>976887</v>
      </c>
      <c r="AK15" s="1">
        <f>SUM([6]Switzerland!AK$1:AK$27)</f>
        <v>793451</v>
      </c>
      <c r="AL15" s="1">
        <f>SUM([6]Switzerland!AL$1:AL$27)</f>
        <v>877278</v>
      </c>
      <c r="AM15" s="1">
        <f>SUM([6]Switzerland!AM$1:AM$27)</f>
        <v>1175389</v>
      </c>
      <c r="AN15" s="1">
        <f>SUM([6]Switzerland!AN$1:AN$27)</f>
        <v>1296742</v>
      </c>
      <c r="AO15" s="1">
        <f>SUM([6]Switzerland!AO$1:AO$27)</f>
        <v>1283905</v>
      </c>
      <c r="AP15" s="1">
        <f>SUM([6]Switzerland!AP$1:AP$27)</f>
        <v>1177952</v>
      </c>
      <c r="AQ15" s="1">
        <f>SUM([6]Switzerland!AQ$1:AQ$27)</f>
        <v>1016778</v>
      </c>
      <c r="AR15" s="1">
        <f>SUM([6]Switzerland!AR$1:AR$27)</f>
        <v>1159989</v>
      </c>
      <c r="AS15" s="1">
        <f>SUM([6]Switzerland!AS$1:AS$27)</f>
        <v>970380</v>
      </c>
      <c r="AT15" s="1">
        <f>SUM([6]Switzerland!AT$1:AT$27)</f>
        <v>1295850</v>
      </c>
      <c r="AU15" s="1">
        <f>SUM([6]Switzerland!AU$1:AU$27)</f>
        <v>1176754</v>
      </c>
      <c r="AV15" s="1">
        <f>SUM([6]Switzerland!AV$1:AV$27)</f>
        <v>1236734</v>
      </c>
      <c r="AW15" s="1">
        <f>SUM([6]Switzerland!AW$1:AW$27)</f>
        <v>971593</v>
      </c>
      <c r="AX15" s="1">
        <f>SUM([6]Switzerland!AX$1:AX$27)</f>
        <v>1232487</v>
      </c>
      <c r="AY15" s="1">
        <f>SUM([6]Switzerland!AY$1:AY$27)</f>
        <v>1229761</v>
      </c>
      <c r="AZ15" s="1">
        <f>SUM([6]Switzerland!AZ$1:AZ$27)</f>
        <v>1100305</v>
      </c>
      <c r="BA15" s="1">
        <f>SUM([6]Switzerland!BA$1:BA$27)</f>
        <v>1198366</v>
      </c>
      <c r="BB15" s="1">
        <f>SUM([6]Switzerland!BB$1:BB$27)</f>
        <v>866081</v>
      </c>
      <c r="BC15" s="1">
        <f>SUM([6]Switzerland!BC$1:BC$27)</f>
        <v>1328204</v>
      </c>
      <c r="BD15" s="1">
        <f>SUM([6]Switzerland!BD$1:BD$27)</f>
        <v>779777</v>
      </c>
      <c r="BE15" s="1">
        <f>SUM([6]Switzerland!BE$1:BE$27)</f>
        <v>1272307</v>
      </c>
      <c r="BF15" s="1">
        <f>SUM([6]Switzerland!BF$1:BF$27)</f>
        <v>1364949</v>
      </c>
      <c r="BG15" s="1">
        <f>SUM([6]Switzerland!BG$1:BG$27)</f>
        <v>864589</v>
      </c>
      <c r="BH15" s="1">
        <f>SUM([6]Switzerland!BH$1:BH$27)</f>
        <v>1585940</v>
      </c>
      <c r="BI15" s="1">
        <f>SUM([6]Switzerland!BI$1:BI$27)</f>
        <v>1200021</v>
      </c>
      <c r="BJ15" s="1">
        <f>SUM([6]Switzerland!BJ$1:BJ$27)</f>
        <v>1335742</v>
      </c>
      <c r="BK15" s="1">
        <f>SUM([6]Switzerland!BK$1:BK$27)</f>
        <v>1497395</v>
      </c>
      <c r="BL15" s="1">
        <f>SUM([6]Switzerland!BL$1:BL$27)</f>
        <v>1527703</v>
      </c>
      <c r="BM15" s="1">
        <f>SUM([6]Switzerland!BM$1:BM$27)</f>
        <v>1796237</v>
      </c>
      <c r="BN15" s="1">
        <f>SUM([6]Switzerland!BN$1:BN$27)</f>
        <v>1231063</v>
      </c>
      <c r="BO15" s="1">
        <f>SUM([6]Switzerland!BO$1:BO$27)</f>
        <v>1230997</v>
      </c>
      <c r="BP15" s="1">
        <f>SUM([6]Switzerland!BP$1:BP$27)</f>
        <v>1295806</v>
      </c>
      <c r="BQ15" s="1">
        <f>SUM([6]Switzerland!BQ$1:BQ$27)</f>
        <v>906834</v>
      </c>
      <c r="BR15" s="1">
        <f>SUM([6]Switzerland!BR$1:BR$27)</f>
        <v>1281912</v>
      </c>
      <c r="BS15" s="1">
        <f>SUM([6]Switzerland!BS$1:BS$27)</f>
        <v>1421918</v>
      </c>
      <c r="BT15" s="1">
        <f>SUM([6]Switzerland!BT$1:BT$27)</f>
        <v>1304050</v>
      </c>
      <c r="BU15" s="1">
        <f>SUM([6]Switzerland!BU$1:BU$27)</f>
        <v>1031200</v>
      </c>
      <c r="BV15" s="1">
        <f>SUM([6]Switzerland!BV$1:BV$27)</f>
        <v>1186914</v>
      </c>
      <c r="BW15" s="1">
        <f>SUM([6]Switzerland!BW$1:BW$27)</f>
        <v>1334769</v>
      </c>
      <c r="BX15" s="1">
        <f>SUM([6]Switzerland!BX$1:BX$27)</f>
        <v>1162581</v>
      </c>
      <c r="BY15" s="1">
        <f>SUM([6]Switzerland!BY$1:BY$27)</f>
        <v>1071967</v>
      </c>
      <c r="BZ15" s="1">
        <f>SUM([6]Switzerland!BZ$1:BZ$27)</f>
        <v>943215</v>
      </c>
      <c r="CA15" s="1">
        <f>SUM([6]Switzerland!CA$1:CA$27)</f>
        <v>1014463</v>
      </c>
      <c r="CB15" s="1">
        <f>SUM([6]Switzerland!CB$1:CB$27)</f>
        <v>833304</v>
      </c>
      <c r="CC15" s="1">
        <f>SUM([6]Switzerland!CC$1:CC$27)</f>
        <v>799320</v>
      </c>
      <c r="CD15" s="1">
        <f>SUM([6]Switzerland!CD$1:CD$27)</f>
        <v>1294026</v>
      </c>
      <c r="CE15" s="1">
        <f>SUM([6]Switzerland!CE$1:CE$27)</f>
        <v>1067603</v>
      </c>
      <c r="CF15" s="1">
        <f>SUM([6]Switzerland!CF$1:CF$27)</f>
        <v>1015002</v>
      </c>
      <c r="CG15" s="1">
        <f>SUM([6]Switzerland!CG$1:CG$27)</f>
        <v>1281257</v>
      </c>
      <c r="CH15" s="1">
        <f>SUM([6]Switzerland!CH$1:CH$27)</f>
        <v>1383737</v>
      </c>
      <c r="CI15" s="1">
        <f>SUM([6]Switzerland!CI$1:CI$27)</f>
        <v>1419839</v>
      </c>
      <c r="CJ15" s="1">
        <f>SUM([6]Switzerland!CJ$1:CJ$27)</f>
        <v>1350213</v>
      </c>
      <c r="CK15" s="1">
        <f>SUM([6]Switzerland!CK$1:CK$27)</f>
        <v>1106384</v>
      </c>
      <c r="CL15" s="1">
        <f>SUM([6]Switzerland!CL$1:CL$27)</f>
        <v>856267</v>
      </c>
      <c r="CM15" s="1">
        <f>SUM([6]Switzerland!CM$1:CM$27)</f>
        <v>940071</v>
      </c>
      <c r="CN15" s="1">
        <f>SUM([6]Switzerland!CN$1:CN$27)</f>
        <v>915491</v>
      </c>
      <c r="CO15" s="1">
        <f>SUM([6]Switzerland!CO$1:CO$27)</f>
        <v>644448</v>
      </c>
      <c r="CP15" s="1">
        <f>SUM([6]Switzerland!CP$1:CP$27)</f>
        <v>1105084</v>
      </c>
      <c r="CQ15" s="1">
        <f>SUM([6]Switzerland!CQ$1:CQ$27)</f>
        <v>967665</v>
      </c>
      <c r="CR15" s="1">
        <f>SUM([6]Switzerland!CR$1:CR$27)</f>
        <v>901407</v>
      </c>
      <c r="CS15" s="1">
        <f>SUM([6]Switzerland!CS$1:CS$27)</f>
        <v>1000186</v>
      </c>
      <c r="CT15" s="1">
        <f>SUM([6]Switzerland!CT$1:CT$27)</f>
        <v>1266293</v>
      </c>
      <c r="CU15" s="1">
        <f>SUM([6]Switzerland!CU$1:CU$27)</f>
        <v>1419149</v>
      </c>
      <c r="CV15" s="1">
        <f>SUM([6]Switzerland!CV$1:CV$27)</f>
        <v>1084414</v>
      </c>
      <c r="CW15" s="1">
        <f>SUM([6]Switzerland!CW$1:CW$27)</f>
        <v>947358</v>
      </c>
      <c r="CX15" s="1">
        <f>SUM([6]Switzerland!CX$1:CX$27)</f>
        <v>804390</v>
      </c>
      <c r="CY15" s="1">
        <f>SUM([6]Switzerland!CY$1:CY$27)</f>
        <v>861980</v>
      </c>
      <c r="CZ15" s="1">
        <f>SUM([6]Switzerland!CZ$1:CZ$27)</f>
        <v>890697</v>
      </c>
      <c r="DA15" s="1">
        <f>SUM([6]Switzerland!DA$1:DA$27)</f>
        <v>596712</v>
      </c>
      <c r="DB15" s="1">
        <f>SUM([6]Switzerland!DB$1:DB$27)</f>
        <v>861519</v>
      </c>
      <c r="DC15" s="1">
        <f>SUM([6]Switzerland!DC$1:DC$27)</f>
        <v>758053</v>
      </c>
      <c r="DD15" s="1">
        <f>SUM([6]Switzerland!DD$1:DD$27)</f>
        <v>931528</v>
      </c>
      <c r="DE15" s="1">
        <f>SUM([6]Switzerland!DE$1:DE$27)</f>
        <v>797282</v>
      </c>
      <c r="DF15" s="1">
        <f>SUM([6]Switzerland!DF$1:DF$27)</f>
        <v>1218457</v>
      </c>
      <c r="DG15" s="1">
        <f>SUM([6]Switzerland!DG$1:DG$27)</f>
        <v>1178822</v>
      </c>
      <c r="DH15" s="1">
        <f>SUM([6]Switzerland!DH$1:DH$27)</f>
        <v>994864</v>
      </c>
      <c r="DI15" s="1">
        <f>SUM([6]Switzerland!DI$1:DI$27)</f>
        <v>890462</v>
      </c>
      <c r="DJ15" s="1">
        <f>SUM([6]Switzerland!DJ$1:DJ$27)</f>
        <v>979350</v>
      </c>
      <c r="DK15" s="1">
        <f>SUM([6]Switzerland!DK$1:DK$27)</f>
        <v>654289</v>
      </c>
      <c r="DL15" s="1">
        <f>SUM([6]Switzerland!DL$1:DL$27)</f>
        <v>614945</v>
      </c>
      <c r="DM15" s="1">
        <f>SUM([6]Switzerland!DM$1:DM$27)</f>
        <v>626557</v>
      </c>
      <c r="DN15" s="1">
        <f>SUM([6]Switzerland!DN$1:DN$27)</f>
        <v>764090</v>
      </c>
      <c r="DO15" s="1">
        <f>SUM([6]Switzerland!DO$1:DO$27)</f>
        <v>748957</v>
      </c>
      <c r="DP15" s="1">
        <f>SUM([6]Switzerland!DP$1:DP$27)</f>
        <v>1338950</v>
      </c>
      <c r="DQ15" s="1">
        <f>SUM([6]Switzerland!DQ$1:DQ$27)</f>
        <v>1052763</v>
      </c>
      <c r="DR15" s="1">
        <f>SUM([6]Switzerland!DR$1:DR$27)</f>
        <v>1268186</v>
      </c>
      <c r="DS15" s="1">
        <f>SUM([6]Switzerland!DS$1:DS$27)</f>
        <v>1002063</v>
      </c>
      <c r="DT15" s="1">
        <f>SUM([6]Switzerland!DT$1:DT$27)</f>
        <v>1169900</v>
      </c>
      <c r="DU15" s="1">
        <f>SUM([6]Switzerland!DU$1:DU$27)</f>
        <v>898736</v>
      </c>
      <c r="DV15" s="1">
        <f>SUM([6]Switzerland!DV$1:DV$27)</f>
        <v>663860</v>
      </c>
      <c r="DW15" s="1">
        <f>SUM([6]Switzerland!DW$1:DW$27)</f>
        <v>859209</v>
      </c>
      <c r="DX15" s="1">
        <f>SUM([6]Switzerland!DX$1:DX$27)</f>
        <v>629050</v>
      </c>
      <c r="DY15" s="1">
        <f>SUM([6]Switzerland!DY$1:DY$27)</f>
        <v>446693</v>
      </c>
      <c r="DZ15" s="1">
        <f>SUM([6]Switzerland!DZ$1:DZ$27)</f>
        <v>633001</v>
      </c>
      <c r="EA15" s="1">
        <f>SUM([6]Switzerland!EA$1:EA$27)</f>
        <v>907784</v>
      </c>
      <c r="EB15" s="1">
        <f>SUM([6]Switzerland!EB$1:EB$27)</f>
        <v>843284</v>
      </c>
      <c r="EC15" s="1">
        <f>SUM([6]Switzerland!EC$1:EC$27)</f>
        <v>951908</v>
      </c>
      <c r="ED15" s="1">
        <f>SUM([6]Switzerland!ED$1:ED$27)</f>
        <v>812777</v>
      </c>
      <c r="EE15" s="1">
        <f>SUM([6]Switzerland!EE$1:EE$27)</f>
        <v>897797</v>
      </c>
      <c r="EF15" s="1">
        <f>SUM([6]Switzerland!EF$1:EF$27)</f>
        <v>1242572</v>
      </c>
      <c r="EG15" s="1">
        <f>SUM([6]Switzerland!EG$1:EG$27)</f>
        <v>980521</v>
      </c>
      <c r="EH15" s="1">
        <f>SUM([6]Switzerland!EH$1:EH$27)</f>
        <v>824426</v>
      </c>
      <c r="EI15" s="1">
        <f>SUM([6]Switzerland!EI$1:EI$27)</f>
        <v>818629</v>
      </c>
      <c r="EJ15" s="1">
        <f>SUM([6]Switzerland!EJ$1:EJ$27)</f>
        <v>722235</v>
      </c>
      <c r="EK15" s="1">
        <f>SUM([6]Switzerland!EK$1:EK$27)</f>
        <v>502705</v>
      </c>
      <c r="EL15" s="1">
        <f>SUM([6]Switzerland!EL$1:EL$27)</f>
        <v>844112</v>
      </c>
      <c r="EM15" s="1">
        <f>SUM([6]Switzerland!EM$1:EM$27)</f>
        <v>942301</v>
      </c>
      <c r="EN15" s="1">
        <f>SUM([6]Switzerland!EN$1:EN$27)</f>
        <v>1370007</v>
      </c>
      <c r="EO15" s="1">
        <f>SUM([6]Switzerland!EO$1:EO$27)</f>
        <v>1422159</v>
      </c>
      <c r="EP15" s="1">
        <f>SUM([6]Switzerland!EP$1:EP$27)</f>
        <v>1479761</v>
      </c>
      <c r="EQ15" s="1">
        <f>SUM([6]Switzerland!EQ$1:EQ$27)</f>
        <v>1442697</v>
      </c>
      <c r="ER15" s="1">
        <f>SUM([6]Switzerland!ER$1:ER$27)</f>
        <v>1773418</v>
      </c>
      <c r="ES15" s="1">
        <f>SUM([6]Switzerland!ES$1:ES$27)</f>
        <v>1689424</v>
      </c>
      <c r="ET15" s="1">
        <f>SUM([6]Switzerland!ET$1:ET$27)</f>
        <v>1562435</v>
      </c>
      <c r="EU15" s="1">
        <f>SUM([6]Switzerland!EU$1:EU$27)</f>
        <v>1609581</v>
      </c>
      <c r="EV15" s="1">
        <f>SUM([6]Switzerland!EV$1:EV$27)</f>
        <v>1385396</v>
      </c>
      <c r="EW15" s="1">
        <f>SUM([6]Switzerland!EW$1:EW$27)</f>
        <v>1100488</v>
      </c>
      <c r="EX15" s="1">
        <f>SUM([6]Switzerland!EX$1:EX$27)</f>
        <v>1896374</v>
      </c>
      <c r="EY15" s="1">
        <f>SUM([6]Switzerland!EY$1:EY$27)</f>
        <v>2527282</v>
      </c>
      <c r="EZ15" s="1">
        <f>SUM([6]Switzerland!EZ$1:EZ$27)</f>
        <v>2979160</v>
      </c>
      <c r="FA15" s="1">
        <f>SUM([6]Switzerland!FA$1:FA$27)</f>
        <v>2982903</v>
      </c>
      <c r="FB15" s="1">
        <f>SUM([6]Switzerland!FB$1:FB$27)</f>
        <v>3210572</v>
      </c>
      <c r="FC15" s="1">
        <f>SUM([6]Switzerland!FC$1:FC$27)</f>
        <v>2266625</v>
      </c>
      <c r="FD15" s="1">
        <f>SUM([6]Switzerland!FD$1:FD$27)</f>
        <v>2226764</v>
      </c>
      <c r="FE15" s="1">
        <f>SUM([6]Switzerland!FE$1:FE$27)</f>
        <v>1773599</v>
      </c>
      <c r="FF15" s="1">
        <f>SUM([6]Switzerland!FF$1:FF$27)</f>
        <v>1705901</v>
      </c>
      <c r="FG15" s="1">
        <f>SUM([6]Switzerland!FG$1:FG$27)</f>
        <v>1307473</v>
      </c>
      <c r="FH15" s="1">
        <f>SUM([6]Switzerland!FH$1:FH$27)</f>
        <v>1295706</v>
      </c>
      <c r="FI15" s="1">
        <f>SUM([6]Switzerland!FI$1:FI$27)</f>
        <v>1067820</v>
      </c>
      <c r="FJ15" s="1">
        <f>SUM([6]Switzerland!FJ$1:FJ$27)</f>
        <v>1511759</v>
      </c>
      <c r="FK15" s="1">
        <f>SUM([6]Switzerland!FK$1:FK$27)</f>
        <v>1870310</v>
      </c>
      <c r="FL15" s="1">
        <f>SUM([6]Switzerland!FL$1:FL$27)</f>
        <v>1687454</v>
      </c>
      <c r="FM15" s="1">
        <f>SUM([6]Switzerland!FM$1:FM$27)</f>
        <v>1997832</v>
      </c>
      <c r="FN15" s="1">
        <f>SUM([6]Switzerland!FN$1:FN$27)</f>
        <v>2345965</v>
      </c>
      <c r="FO15" s="1">
        <f>SUM([6]Switzerland!FO$1:FO$27)</f>
        <v>2449783</v>
      </c>
      <c r="FP15" s="1">
        <f>SUM([6]Switzerland!FP$1:FP$27)</f>
        <v>1872028</v>
      </c>
      <c r="FQ15" s="1">
        <f>SUM([6]Switzerland!FQ$1:FQ$27)</f>
        <v>1904955</v>
      </c>
      <c r="FR15" s="1">
        <f>SUM([6]Switzerland!FR$1:FR$27)</f>
        <v>1873377</v>
      </c>
      <c r="FS15" s="1">
        <f>SUM([6]Switzerland!FS$1:FS$27)</f>
        <v>1587936</v>
      </c>
      <c r="FT15" s="1">
        <f>SUM([6]Switzerland!FT$1:FT$27)</f>
        <v>1625641</v>
      </c>
      <c r="FU15" s="1">
        <f>SUM([6]Switzerland!FU$1:FU$27)</f>
        <v>1192379</v>
      </c>
      <c r="FV15" s="1">
        <f>SUM([6]Switzerland!FV$1:FV$27)</f>
        <v>1776165</v>
      </c>
      <c r="FW15" s="1">
        <f>SUM([6]Switzerland!FW$1:FW$27)</f>
        <v>2190459</v>
      </c>
      <c r="FX15" s="1">
        <f>SUM([6]Switzerland!FX$1:FX$27)</f>
        <v>0</v>
      </c>
      <c r="FY15" s="1">
        <f>SUM([6]Switzerland!FY$1:FY$27)</f>
        <v>0</v>
      </c>
      <c r="FZ15" s="6">
        <f>SUM($B15:FY15)</f>
        <v>203322845</v>
      </c>
    </row>
    <row r="16" spans="1:182">
      <c r="A16" t="s">
        <v>33</v>
      </c>
      <c r="B16" s="1">
        <f>SUM([6]Turkey!B$1:B$27)</f>
        <v>301</v>
      </c>
      <c r="C16" s="1">
        <f>SUM([6]Turkey!C$1:C$27)</f>
        <v>395</v>
      </c>
      <c r="D16" s="1">
        <f>SUM([6]Turkey!D$1:D$27)</f>
        <v>0</v>
      </c>
      <c r="E16" s="1">
        <f>SUM([6]Turkey!E$1:E$27)</f>
        <v>0</v>
      </c>
      <c r="F16" s="1">
        <f>SUM([6]Turkey!F$1:F$27)</f>
        <v>0</v>
      </c>
      <c r="G16" s="1">
        <f>SUM([6]Turkey!G$1:G$27)</f>
        <v>27334</v>
      </c>
      <c r="H16" s="1">
        <f>SUM([6]Turkey!H$1:H$27)</f>
        <v>7932</v>
      </c>
      <c r="I16" s="1">
        <f>SUM([6]Turkey!I$1:I$27)</f>
        <v>1000</v>
      </c>
      <c r="J16" s="1">
        <f>SUM([6]Turkey!J$1:J$27)</f>
        <v>13087</v>
      </c>
      <c r="K16" s="1">
        <f>SUM([6]Turkey!K$1:K$27)</f>
        <v>8918</v>
      </c>
      <c r="L16" s="1">
        <f>SUM([6]Turkey!L$1:L$27)</f>
        <v>1741</v>
      </c>
      <c r="M16" s="1">
        <f>SUM([6]Turkey!M$1:M$27)</f>
        <v>964</v>
      </c>
      <c r="N16" s="1">
        <f>SUM([6]Turkey!N$1:N$27)</f>
        <v>1447</v>
      </c>
      <c r="O16" s="1">
        <f>SUM([6]Turkey!O$1:O$27)</f>
        <v>0</v>
      </c>
      <c r="P16" s="1">
        <f>SUM([6]Turkey!P$1:P$27)</f>
        <v>2514</v>
      </c>
      <c r="Q16" s="1">
        <f>SUM([6]Turkey!Q$1:Q$27)</f>
        <v>0</v>
      </c>
      <c r="R16" s="1">
        <f>SUM([6]Turkey!R$1:R$27)</f>
        <v>223</v>
      </c>
      <c r="S16" s="1">
        <f>SUM([6]Turkey!S$1:S$27)</f>
        <v>30385</v>
      </c>
      <c r="T16" s="1">
        <f>SUM([6]Turkey!T$1:T$27)</f>
        <v>987</v>
      </c>
      <c r="U16" s="1">
        <f>SUM([6]Turkey!U$1:U$27)</f>
        <v>14428</v>
      </c>
      <c r="V16" s="1">
        <f>SUM([6]Turkey!V$1:V$27)</f>
        <v>1510</v>
      </c>
      <c r="W16" s="1">
        <f>SUM([6]Turkey!W$1:W$27)</f>
        <v>39902</v>
      </c>
      <c r="X16" s="1">
        <f>SUM([6]Turkey!X$1:X$27)</f>
        <v>1143</v>
      </c>
      <c r="Y16" s="1">
        <f>SUM([6]Turkey!Y$1:Y$27)</f>
        <v>7117</v>
      </c>
      <c r="Z16" s="1">
        <f>SUM([6]Turkey!Z$1:Z$27)</f>
        <v>6020</v>
      </c>
      <c r="AA16" s="1">
        <f>SUM([6]Turkey!AA$1:AA$27)</f>
        <v>4582</v>
      </c>
      <c r="AB16" s="1">
        <f>SUM([6]Turkey!AB$1:AB$27)</f>
        <v>996</v>
      </c>
      <c r="AC16" s="1">
        <f>SUM([6]Turkey!AC$1:AC$27)</f>
        <v>207</v>
      </c>
      <c r="AD16" s="1">
        <f>SUM([6]Turkey!AD$1:AD$27)</f>
        <v>450845</v>
      </c>
      <c r="AE16" s="1">
        <f>SUM([6]Turkey!AE$1:AE$27)</f>
        <v>118322</v>
      </c>
      <c r="AF16" s="1">
        <f>SUM([6]Turkey!AF$1:AF$27)</f>
        <v>2234</v>
      </c>
      <c r="AG16" s="1">
        <f>SUM([6]Turkey!AG$1:AG$27)</f>
        <v>184132</v>
      </c>
      <c r="AH16" s="1">
        <f>SUM([6]Turkey!AH$1:AH$27)</f>
        <v>403422</v>
      </c>
      <c r="AI16" s="1">
        <f>SUM([6]Turkey!AI$1:AI$27)</f>
        <v>421</v>
      </c>
      <c r="AJ16" s="1">
        <f>SUM([6]Turkey!AJ$1:AJ$27)</f>
        <v>402184</v>
      </c>
      <c r="AK16" s="1">
        <f>SUM([6]Turkey!AK$1:AK$27)</f>
        <v>4</v>
      </c>
      <c r="AL16" s="1">
        <f>SUM([6]Turkey!AL$1:AL$27)</f>
        <v>17</v>
      </c>
      <c r="AM16" s="1">
        <f>SUM([6]Turkey!AM$1:AM$27)</f>
        <v>418</v>
      </c>
      <c r="AN16" s="1">
        <f>SUM([6]Turkey!AN$1:AN$27)</f>
        <v>15180</v>
      </c>
      <c r="AO16" s="1">
        <f>SUM([6]Turkey!AO$1:AO$27)</f>
        <v>20221</v>
      </c>
      <c r="AP16" s="1">
        <f>SUM([6]Turkey!AP$1:AP$27)</f>
        <v>81990</v>
      </c>
      <c r="AQ16" s="1">
        <f>SUM([6]Turkey!AQ$1:AQ$27)</f>
        <v>7846</v>
      </c>
      <c r="AR16" s="1">
        <f>SUM([6]Turkey!AR$1:AR$27)</f>
        <v>12827</v>
      </c>
      <c r="AS16" s="1">
        <f>SUM([6]Turkey!AS$1:AS$27)</f>
        <v>48116</v>
      </c>
      <c r="AT16" s="1">
        <f>SUM([6]Turkey!AT$1:AT$27)</f>
        <v>38</v>
      </c>
      <c r="AU16" s="1">
        <f>SUM([6]Turkey!AU$1:AU$27)</f>
        <v>1146</v>
      </c>
      <c r="AV16" s="1">
        <f>SUM([6]Turkey!AV$1:AV$27)</f>
        <v>1679</v>
      </c>
      <c r="AW16" s="1">
        <f>SUM([6]Turkey!AW$1:AW$27)</f>
        <v>447</v>
      </c>
      <c r="AX16" s="1">
        <f>SUM([6]Turkey!AX$1:AX$27)</f>
        <v>778</v>
      </c>
      <c r="AY16" s="1">
        <f>SUM([6]Turkey!AY$1:AY$27)</f>
        <v>114736</v>
      </c>
      <c r="AZ16" s="1">
        <f>SUM([6]Turkey!AZ$1:AZ$27)</f>
        <v>1020</v>
      </c>
      <c r="BA16" s="1">
        <f>SUM([6]Turkey!BA$1:BA$27)</f>
        <v>300473</v>
      </c>
      <c r="BB16" s="1">
        <f>SUM([6]Turkey!BB$1:BB$27)</f>
        <v>1299</v>
      </c>
      <c r="BC16" s="1">
        <f>SUM([6]Turkey!BC$1:BC$27)</f>
        <v>101345</v>
      </c>
      <c r="BD16" s="1">
        <f>SUM([6]Turkey!BD$1:BD$27)</f>
        <v>98314</v>
      </c>
      <c r="BE16" s="1">
        <f>SUM([6]Turkey!BE$1:BE$27)</f>
        <v>2707</v>
      </c>
      <c r="BF16" s="1">
        <f>SUM([6]Turkey!BF$1:BF$27)</f>
        <v>130969</v>
      </c>
      <c r="BG16" s="1">
        <f>SUM([6]Turkey!BG$1:BG$27)</f>
        <v>450</v>
      </c>
      <c r="BH16" s="1">
        <f>SUM([6]Turkey!BH$1:BH$27)</f>
        <v>177722</v>
      </c>
      <c r="BI16" s="1">
        <f>SUM([6]Turkey!BI$1:BI$27)</f>
        <v>355325</v>
      </c>
      <c r="BJ16" s="1">
        <f>SUM([6]Turkey!BJ$1:BJ$27)</f>
        <v>9814</v>
      </c>
      <c r="BK16" s="1">
        <f>SUM([6]Turkey!BK$1:BK$27)</f>
        <v>268709</v>
      </c>
      <c r="BL16" s="1">
        <f>SUM([6]Turkey!BL$1:BL$27)</f>
        <v>1963946</v>
      </c>
      <c r="BM16" s="1">
        <f>SUM([6]Turkey!BM$1:BM$27)</f>
        <v>756971</v>
      </c>
      <c r="BN16" s="1">
        <f>SUM([6]Turkey!BN$1:BN$27)</f>
        <v>2650385</v>
      </c>
      <c r="BO16" s="1">
        <f>SUM([6]Turkey!BO$1:BO$27)</f>
        <v>3428976</v>
      </c>
      <c r="BP16" s="1">
        <f>SUM([6]Turkey!BP$1:BP$27)</f>
        <v>3725218</v>
      </c>
      <c r="BQ16" s="1">
        <f>SUM([6]Turkey!BQ$1:BQ$27)</f>
        <v>1795311</v>
      </c>
      <c r="BR16" s="1">
        <f>SUM([6]Turkey!BR$1:BR$27)</f>
        <v>1552748</v>
      </c>
      <c r="BS16" s="1">
        <f>SUM([6]Turkey!BS$1:BS$27)</f>
        <v>3841434</v>
      </c>
      <c r="BT16" s="1">
        <f>SUM([6]Turkey!BT$1:BT$27)</f>
        <v>930962</v>
      </c>
      <c r="BU16" s="1">
        <f>SUM([6]Turkey!BU$1:BU$27)</f>
        <v>6692153</v>
      </c>
      <c r="BV16" s="1">
        <f>SUM([6]Turkey!BV$1:BV$27)</f>
        <v>373818</v>
      </c>
      <c r="BW16" s="1">
        <f>SUM([6]Turkey!BW$1:BW$27)</f>
        <v>2120348</v>
      </c>
      <c r="BX16" s="1">
        <f>SUM([6]Turkey!BX$1:BX$27)</f>
        <v>236911</v>
      </c>
      <c r="BY16" s="1">
        <f>SUM([6]Turkey!BY$1:BY$27)</f>
        <v>2733725</v>
      </c>
      <c r="BZ16" s="1">
        <f>SUM([6]Turkey!BZ$1:BZ$27)</f>
        <v>1194096</v>
      </c>
      <c r="CA16" s="1">
        <f>SUM([6]Turkey!CA$1:CA$27)</f>
        <v>4060520</v>
      </c>
      <c r="CB16" s="1">
        <f>SUM([6]Turkey!CB$1:CB$27)</f>
        <v>2742450</v>
      </c>
      <c r="CC16" s="1">
        <f>SUM([6]Turkey!CC$1:CC$27)</f>
        <v>1641755</v>
      </c>
      <c r="CD16" s="1">
        <f>SUM([6]Turkey!CD$1:CD$27)</f>
        <v>342927</v>
      </c>
      <c r="CE16" s="1">
        <f>SUM([6]Turkey!CE$1:CE$27)</f>
        <v>190212</v>
      </c>
      <c r="CF16" s="1">
        <f>SUM([6]Turkey!CF$1:CF$27)</f>
        <v>864558</v>
      </c>
      <c r="CG16" s="1">
        <f>SUM([6]Turkey!CG$1:CG$27)</f>
        <v>965123</v>
      </c>
      <c r="CH16" s="1">
        <f>SUM([6]Turkey!CH$1:CH$27)</f>
        <v>1438715</v>
      </c>
      <c r="CI16" s="1">
        <f>SUM([6]Turkey!CI$1:CI$27)</f>
        <v>1476397</v>
      </c>
      <c r="CJ16" s="1">
        <f>SUM([6]Turkey!CJ$1:CJ$27)</f>
        <v>1777967</v>
      </c>
      <c r="CK16" s="1">
        <f>SUM([6]Turkey!CK$1:CK$27)</f>
        <v>3045407</v>
      </c>
      <c r="CL16" s="1">
        <f>SUM([6]Turkey!CL$1:CL$27)</f>
        <v>1928977</v>
      </c>
      <c r="CM16" s="1">
        <f>SUM([6]Turkey!CM$1:CM$27)</f>
        <v>1710602</v>
      </c>
      <c r="CN16" s="1">
        <f>SUM([6]Turkey!CN$1:CN$27)</f>
        <v>1578304</v>
      </c>
      <c r="CO16" s="1">
        <f>SUM([6]Turkey!CO$1:CO$27)</f>
        <v>1208740</v>
      </c>
      <c r="CP16" s="1">
        <f>SUM([6]Turkey!CP$1:CP$27)</f>
        <v>690435</v>
      </c>
      <c r="CQ16" s="1">
        <f>SUM([6]Turkey!CQ$1:CQ$27)</f>
        <v>284956</v>
      </c>
      <c r="CR16" s="1">
        <f>SUM([6]Turkey!CR$1:CR$27)</f>
        <v>138335</v>
      </c>
      <c r="CS16" s="1">
        <f>SUM([6]Turkey!CS$1:CS$27)</f>
        <v>84939</v>
      </c>
      <c r="CT16" s="1">
        <f>SUM([6]Turkey!CT$1:CT$27)</f>
        <v>105455</v>
      </c>
      <c r="CU16" s="1">
        <f>SUM([6]Turkey!CU$1:CU$27)</f>
        <v>83875</v>
      </c>
      <c r="CV16" s="1">
        <f>SUM([6]Turkey!CV$1:CV$27)</f>
        <v>46544</v>
      </c>
      <c r="CW16" s="1">
        <f>SUM([6]Turkey!CW$1:CW$27)</f>
        <v>328143</v>
      </c>
      <c r="CX16" s="1">
        <f>SUM([6]Turkey!CX$1:CX$27)</f>
        <v>973467</v>
      </c>
      <c r="CY16" s="1">
        <f>SUM([6]Turkey!CY$1:CY$27)</f>
        <v>639058</v>
      </c>
      <c r="CZ16" s="1">
        <f>SUM([6]Turkey!CZ$1:CZ$27)</f>
        <v>799967</v>
      </c>
      <c r="DA16" s="1">
        <f>SUM([6]Turkey!DA$1:DA$27)</f>
        <v>663314</v>
      </c>
      <c r="DB16" s="1">
        <f>SUM([6]Turkey!DB$1:DB$27)</f>
        <v>631258</v>
      </c>
      <c r="DC16" s="1">
        <f>SUM([6]Turkey!DC$1:DC$27)</f>
        <v>492020</v>
      </c>
      <c r="DD16" s="1">
        <f>SUM([6]Turkey!DD$1:DD$27)</f>
        <v>305254</v>
      </c>
      <c r="DE16" s="1">
        <f>SUM([6]Turkey!DE$1:DE$27)</f>
        <v>102125</v>
      </c>
      <c r="DF16" s="1">
        <f>SUM([6]Turkey!DF$1:DF$27)</f>
        <v>129830</v>
      </c>
      <c r="DG16" s="1">
        <f>SUM([6]Turkey!DG$1:DG$27)</f>
        <v>5080</v>
      </c>
      <c r="DH16" s="1">
        <f>SUM([6]Turkey!DH$1:DH$27)</f>
        <v>29112</v>
      </c>
      <c r="DI16" s="1">
        <f>SUM([6]Turkey!DI$1:DI$27)</f>
        <v>142287</v>
      </c>
      <c r="DJ16" s="1">
        <f>SUM([6]Turkey!DJ$1:DJ$27)</f>
        <v>3304</v>
      </c>
      <c r="DK16" s="1">
        <f>SUM([6]Turkey!DK$1:DK$27)</f>
        <v>5055</v>
      </c>
      <c r="DL16" s="1">
        <f>SUM([6]Turkey!DL$1:DL$27)</f>
        <v>17621</v>
      </c>
      <c r="DM16" s="1">
        <f>SUM([6]Turkey!DM$1:DM$27)</f>
        <v>1881</v>
      </c>
      <c r="DN16" s="1">
        <f>SUM([6]Turkey!DN$1:DN$27)</f>
        <v>248952</v>
      </c>
      <c r="DO16" s="1">
        <f>SUM([6]Turkey!DO$1:DO$27)</f>
        <v>155507</v>
      </c>
      <c r="DP16" s="1">
        <f>SUM([6]Turkey!DP$1:DP$27)</f>
        <v>393770</v>
      </c>
      <c r="DQ16" s="1">
        <f>SUM([6]Turkey!DQ$1:DQ$27)</f>
        <v>300808</v>
      </c>
      <c r="DR16" s="1">
        <f>SUM([6]Turkey!DR$1:DR$27)</f>
        <v>25336</v>
      </c>
      <c r="DS16" s="1">
        <f>SUM([6]Turkey!DS$1:DS$27)</f>
        <v>0</v>
      </c>
      <c r="DT16" s="1">
        <f>SUM([6]Turkey!DT$1:DT$27)</f>
        <v>9469</v>
      </c>
      <c r="DU16" s="1">
        <f>SUM([6]Turkey!DU$1:DU$27)</f>
        <v>5826</v>
      </c>
      <c r="DV16" s="1">
        <f>SUM([6]Turkey!DV$1:DV$27)</f>
        <v>6954</v>
      </c>
      <c r="DW16" s="1">
        <f>SUM([6]Turkey!DW$1:DW$27)</f>
        <v>4553</v>
      </c>
      <c r="DX16" s="1">
        <f>SUM([6]Turkey!DX$1:DX$27)</f>
        <v>0</v>
      </c>
      <c r="DY16" s="1">
        <f>SUM([6]Turkey!DY$1:DY$27)</f>
        <v>33</v>
      </c>
      <c r="DZ16" s="1">
        <f>SUM([6]Turkey!DZ$1:DZ$27)</f>
        <v>47353</v>
      </c>
      <c r="EA16" s="1">
        <f>SUM([6]Turkey!EA$1:EA$27)</f>
        <v>35289</v>
      </c>
      <c r="EB16" s="1">
        <f>SUM([6]Turkey!EB$1:EB$27)</f>
        <v>3438</v>
      </c>
      <c r="EC16" s="1">
        <f>SUM([6]Turkey!EC$1:EC$27)</f>
        <v>3438</v>
      </c>
      <c r="ED16" s="1">
        <f>SUM([6]Turkey!ED$1:ED$27)</f>
        <v>4811</v>
      </c>
      <c r="EE16" s="1">
        <f>SUM([6]Turkey!EE$1:EE$27)</f>
        <v>277</v>
      </c>
      <c r="EF16" s="1">
        <f>SUM([6]Turkey!EF$1:EF$27)</f>
        <v>6859</v>
      </c>
      <c r="EG16" s="1">
        <f>SUM([6]Turkey!EG$1:EG$27)</f>
        <v>16538</v>
      </c>
      <c r="EH16" s="1">
        <f>SUM([6]Turkey!EH$1:EH$27)</f>
        <v>12478</v>
      </c>
      <c r="EI16" s="1">
        <f>SUM([6]Turkey!EI$1:EI$27)</f>
        <v>322541</v>
      </c>
      <c r="EJ16" s="1">
        <f>SUM([6]Turkey!EJ$1:EJ$27)</f>
        <v>1699951</v>
      </c>
      <c r="EK16" s="1">
        <f>SUM([6]Turkey!EK$1:EK$27)</f>
        <v>162226</v>
      </c>
      <c r="EL16" s="1">
        <f>SUM([6]Turkey!EL$1:EL$27)</f>
        <v>1492111</v>
      </c>
      <c r="EM16" s="1">
        <f>SUM([6]Turkey!EM$1:EM$27)</f>
        <v>5605</v>
      </c>
      <c r="EN16" s="1">
        <f>SUM([6]Turkey!EN$1:EN$27)</f>
        <v>9904</v>
      </c>
      <c r="EO16" s="1">
        <f>SUM([6]Turkey!EO$1:EO$27)</f>
        <v>210956</v>
      </c>
      <c r="EP16" s="1">
        <f>SUM([6]Turkey!EP$1:EP$27)</f>
        <v>383286</v>
      </c>
      <c r="EQ16" s="1">
        <f>SUM([6]Turkey!EQ$1:EQ$27)</f>
        <v>1942866</v>
      </c>
      <c r="ER16" s="1">
        <f>SUM([6]Turkey!ER$1:ER$27)</f>
        <v>2716</v>
      </c>
      <c r="ES16" s="1">
        <f>SUM([6]Turkey!ES$1:ES$27)</f>
        <v>6394</v>
      </c>
      <c r="ET16" s="1">
        <f>SUM([6]Turkey!ET$1:ET$27)</f>
        <v>276878</v>
      </c>
      <c r="EU16" s="1">
        <f>SUM([6]Turkey!EU$1:EU$27)</f>
        <v>367</v>
      </c>
      <c r="EV16" s="1">
        <f>SUM([6]Turkey!EV$1:EV$27)</f>
        <v>11143</v>
      </c>
      <c r="EW16" s="1">
        <f>SUM([6]Turkey!EW$1:EW$27)</f>
        <v>15629</v>
      </c>
      <c r="EX16" s="1">
        <f>SUM([6]Turkey!EX$1:EX$27)</f>
        <v>7107</v>
      </c>
      <c r="EY16" s="1">
        <f>SUM([6]Turkey!EY$1:EY$27)</f>
        <v>94</v>
      </c>
      <c r="EZ16" s="1">
        <f>SUM([6]Turkey!EZ$1:EZ$27)</f>
        <v>4036</v>
      </c>
      <c r="FA16" s="1">
        <f>SUM([6]Turkey!FA$1:FA$27)</f>
        <v>4074</v>
      </c>
      <c r="FB16" s="1">
        <f>SUM([6]Turkey!FB$1:FB$27)</f>
        <v>19111</v>
      </c>
      <c r="FC16" s="1">
        <f>SUM([6]Turkey!FC$1:FC$27)</f>
        <v>2979</v>
      </c>
      <c r="FD16" s="1">
        <f>SUM([6]Turkey!FD$1:FD$27)</f>
        <v>22710</v>
      </c>
      <c r="FE16" s="1">
        <f>SUM([6]Turkey!FE$1:FE$27)</f>
        <v>2483</v>
      </c>
      <c r="FF16" s="1">
        <f>SUM([6]Turkey!FF$1:FF$27)</f>
        <v>8856</v>
      </c>
      <c r="FG16" s="1">
        <f>SUM([6]Turkey!FG$1:FG$27)</f>
        <v>7245</v>
      </c>
      <c r="FH16" s="1">
        <f>SUM([6]Turkey!FH$1:FH$27)</f>
        <v>454288</v>
      </c>
      <c r="FI16" s="1">
        <f>SUM([6]Turkey!FI$1:FI$27)</f>
        <v>461926</v>
      </c>
      <c r="FJ16" s="1">
        <f>SUM([6]Turkey!FJ$1:FJ$27)</f>
        <v>220584</v>
      </c>
      <c r="FK16" s="1">
        <f>SUM([6]Turkey!FK$1:FK$27)</f>
        <v>230244</v>
      </c>
      <c r="FL16" s="1">
        <f>SUM([6]Turkey!FL$1:FL$27)</f>
        <v>5700</v>
      </c>
      <c r="FM16" s="1">
        <f>SUM([6]Turkey!FM$1:FM$27)</f>
        <v>5881</v>
      </c>
      <c r="FN16" s="1">
        <f>SUM([6]Turkey!FN$1:FN$27)</f>
        <v>3923</v>
      </c>
      <c r="FO16" s="1">
        <f>SUM([6]Turkey!FO$1:FO$27)</f>
        <v>15938</v>
      </c>
      <c r="FP16" s="1">
        <f>SUM([6]Turkey!FP$1:FP$27)</f>
        <v>8798</v>
      </c>
      <c r="FQ16" s="1">
        <f>SUM([6]Turkey!FQ$1:FQ$27)</f>
        <v>20237</v>
      </c>
      <c r="FR16" s="1">
        <f>SUM([6]Turkey!FR$1:FR$27)</f>
        <v>23702</v>
      </c>
      <c r="FS16" s="1">
        <f>SUM([6]Turkey!FS$1:FS$27)</f>
        <v>22438</v>
      </c>
      <c r="FT16" s="1">
        <f>SUM([6]Turkey!FT$1:FT$27)</f>
        <v>20714</v>
      </c>
      <c r="FU16" s="1">
        <f>SUM([6]Turkey!FU$1:FU$27)</f>
        <v>24386</v>
      </c>
      <c r="FV16" s="1">
        <f>SUM([6]Turkey!FV$1:FV$27)</f>
        <v>14301</v>
      </c>
      <c r="FW16" s="1">
        <f>SUM([6]Turkey!FW$1:FW$27)</f>
        <v>65745</v>
      </c>
      <c r="FX16" s="1">
        <f>SUM([6]Turkey!FX$1:FX$27)</f>
        <v>0</v>
      </c>
      <c r="FY16" s="1">
        <f>SUM([6]Turkey!FY$1:FY$27)</f>
        <v>0</v>
      </c>
      <c r="FZ16" s="6">
        <f>SUM($B16:FY16)</f>
        <v>78663016</v>
      </c>
    </row>
    <row r="17" spans="1:182">
      <c r="A17" t="s">
        <v>2</v>
      </c>
      <c r="B17" s="1">
        <f>SUM([6]Ukraine!B$1:B$27)</f>
        <v>10000</v>
      </c>
      <c r="C17" s="1">
        <f>SUM([6]Ukraine!C$1:C$27)</f>
        <v>12000</v>
      </c>
      <c r="D17" s="1">
        <f>SUM([6]Ukraine!D$1:D$27)</f>
        <v>10060</v>
      </c>
      <c r="E17" s="1">
        <f>SUM([6]Ukraine!E$1:E$27)</f>
        <v>55</v>
      </c>
      <c r="F17" s="1">
        <f>SUM([6]Ukraine!F$1:F$27)</f>
        <v>31054</v>
      </c>
      <c r="G17" s="1">
        <f>SUM([6]Ukraine!G$1:G$27)</f>
        <v>3203</v>
      </c>
      <c r="H17" s="1">
        <f>SUM([6]Ukraine!H$1:H$27)</f>
        <v>22463</v>
      </c>
      <c r="I17" s="1">
        <f>SUM([6]Ukraine!I$1:I$27)</f>
        <v>2676</v>
      </c>
      <c r="J17" s="1">
        <f>SUM([6]Ukraine!J$1:J$27)</f>
        <v>21542</v>
      </c>
      <c r="K17" s="1">
        <f>SUM([6]Ukraine!K$1:K$27)</f>
        <v>10000</v>
      </c>
      <c r="L17" s="1">
        <f>SUM([6]Ukraine!L$1:L$27)</f>
        <v>0</v>
      </c>
      <c r="M17" s="1">
        <f>SUM([6]Ukraine!M$1:M$27)</f>
        <v>22022</v>
      </c>
      <c r="N17" s="1">
        <f>SUM([6]Ukraine!N$1:N$27)</f>
        <v>109</v>
      </c>
      <c r="O17" s="1">
        <f>SUM([6]Ukraine!O$1:O$27)</f>
        <v>22000</v>
      </c>
      <c r="P17" s="1">
        <f>SUM([6]Ukraine!P$1:P$27)</f>
        <v>90</v>
      </c>
      <c r="Q17" s="1">
        <f>SUM([6]Ukraine!Q$1:Q$27)</f>
        <v>10018</v>
      </c>
      <c r="R17" s="1">
        <f>SUM([6]Ukraine!R$1:R$27)</f>
        <v>22165</v>
      </c>
      <c r="S17" s="1">
        <f>SUM([6]Ukraine!S$1:S$27)</f>
        <v>11914</v>
      </c>
      <c r="T17" s="1">
        <f>SUM([6]Ukraine!T$1:T$27)</f>
        <v>12000</v>
      </c>
      <c r="U17" s="1">
        <f>SUM([6]Ukraine!U$1:U$27)</f>
        <v>10000</v>
      </c>
      <c r="V17" s="1">
        <f>SUM([6]Ukraine!V$1:V$27)</f>
        <v>32623</v>
      </c>
      <c r="W17" s="1">
        <f>SUM([6]Ukraine!W$1:W$27)</f>
        <v>1435</v>
      </c>
      <c r="X17" s="1">
        <f>SUM([6]Ukraine!X$1:X$27)</f>
        <v>23270</v>
      </c>
      <c r="Y17" s="1">
        <f>SUM([6]Ukraine!Y$1:Y$27)</f>
        <v>3141</v>
      </c>
      <c r="Z17" s="1">
        <f>SUM([6]Ukraine!Z$1:Z$27)</f>
        <v>22000</v>
      </c>
      <c r="AA17" s="1">
        <f>SUM([6]Ukraine!AA$1:AA$27)</f>
        <v>109</v>
      </c>
      <c r="AB17" s="1">
        <f>SUM([6]Ukraine!AB$1:AB$27)</f>
        <v>19463</v>
      </c>
      <c r="AC17" s="1">
        <f>SUM([6]Ukraine!AC$1:AC$27)</f>
        <v>14400</v>
      </c>
      <c r="AD17" s="1">
        <f>SUM([6]Ukraine!AD$1:AD$27)</f>
        <v>10165</v>
      </c>
      <c r="AE17" s="1">
        <f>SUM([6]Ukraine!AE$1:AE$27)</f>
        <v>12120</v>
      </c>
      <c r="AF17" s="1">
        <f>SUM([6]Ukraine!AF$1:AF$27)</f>
        <v>10000</v>
      </c>
      <c r="AG17" s="1">
        <f>SUM([6]Ukraine!AG$1:AG$27)</f>
        <v>10324</v>
      </c>
      <c r="AH17" s="1">
        <f>SUM([6]Ukraine!AH$1:AH$27)</f>
        <v>30719</v>
      </c>
      <c r="AI17" s="1">
        <f>SUM([6]Ukraine!AI$1:AI$27)</f>
        <v>18</v>
      </c>
      <c r="AJ17" s="1">
        <f>SUM([6]Ukraine!AJ$1:AJ$27)</f>
        <v>22172</v>
      </c>
      <c r="AK17" s="1">
        <f>SUM([6]Ukraine!AK$1:AK$27)</f>
        <v>10235</v>
      </c>
      <c r="AL17" s="1">
        <f>SUM([6]Ukraine!AL$1:AL$27)</f>
        <v>8176</v>
      </c>
      <c r="AM17" s="1">
        <f>SUM([6]Ukraine!AM$1:AM$27)</f>
        <v>12300</v>
      </c>
      <c r="AN17" s="1">
        <f>SUM([6]Ukraine!AN$1:AN$27)</f>
        <v>10000</v>
      </c>
      <c r="AO17" s="1">
        <f>SUM([6]Ukraine!AO$1:AO$27)</f>
        <v>22244</v>
      </c>
      <c r="AP17" s="1">
        <f>SUM([6]Ukraine!AP$1:AP$27)</f>
        <v>6005</v>
      </c>
      <c r="AQ17" s="1">
        <f>SUM([6]Ukraine!AQ$1:AQ$27)</f>
        <v>10043</v>
      </c>
      <c r="AR17" s="1">
        <f>SUM([6]Ukraine!AR$1:AR$27)</f>
        <v>22288</v>
      </c>
      <c r="AS17" s="1">
        <f>SUM([6]Ukraine!AS$1:AS$27)</f>
        <v>95</v>
      </c>
      <c r="AT17" s="1">
        <f>SUM([6]Ukraine!AT$1:AT$27)</f>
        <v>30472</v>
      </c>
      <c r="AU17" s="1">
        <f>SUM([6]Ukraine!AU$1:AU$27)</f>
        <v>10907</v>
      </c>
      <c r="AV17" s="1">
        <f>SUM([6]Ukraine!AV$1:AV$27)</f>
        <v>91</v>
      </c>
      <c r="AW17" s="1">
        <f>SUM([6]Ukraine!AW$1:AW$27)</f>
        <v>22080</v>
      </c>
      <c r="AX17" s="1">
        <f>SUM([6]Ukraine!AX$1:AX$27)</f>
        <v>11188</v>
      </c>
      <c r="AY17" s="1">
        <f>SUM([6]Ukraine!AY$1:AY$27)</f>
        <v>21014</v>
      </c>
      <c r="AZ17" s="1">
        <f>SUM([6]Ukraine!AZ$1:AZ$27)</f>
        <v>10057</v>
      </c>
      <c r="BA17" s="1">
        <f>SUM([6]Ukraine!BA$1:BA$27)</f>
        <v>12106</v>
      </c>
      <c r="BB17" s="1">
        <f>SUM([6]Ukraine!BB$1:BB$27)</f>
        <v>10107</v>
      </c>
      <c r="BC17" s="1">
        <f>SUM([6]Ukraine!BC$1:BC$27)</f>
        <v>21229</v>
      </c>
      <c r="BD17" s="1">
        <f>SUM([6]Ukraine!BD$1:BD$27)</f>
        <v>10128</v>
      </c>
      <c r="BE17" s="1">
        <f>SUM([6]Ukraine!BE$1:BE$27)</f>
        <v>12000</v>
      </c>
      <c r="BF17" s="1">
        <f>SUM([6]Ukraine!BF$1:BF$27)</f>
        <v>344</v>
      </c>
      <c r="BG17" s="1">
        <f>SUM([6]Ukraine!BG$1:BG$27)</f>
        <v>31203</v>
      </c>
      <c r="BH17" s="1">
        <f>SUM([6]Ukraine!BH$1:BH$27)</f>
        <v>58</v>
      </c>
      <c r="BI17" s="1">
        <f>SUM([6]Ukraine!BI$1:BI$27)</f>
        <v>10113</v>
      </c>
      <c r="BJ17" s="1">
        <f>SUM([6]Ukraine!BJ$1:BJ$27)</f>
        <v>10474</v>
      </c>
      <c r="BK17" s="1">
        <f>SUM([6]Ukraine!BK$1:BK$27)</f>
        <v>261</v>
      </c>
      <c r="BL17" s="1">
        <f>SUM([6]Ukraine!BL$1:BL$27)</f>
        <v>0</v>
      </c>
      <c r="BM17" s="1">
        <f>SUM([6]Ukraine!BM$1:BM$27)</f>
        <v>10000</v>
      </c>
      <c r="BN17" s="1">
        <f>SUM([6]Ukraine!BN$1:BN$27)</f>
        <v>65</v>
      </c>
      <c r="BO17" s="1">
        <f>SUM([6]Ukraine!BO$1:BO$27)</f>
        <v>85</v>
      </c>
      <c r="BP17" s="1">
        <f>SUM([6]Ukraine!BP$1:BP$27)</f>
        <v>0</v>
      </c>
      <c r="BQ17" s="1">
        <f>SUM([6]Ukraine!BQ$1:BQ$27)</f>
        <v>11971</v>
      </c>
      <c r="BR17" s="1">
        <f>SUM([6]Ukraine!BR$1:BR$27)</f>
        <v>4</v>
      </c>
      <c r="BS17" s="1">
        <f>SUM([6]Ukraine!BS$1:BS$27)</f>
        <v>0</v>
      </c>
      <c r="BT17" s="1">
        <f>SUM([6]Ukraine!BT$1:BT$27)</f>
        <v>0</v>
      </c>
      <c r="BU17" s="1">
        <f>SUM([6]Ukraine!BU$1:BU$27)</f>
        <v>0</v>
      </c>
      <c r="BV17" s="1">
        <f>SUM([6]Ukraine!BV$1:BV$27)</f>
        <v>10000</v>
      </c>
      <c r="BW17" s="1">
        <f>SUM([6]Ukraine!BW$1:BW$27)</f>
        <v>47</v>
      </c>
      <c r="BX17" s="1">
        <f>SUM([6]Ukraine!BX$1:BX$27)</f>
        <v>4</v>
      </c>
      <c r="BY17" s="1">
        <f>SUM([6]Ukraine!BY$1:BY$27)</f>
        <v>4</v>
      </c>
      <c r="BZ17" s="1">
        <f>SUM([6]Ukraine!BZ$1:BZ$27)</f>
        <v>549</v>
      </c>
      <c r="CA17" s="1">
        <f>SUM([6]Ukraine!CA$1:CA$27)</f>
        <v>311</v>
      </c>
      <c r="CB17" s="1">
        <f>SUM([6]Ukraine!CB$1:CB$27)</f>
        <v>5923</v>
      </c>
      <c r="CC17" s="1">
        <f>SUM([6]Ukraine!CC$1:CC$27)</f>
        <v>13849</v>
      </c>
      <c r="CD17" s="1">
        <f>SUM([6]Ukraine!CD$1:CD$27)</f>
        <v>11177</v>
      </c>
      <c r="CE17" s="1">
        <f>SUM([6]Ukraine!CE$1:CE$27)</f>
        <v>250</v>
      </c>
      <c r="CF17" s="1">
        <f>SUM([6]Ukraine!CF$1:CF$27)</f>
        <v>14</v>
      </c>
      <c r="CG17" s="1">
        <f>SUM([6]Ukraine!CG$1:CG$27)</f>
        <v>14</v>
      </c>
      <c r="CH17" s="1">
        <f>SUM([6]Ukraine!CH$1:CH$27)</f>
        <v>0</v>
      </c>
      <c r="CI17" s="1">
        <f>SUM([6]Ukraine!CI$1:CI$27)</f>
        <v>297</v>
      </c>
      <c r="CJ17" s="1">
        <f>SUM([6]Ukraine!CJ$1:CJ$27)</f>
        <v>41</v>
      </c>
      <c r="CK17" s="1">
        <f>SUM([6]Ukraine!CK$1:CK$27)</f>
        <v>998</v>
      </c>
      <c r="CL17" s="1">
        <f>SUM([6]Ukraine!CL$1:CL$27)</f>
        <v>0</v>
      </c>
      <c r="CM17" s="1">
        <f>SUM([6]Ukraine!CM$1:CM$27)</f>
        <v>25</v>
      </c>
      <c r="CN17" s="1">
        <f>SUM([6]Ukraine!CN$1:CN$27)</f>
        <v>0</v>
      </c>
      <c r="CO17" s="1">
        <f>SUM([6]Ukraine!CO$1:CO$27)</f>
        <v>5</v>
      </c>
      <c r="CP17" s="1">
        <f>SUM([6]Ukraine!CP$1:CP$27)</f>
        <v>16</v>
      </c>
      <c r="CQ17" s="1">
        <f>SUM([6]Ukraine!CQ$1:CQ$27)</f>
        <v>26</v>
      </c>
      <c r="CR17" s="1">
        <f>SUM([6]Ukraine!CR$1:CR$27)</f>
        <v>211</v>
      </c>
      <c r="CS17" s="1">
        <f>SUM([6]Ukraine!CS$1:CS$27)</f>
        <v>41</v>
      </c>
      <c r="CT17" s="1">
        <f>SUM([6]Ukraine!CT$1:CT$27)</f>
        <v>8697</v>
      </c>
      <c r="CU17" s="1">
        <f>SUM([6]Ukraine!CU$1:CU$27)</f>
        <v>158</v>
      </c>
      <c r="CV17" s="1">
        <f>SUM([6]Ukraine!CV$1:CV$27)</f>
        <v>834</v>
      </c>
      <c r="CW17" s="1">
        <f>SUM([6]Ukraine!CW$1:CW$27)</f>
        <v>43</v>
      </c>
      <c r="CX17" s="1">
        <f>SUM([6]Ukraine!CX$1:CX$27)</f>
        <v>1217</v>
      </c>
      <c r="CY17" s="1">
        <f>SUM([6]Ukraine!CY$1:CY$27)</f>
        <v>48</v>
      </c>
      <c r="CZ17" s="1">
        <f>SUM([6]Ukraine!CZ$1:CZ$27)</f>
        <v>117</v>
      </c>
      <c r="DA17" s="1">
        <f>SUM([6]Ukraine!DA$1:DA$27)</f>
        <v>5689</v>
      </c>
      <c r="DB17" s="1">
        <f>SUM([6]Ukraine!DB$1:DB$27)</f>
        <v>448</v>
      </c>
      <c r="DC17" s="1">
        <f>SUM([6]Ukraine!DC$1:DC$27)</f>
        <v>4095</v>
      </c>
      <c r="DD17" s="1">
        <f>SUM([6]Ukraine!DD$1:DD$27)</f>
        <v>84</v>
      </c>
      <c r="DE17" s="1">
        <f>SUM([6]Ukraine!DE$1:DE$27)</f>
        <v>131</v>
      </c>
      <c r="DF17" s="1">
        <f>SUM([6]Ukraine!DF$1:DF$27)</f>
        <v>9209</v>
      </c>
      <c r="DG17" s="1">
        <f>SUM([6]Ukraine!DG$1:DG$27)</f>
        <v>3835</v>
      </c>
      <c r="DH17" s="1">
        <f>SUM([6]Ukraine!DH$1:DH$27)</f>
        <v>2789</v>
      </c>
      <c r="DI17" s="1">
        <f>SUM([6]Ukraine!DI$1:DI$27)</f>
        <v>4450</v>
      </c>
      <c r="DJ17" s="1">
        <f>SUM([6]Ukraine!DJ$1:DJ$27)</f>
        <v>19346</v>
      </c>
      <c r="DK17" s="1">
        <f>SUM([6]Ukraine!DK$1:DK$27)</f>
        <v>9010</v>
      </c>
      <c r="DL17" s="1">
        <f>SUM([6]Ukraine!DL$1:DL$27)</f>
        <v>12152</v>
      </c>
      <c r="DM17" s="1">
        <f>SUM([6]Ukraine!DM$1:DM$27)</f>
        <v>4388</v>
      </c>
      <c r="DN17" s="1">
        <f>SUM([6]Ukraine!DN$1:DN$27)</f>
        <v>2600</v>
      </c>
      <c r="DO17" s="1">
        <f>SUM([6]Ukraine!DO$1:DO$27)</f>
        <v>0</v>
      </c>
      <c r="DP17" s="1">
        <f>SUM([6]Ukraine!DP$1:DP$27)</f>
        <v>3309</v>
      </c>
      <c r="DQ17" s="1">
        <f>SUM([6]Ukraine!DQ$1:DQ$27)</f>
        <v>0</v>
      </c>
      <c r="DR17" s="1">
        <f>SUM([6]Ukraine!DR$1:DR$27)</f>
        <v>134</v>
      </c>
      <c r="DS17" s="1">
        <f>SUM([6]Ukraine!DS$1:DS$27)</f>
        <v>1700</v>
      </c>
      <c r="DT17" s="1">
        <f>SUM([6]Ukraine!DT$1:DT$27)</f>
        <v>2141</v>
      </c>
      <c r="DU17" s="1">
        <f>SUM([6]Ukraine!DU$1:DU$27)</f>
        <v>0</v>
      </c>
      <c r="DV17" s="1">
        <f>SUM([6]Ukraine!DV$1:DV$27)</f>
        <v>2403</v>
      </c>
      <c r="DW17" s="1">
        <f>SUM([6]Ukraine!DW$1:DW$27)</f>
        <v>11302</v>
      </c>
      <c r="DX17" s="1">
        <f>SUM([6]Ukraine!DX$1:DX$27)</f>
        <v>2753</v>
      </c>
      <c r="DY17" s="1">
        <f>SUM([6]Ukraine!DY$1:DY$27)</f>
        <v>4693</v>
      </c>
      <c r="DZ17" s="1">
        <f>SUM([6]Ukraine!DZ$1:DZ$27)</f>
        <v>729</v>
      </c>
      <c r="EA17" s="1">
        <f>SUM([6]Ukraine!EA$1:EA$27)</f>
        <v>9547</v>
      </c>
      <c r="EB17" s="1">
        <f>SUM([6]Ukraine!EB$1:EB$27)</f>
        <v>698</v>
      </c>
      <c r="EC17" s="1">
        <f>SUM([6]Ukraine!EC$1:EC$27)</f>
        <v>14140</v>
      </c>
      <c r="ED17" s="1">
        <f>SUM([6]Ukraine!ED$1:ED$27)</f>
        <v>323</v>
      </c>
      <c r="EE17" s="1">
        <f>SUM([6]Ukraine!EE$1:EE$27)</f>
        <v>22325</v>
      </c>
      <c r="EF17" s="1">
        <f>SUM([6]Ukraine!EF$1:EF$27)</f>
        <v>2510</v>
      </c>
      <c r="EG17" s="1">
        <f>SUM([6]Ukraine!EG$1:EG$27)</f>
        <v>12179</v>
      </c>
      <c r="EH17" s="1">
        <f>SUM([6]Ukraine!EH$1:EH$27)</f>
        <v>2112</v>
      </c>
      <c r="EI17" s="1">
        <f>SUM([6]Ukraine!EI$1:EI$27)</f>
        <v>9335</v>
      </c>
      <c r="EJ17" s="1">
        <f>SUM([6]Ukraine!EJ$1:EJ$27)</f>
        <v>893</v>
      </c>
      <c r="EK17" s="1">
        <f>SUM([6]Ukraine!EK$1:EK$27)</f>
        <v>2400</v>
      </c>
      <c r="EL17" s="1">
        <f>SUM([6]Ukraine!EL$1:EL$27)</f>
        <v>1388</v>
      </c>
      <c r="EM17" s="1">
        <f>SUM([6]Ukraine!EM$1:EM$27)</f>
        <v>10037</v>
      </c>
      <c r="EN17" s="1">
        <f>SUM([6]Ukraine!EN$1:EN$27)</f>
        <v>201</v>
      </c>
      <c r="EO17" s="1">
        <f>SUM([6]Ukraine!EO$1:EO$27)</f>
        <v>378</v>
      </c>
      <c r="EP17" s="1">
        <f>SUM([6]Ukraine!EP$1:EP$27)</f>
        <v>336</v>
      </c>
      <c r="EQ17" s="1">
        <f>SUM([6]Ukraine!EQ$1:EQ$27)</f>
        <v>1813</v>
      </c>
      <c r="ER17" s="1">
        <f>SUM([6]Ukraine!ER$1:ER$27)</f>
        <v>0</v>
      </c>
      <c r="ES17" s="1">
        <f>SUM([6]Ukraine!ES$1:ES$27)</f>
        <v>0</v>
      </c>
      <c r="ET17" s="1">
        <f>SUM([6]Ukraine!ET$1:ET$27)</f>
        <v>0</v>
      </c>
      <c r="EU17" s="1">
        <f>SUM([6]Ukraine!EU$1:EU$27)</f>
        <v>0</v>
      </c>
      <c r="EV17" s="1">
        <f>SUM([6]Ukraine!EV$1:EV$27)</f>
        <v>320</v>
      </c>
      <c r="EW17" s="1">
        <f>SUM([6]Ukraine!EW$1:EW$27)</f>
        <v>0</v>
      </c>
      <c r="EX17" s="1">
        <f>SUM([6]Ukraine!EX$1:EX$27)</f>
        <v>930</v>
      </c>
      <c r="EY17" s="1">
        <f>SUM([6]Ukraine!EY$1:EY$27)</f>
        <v>32</v>
      </c>
      <c r="EZ17" s="1">
        <f>SUM([6]Ukraine!EZ$1:EZ$27)</f>
        <v>11105</v>
      </c>
      <c r="FA17" s="1">
        <f>SUM([6]Ukraine!FA$1:FA$27)</f>
        <v>5216</v>
      </c>
      <c r="FB17" s="1">
        <f>SUM([6]Ukraine!FB$1:FB$27)</f>
        <v>0</v>
      </c>
      <c r="FC17" s="1">
        <f>SUM([6]Ukraine!FC$1:FC$27)</f>
        <v>9</v>
      </c>
      <c r="FD17" s="1">
        <f>SUM([6]Ukraine!FD$1:FD$27)</f>
        <v>15763</v>
      </c>
      <c r="FE17" s="1">
        <f>SUM([6]Ukraine!FE$1:FE$27)</f>
        <v>1790</v>
      </c>
      <c r="FF17" s="1">
        <f>SUM([6]Ukraine!FF$1:FF$27)</f>
        <v>15237</v>
      </c>
      <c r="FG17" s="1">
        <f>SUM([6]Ukraine!FG$1:FG$27)</f>
        <v>423</v>
      </c>
      <c r="FH17" s="1">
        <f>SUM([6]Ukraine!FH$1:FH$27)</f>
        <v>793</v>
      </c>
      <c r="FI17" s="1">
        <f>SUM([6]Ukraine!FI$1:FI$27)</f>
        <v>15705</v>
      </c>
      <c r="FJ17" s="1">
        <f>SUM([6]Ukraine!FJ$1:FJ$27)</f>
        <v>312</v>
      </c>
      <c r="FK17" s="1">
        <f>SUM([6]Ukraine!FK$1:FK$27)</f>
        <v>30590</v>
      </c>
      <c r="FL17" s="1">
        <f>SUM([6]Ukraine!FL$1:FL$27)</f>
        <v>261</v>
      </c>
      <c r="FM17" s="1">
        <f>SUM([6]Ukraine!FM$1:FM$27)</f>
        <v>337</v>
      </c>
      <c r="FN17" s="1">
        <f>SUM([6]Ukraine!FN$1:FN$27)</f>
        <v>27012</v>
      </c>
      <c r="FO17" s="1">
        <f>SUM([6]Ukraine!FO$1:FO$27)</f>
        <v>1</v>
      </c>
      <c r="FP17" s="1">
        <f>SUM([6]Ukraine!FP$1:FP$27)</f>
        <v>1609</v>
      </c>
      <c r="FQ17" s="1">
        <f>SUM([6]Ukraine!FQ$1:FQ$27)</f>
        <v>2825</v>
      </c>
      <c r="FR17" s="1">
        <f>SUM([6]Ukraine!FR$1:FR$27)</f>
        <v>1861</v>
      </c>
      <c r="FS17" s="1">
        <f>SUM([6]Ukraine!FS$1:FS$27)</f>
        <v>157</v>
      </c>
      <c r="FT17" s="1">
        <f>SUM([6]Ukraine!FT$1:FT$27)</f>
        <v>381</v>
      </c>
      <c r="FU17" s="1">
        <f>SUM([6]Ukraine!FU$1:FU$27)</f>
        <v>145</v>
      </c>
      <c r="FV17" s="1">
        <f>SUM([6]Ukraine!FV$1:FV$27)</f>
        <v>81</v>
      </c>
      <c r="FW17" s="1">
        <f>SUM([6]Ukraine!FW$1:FW$27)</f>
        <v>459</v>
      </c>
      <c r="FX17" s="1">
        <f>SUM([6]Ukraine!FX$1:FX$27)</f>
        <v>0</v>
      </c>
      <c r="FY17" s="1">
        <f>SUM([6]Ukraine!FY$1:FY$27)</f>
        <v>0</v>
      </c>
      <c r="FZ17" s="6">
        <f>SUM($B17:FY17)</f>
        <v>1178948</v>
      </c>
    </row>
    <row r="18" spans="1:182">
      <c r="A18" t="s">
        <v>4</v>
      </c>
      <c r="B18" s="1">
        <f>SUM([6]USA!B$1:B$27)</f>
        <v>1800</v>
      </c>
      <c r="C18" s="1">
        <f>SUM([6]USA!C$1:C$27)</f>
        <v>98568</v>
      </c>
      <c r="D18" s="1">
        <f>SUM([6]USA!D$1:D$27)</f>
        <v>7429</v>
      </c>
      <c r="E18" s="1">
        <f>SUM([6]USA!E$1:E$27)</f>
        <v>17230</v>
      </c>
      <c r="F18" s="1">
        <f>SUM([6]USA!F$1:F$27)</f>
        <v>0</v>
      </c>
      <c r="G18" s="1">
        <f>SUM([6]USA!G$1:G$27)</f>
        <v>231709</v>
      </c>
      <c r="H18" s="1">
        <f>SUM([6]USA!H$1:H$27)</f>
        <v>25313</v>
      </c>
      <c r="I18" s="1">
        <f>SUM([6]USA!I$1:I$27)</f>
        <v>121583</v>
      </c>
      <c r="J18" s="1">
        <f>SUM([6]USA!J$1:J$27)</f>
        <v>19683</v>
      </c>
      <c r="K18" s="1">
        <f>SUM([6]USA!K$1:K$27)</f>
        <v>100142</v>
      </c>
      <c r="L18" s="1">
        <f>SUM([6]USA!L$1:L$27)</f>
        <v>355</v>
      </c>
      <c r="M18" s="1">
        <f>SUM([6]USA!M$1:M$27)</f>
        <v>1</v>
      </c>
      <c r="N18" s="1">
        <f>SUM([6]USA!N$1:N$27)</f>
        <v>3010</v>
      </c>
      <c r="O18" s="1">
        <f>SUM([6]USA!O$1:O$27)</f>
        <v>1189</v>
      </c>
      <c r="P18" s="1">
        <f>SUM([6]USA!P$1:P$27)</f>
        <v>3588</v>
      </c>
      <c r="Q18" s="1">
        <f>SUM([6]USA!Q$1:Q$27)</f>
        <v>79680</v>
      </c>
      <c r="R18" s="1">
        <f>SUM([6]USA!R$1:R$27)</f>
        <v>130100</v>
      </c>
      <c r="S18" s="1">
        <f>SUM([6]USA!S$1:S$27)</f>
        <v>228795</v>
      </c>
      <c r="T18" s="1">
        <f>SUM([6]USA!T$1:T$27)</f>
        <v>39454</v>
      </c>
      <c r="U18" s="1">
        <f>SUM([6]USA!U$1:U$27)</f>
        <v>370359</v>
      </c>
      <c r="V18" s="1">
        <f>SUM([6]USA!V$1:V$27)</f>
        <v>106435</v>
      </c>
      <c r="W18" s="1">
        <f>SUM([6]USA!W$1:W$27)</f>
        <v>7379</v>
      </c>
      <c r="X18" s="1">
        <f>SUM([6]USA!X$1:X$27)</f>
        <v>201864</v>
      </c>
      <c r="Y18" s="1">
        <f>SUM([6]USA!Y$1:Y$27)</f>
        <v>111730</v>
      </c>
      <c r="Z18" s="1">
        <f>SUM([6]USA!Z$1:Z$27)</f>
        <v>3659</v>
      </c>
      <c r="AA18" s="1">
        <f>SUM([6]USA!AA$1:AA$27)</f>
        <v>10635</v>
      </c>
      <c r="AB18" s="1">
        <f>SUM([6]USA!AB$1:AB$27)</f>
        <v>57144</v>
      </c>
      <c r="AC18" s="1">
        <f>SUM([6]USA!AC$1:AC$27)</f>
        <v>117762</v>
      </c>
      <c r="AD18" s="1">
        <f>SUM([6]USA!AD$1:AD$27)</f>
        <v>114841</v>
      </c>
      <c r="AE18" s="1">
        <f>SUM([6]USA!AE$1:AE$27)</f>
        <v>231377</v>
      </c>
      <c r="AF18" s="1">
        <f>SUM([6]USA!AF$1:AF$27)</f>
        <v>36782</v>
      </c>
      <c r="AG18" s="1">
        <f>SUM([6]USA!AG$1:AG$27)</f>
        <v>248755</v>
      </c>
      <c r="AH18" s="1">
        <f>SUM([6]USA!AH$1:AH$27)</f>
        <v>141870</v>
      </c>
      <c r="AI18" s="1">
        <f>SUM([6]USA!AI$1:AI$27)</f>
        <v>209289</v>
      </c>
      <c r="AJ18" s="1">
        <f>SUM([6]USA!AJ$1:AJ$27)</f>
        <v>1045</v>
      </c>
      <c r="AK18" s="1">
        <f>SUM([6]USA!AK$1:AK$27)</f>
        <v>29343</v>
      </c>
      <c r="AL18" s="1">
        <f>SUM([6]USA!AL$1:AL$27)</f>
        <v>26074</v>
      </c>
      <c r="AM18" s="1">
        <f>SUM([6]USA!AM$1:AM$27)</f>
        <v>12107</v>
      </c>
      <c r="AN18" s="1">
        <f>SUM([6]USA!AN$1:AN$27)</f>
        <v>15615</v>
      </c>
      <c r="AO18" s="1">
        <f>SUM([6]USA!AO$1:AO$27)</f>
        <v>217600</v>
      </c>
      <c r="AP18" s="1">
        <f>SUM([6]USA!AP$1:AP$27)</f>
        <v>157636</v>
      </c>
      <c r="AQ18" s="1">
        <f>SUM([6]USA!AQ$1:AQ$27)</f>
        <v>299349</v>
      </c>
      <c r="AR18" s="1">
        <f>SUM([6]USA!AR$1:AR$27)</f>
        <v>668476</v>
      </c>
      <c r="AS18" s="1">
        <f>SUM([6]USA!AS$1:AS$27)</f>
        <v>99529</v>
      </c>
      <c r="AT18" s="1">
        <f>SUM([6]USA!AT$1:AT$27)</f>
        <v>171511</v>
      </c>
      <c r="AU18" s="1">
        <f>SUM([6]USA!AU$1:AU$27)</f>
        <v>134303</v>
      </c>
      <c r="AV18" s="1">
        <f>SUM([6]USA!AV$1:AV$27)</f>
        <v>57708</v>
      </c>
      <c r="AW18" s="1">
        <f>SUM([6]USA!AW$1:AW$27)</f>
        <v>90</v>
      </c>
      <c r="AX18" s="1">
        <f>SUM([6]USA!AX$1:AX$27)</f>
        <v>37073</v>
      </c>
      <c r="AY18" s="1">
        <f>SUM([6]USA!AY$1:AY$27)</f>
        <v>18195</v>
      </c>
      <c r="AZ18" s="1">
        <f>SUM([6]USA!AZ$1:AZ$27)</f>
        <v>199957</v>
      </c>
      <c r="BA18" s="1">
        <f>SUM([6]USA!BA$1:BA$27)</f>
        <v>184845</v>
      </c>
      <c r="BB18" s="1">
        <f>SUM([6]USA!BB$1:BB$27)</f>
        <v>209948</v>
      </c>
      <c r="BC18" s="1">
        <f>SUM([6]USA!BC$1:BC$27)</f>
        <v>527322</v>
      </c>
      <c r="BD18" s="1">
        <f>SUM([6]USA!BD$1:BD$27)</f>
        <v>199987</v>
      </c>
      <c r="BE18" s="1">
        <f>SUM([6]USA!BE$1:BE$27)</f>
        <v>44511</v>
      </c>
      <c r="BF18" s="1">
        <f>SUM([6]USA!BF$1:BF$27)</f>
        <v>234330</v>
      </c>
      <c r="BG18" s="1">
        <f>SUM([6]USA!BG$1:BG$27)</f>
        <v>91168</v>
      </c>
      <c r="BH18" s="1">
        <f>SUM([6]USA!BH$1:BH$27)</f>
        <v>26444</v>
      </c>
      <c r="BI18" s="1">
        <f>SUM([6]USA!BI$1:BI$27)</f>
        <v>74456</v>
      </c>
      <c r="BJ18" s="1">
        <f>SUM([6]USA!BJ$1:BJ$27)</f>
        <v>4875</v>
      </c>
      <c r="BK18" s="1">
        <f>SUM([6]USA!BK$1:BK$27)</f>
        <v>238524</v>
      </c>
      <c r="BL18" s="1">
        <f>SUM([6]USA!BL$1:BL$27)</f>
        <v>124199</v>
      </c>
      <c r="BM18" s="1">
        <f>SUM([6]USA!BM$1:BM$27)</f>
        <v>539682</v>
      </c>
      <c r="BN18" s="1">
        <f>SUM([6]USA!BN$1:BN$27)</f>
        <v>1297791</v>
      </c>
      <c r="BO18" s="1">
        <f>SUM([6]USA!BO$1:BO$27)</f>
        <v>1277543</v>
      </c>
      <c r="BP18" s="1">
        <f>SUM([6]USA!BP$1:BP$27)</f>
        <v>399780</v>
      </c>
      <c r="BQ18" s="1">
        <f>SUM([6]USA!BQ$1:BQ$27)</f>
        <v>478083</v>
      </c>
      <c r="BR18" s="1">
        <f>SUM([6]USA!BR$1:BR$27)</f>
        <v>231361</v>
      </c>
      <c r="BS18" s="1">
        <f>SUM([6]USA!BS$1:BS$27)</f>
        <v>41195</v>
      </c>
      <c r="BT18" s="1">
        <f>SUM([6]USA!BT$1:BT$27)</f>
        <v>19465</v>
      </c>
      <c r="BU18" s="1">
        <f>SUM([6]USA!BU$1:BU$27)</f>
        <v>101980</v>
      </c>
      <c r="BV18" s="1">
        <f>SUM([6]USA!BV$1:BV$27)</f>
        <v>263684</v>
      </c>
      <c r="BW18" s="1">
        <f>SUM([6]USA!BW$1:BW$27)</f>
        <v>45039</v>
      </c>
      <c r="BX18" s="1">
        <f>SUM([6]USA!BX$1:BX$27)</f>
        <v>347622</v>
      </c>
      <c r="BY18" s="1">
        <f>SUM([6]USA!BY$1:BY$27)</f>
        <v>330048</v>
      </c>
      <c r="BZ18" s="1">
        <f>SUM([6]USA!BZ$1:BZ$27)</f>
        <v>700211</v>
      </c>
      <c r="CA18" s="1">
        <f>SUM([6]USA!CA$1:CA$27)</f>
        <v>334963</v>
      </c>
      <c r="CB18" s="1">
        <f>SUM([6]USA!CB$1:CB$27)</f>
        <v>681288</v>
      </c>
      <c r="CC18" s="1">
        <f>SUM([6]USA!CC$1:CC$27)</f>
        <v>333995</v>
      </c>
      <c r="CD18" s="1">
        <f>SUM([6]USA!CD$1:CD$27)</f>
        <v>290928</v>
      </c>
      <c r="CE18" s="1">
        <f>SUM([6]USA!CE$1:CE$27)</f>
        <v>185754</v>
      </c>
      <c r="CF18" s="1">
        <f>SUM([6]USA!CF$1:CF$27)</f>
        <v>377714</v>
      </c>
      <c r="CG18" s="1">
        <f>SUM([6]USA!CG$1:CG$27)</f>
        <v>189788</v>
      </c>
      <c r="CH18" s="1">
        <f>SUM([6]USA!CH$1:CH$27)</f>
        <v>240820</v>
      </c>
      <c r="CI18" s="1">
        <f>SUM([6]USA!CI$1:CI$27)</f>
        <v>245867</v>
      </c>
      <c r="CJ18" s="1">
        <f>SUM([6]USA!CJ$1:CJ$27)</f>
        <v>149235</v>
      </c>
      <c r="CK18" s="1">
        <f>SUM([6]USA!CK$1:CK$27)</f>
        <v>743494</v>
      </c>
      <c r="CL18" s="1">
        <f>SUM([6]USA!CL$1:CL$27)</f>
        <v>794334</v>
      </c>
      <c r="CM18" s="1">
        <f>SUM([6]USA!CM$1:CM$27)</f>
        <v>966422</v>
      </c>
      <c r="CN18" s="1">
        <f>SUM([6]USA!CN$1:CN$27)</f>
        <v>780529</v>
      </c>
      <c r="CO18" s="1">
        <f>SUM([6]USA!CO$1:CO$27)</f>
        <v>265146</v>
      </c>
      <c r="CP18" s="1">
        <f>SUM([6]USA!CP$1:CP$27)</f>
        <v>349196</v>
      </c>
      <c r="CQ18" s="1">
        <f>SUM([6]USA!CQ$1:CQ$27)</f>
        <v>198338</v>
      </c>
      <c r="CR18" s="1">
        <f>SUM([6]USA!CR$1:CR$27)</f>
        <v>137724</v>
      </c>
      <c r="CS18" s="1">
        <f>SUM([6]USA!CS$1:CS$27)</f>
        <v>388469</v>
      </c>
      <c r="CT18" s="1">
        <f>SUM([6]USA!CT$1:CT$27)</f>
        <v>302290</v>
      </c>
      <c r="CU18" s="1">
        <f>SUM([6]USA!CU$1:CU$27)</f>
        <v>182130</v>
      </c>
      <c r="CV18" s="1">
        <f>SUM([6]USA!CV$1:CV$27)</f>
        <v>132705</v>
      </c>
      <c r="CW18" s="1">
        <f>SUM([6]USA!CW$1:CW$27)</f>
        <v>301838</v>
      </c>
      <c r="CX18" s="1">
        <f>SUM([6]USA!CX$1:CX$27)</f>
        <v>1107461</v>
      </c>
      <c r="CY18" s="1">
        <f>SUM([6]USA!CY$1:CY$27)</f>
        <v>1031272</v>
      </c>
      <c r="CZ18" s="1">
        <f>SUM([6]USA!CZ$1:CZ$27)</f>
        <v>1751536</v>
      </c>
      <c r="DA18" s="1">
        <f>SUM([6]USA!DA$1:DA$27)</f>
        <v>236195</v>
      </c>
      <c r="DB18" s="1">
        <f>SUM([6]USA!DB$1:DB$27)</f>
        <v>492168</v>
      </c>
      <c r="DC18" s="1">
        <f>SUM([6]USA!DC$1:DC$27)</f>
        <v>422773</v>
      </c>
      <c r="DD18" s="1">
        <f>SUM([6]USA!DD$1:DD$27)</f>
        <v>124329</v>
      </c>
      <c r="DE18" s="1">
        <f>SUM([6]USA!DE$1:DE$27)</f>
        <v>212330</v>
      </c>
      <c r="DF18" s="1">
        <f>SUM([6]USA!DF$1:DF$27)</f>
        <v>90382</v>
      </c>
      <c r="DG18" s="1">
        <f>SUM([6]USA!DG$1:DG$27)</f>
        <v>459103</v>
      </c>
      <c r="DH18" s="1">
        <f>SUM([6]USA!DH$1:DH$27)</f>
        <v>394411</v>
      </c>
      <c r="DI18" s="1">
        <f>SUM([6]USA!DI$1:DI$27)</f>
        <v>841122</v>
      </c>
      <c r="DJ18" s="1">
        <f>SUM([6]USA!DJ$1:DJ$27)</f>
        <v>1136245</v>
      </c>
      <c r="DK18" s="1">
        <f>SUM([6]USA!DK$1:DK$27)</f>
        <v>1430489</v>
      </c>
      <c r="DL18" s="1">
        <f>SUM([6]USA!DL$1:DL$27)</f>
        <v>680844</v>
      </c>
      <c r="DM18" s="1">
        <f>SUM([6]USA!DM$1:DM$27)</f>
        <v>135658</v>
      </c>
      <c r="DN18" s="1">
        <f>SUM([6]USA!DN$1:DN$27)</f>
        <v>481304</v>
      </c>
      <c r="DO18" s="1">
        <f>SUM([6]USA!DO$1:DO$27)</f>
        <v>206444</v>
      </c>
      <c r="DP18" s="1">
        <f>SUM([6]USA!DP$1:DP$27)</f>
        <v>165355</v>
      </c>
      <c r="DQ18" s="1">
        <f>SUM([6]USA!DQ$1:DQ$27)</f>
        <v>44807</v>
      </c>
      <c r="DR18" s="1">
        <f>SUM([6]USA!DR$1:DR$27)</f>
        <v>50949</v>
      </c>
      <c r="DS18" s="1">
        <f>SUM([6]USA!DS$1:DS$27)</f>
        <v>336990</v>
      </c>
      <c r="DT18" s="1">
        <f>SUM([6]USA!DT$1:DT$27)</f>
        <v>229685</v>
      </c>
      <c r="DU18" s="1">
        <f>SUM([6]USA!DU$1:DU$27)</f>
        <v>809435</v>
      </c>
      <c r="DV18" s="1">
        <f>SUM([6]USA!DV$1:DV$27)</f>
        <v>804195</v>
      </c>
      <c r="DW18" s="1">
        <f>SUM([6]USA!DW$1:DW$27)</f>
        <v>1524774</v>
      </c>
      <c r="DX18" s="1">
        <f>SUM([6]USA!DX$1:DX$27)</f>
        <v>371636</v>
      </c>
      <c r="DY18" s="1">
        <f>SUM([6]USA!DY$1:DY$27)</f>
        <v>92533</v>
      </c>
      <c r="DZ18" s="1">
        <f>SUM([6]USA!DZ$1:DZ$27)</f>
        <v>262279</v>
      </c>
      <c r="EA18" s="1">
        <f>SUM([6]USA!EA$1:EA$27)</f>
        <v>91786</v>
      </c>
      <c r="EB18" s="1">
        <f>SUM([6]USA!EB$1:EB$27)</f>
        <v>386797</v>
      </c>
      <c r="EC18" s="1">
        <f>SUM([6]USA!EC$1:EC$27)</f>
        <v>197168</v>
      </c>
      <c r="ED18" s="1">
        <f>SUM([6]USA!ED$1:ED$27)</f>
        <v>304346</v>
      </c>
      <c r="EE18" s="1">
        <f>SUM([6]USA!EE$1:EE$27)</f>
        <v>247713</v>
      </c>
      <c r="EF18" s="1">
        <f>SUM([6]USA!EF$1:EF$27)</f>
        <v>70738</v>
      </c>
      <c r="EG18" s="1">
        <f>SUM([6]USA!EG$1:EG$27)</f>
        <v>614264</v>
      </c>
      <c r="EH18" s="1">
        <f>SUM([6]USA!EH$1:EH$27)</f>
        <v>366747</v>
      </c>
      <c r="EI18" s="1">
        <f>SUM([6]USA!EI$1:EI$27)</f>
        <v>448886</v>
      </c>
      <c r="EJ18" s="1">
        <f>SUM([6]USA!EJ$1:EJ$27)</f>
        <v>300992</v>
      </c>
      <c r="EK18" s="1">
        <f>SUM([6]USA!EK$1:EK$27)</f>
        <v>311059</v>
      </c>
      <c r="EL18" s="1">
        <f>SUM([6]USA!EL$1:EL$27)</f>
        <v>109905</v>
      </c>
      <c r="EM18" s="1">
        <f>SUM([6]USA!EM$1:EM$27)</f>
        <v>179866</v>
      </c>
      <c r="EN18" s="1">
        <f>SUM([6]USA!EN$1:EN$27)</f>
        <v>383953</v>
      </c>
      <c r="EO18" s="1">
        <f>SUM([6]USA!EO$1:EO$27)</f>
        <v>310923</v>
      </c>
      <c r="EP18" s="1">
        <f>SUM([6]USA!EP$1:EP$27)</f>
        <v>682944</v>
      </c>
      <c r="EQ18" s="1">
        <f>SUM([6]USA!EQ$1:EQ$27)</f>
        <v>208204</v>
      </c>
      <c r="ER18" s="1">
        <f>SUM([6]USA!ER$1:ER$27)</f>
        <v>254056</v>
      </c>
      <c r="ES18" s="1">
        <f>SUM([6]USA!ES$1:ES$27)</f>
        <v>1599568</v>
      </c>
      <c r="ET18" s="1">
        <f>SUM([6]USA!ET$1:ET$27)</f>
        <v>1351495</v>
      </c>
      <c r="EU18" s="1">
        <f>SUM([6]USA!EU$1:EU$27)</f>
        <v>522197</v>
      </c>
      <c r="EV18" s="1">
        <f>SUM([6]USA!EV$1:EV$27)</f>
        <v>605302</v>
      </c>
      <c r="EW18" s="1">
        <f>SUM([6]USA!EW$1:EW$27)</f>
        <v>203258</v>
      </c>
      <c r="EX18" s="1">
        <f>SUM([6]USA!EX$1:EX$27)</f>
        <v>232293</v>
      </c>
      <c r="EY18" s="1">
        <f>SUM([6]USA!EY$1:EY$27)</f>
        <v>802135</v>
      </c>
      <c r="EZ18" s="1">
        <f>SUM([6]USA!EZ$1:EZ$27)</f>
        <v>377871</v>
      </c>
      <c r="FA18" s="1">
        <f>SUM([6]USA!FA$1:FA$27)</f>
        <v>203613</v>
      </c>
      <c r="FB18" s="1">
        <f>SUM([6]USA!FB$1:FB$27)</f>
        <v>114464</v>
      </c>
      <c r="FC18" s="1">
        <f>SUM([6]USA!FC$1:FC$27)</f>
        <v>226801</v>
      </c>
      <c r="FD18" s="1">
        <f>SUM([6]USA!FD$1:FD$27)</f>
        <v>339834</v>
      </c>
      <c r="FE18" s="1">
        <f>SUM([6]USA!FE$1:FE$27)</f>
        <v>900148</v>
      </c>
      <c r="FF18" s="1">
        <f>SUM([6]USA!FF$1:FF$27)</f>
        <v>1485978</v>
      </c>
      <c r="FG18" s="1">
        <f>SUM([6]USA!FG$1:FG$27)</f>
        <v>763542</v>
      </c>
      <c r="FH18" s="1">
        <f>SUM([6]USA!FH$1:FH$27)</f>
        <v>271076</v>
      </c>
      <c r="FI18" s="1">
        <f>SUM([6]USA!FI$1:FI$27)</f>
        <v>127925</v>
      </c>
      <c r="FJ18" s="1">
        <f>SUM([6]USA!FJ$1:FJ$27)</f>
        <v>153152</v>
      </c>
      <c r="FK18" s="1">
        <f>SUM([6]USA!FK$1:FK$27)</f>
        <v>290680</v>
      </c>
      <c r="FL18" s="1">
        <f>SUM([6]USA!FL$1:FL$27)</f>
        <v>127090</v>
      </c>
      <c r="FM18" s="1">
        <f>SUM([6]USA!FM$1:FM$27)</f>
        <v>122625</v>
      </c>
      <c r="FN18" s="1">
        <f>SUM([6]USA!FN$1:FN$27)</f>
        <v>70953</v>
      </c>
      <c r="FO18" s="1">
        <f>SUM([6]USA!FO$1:FO$27)</f>
        <v>260973</v>
      </c>
      <c r="FP18" s="1">
        <f>SUM([6]USA!FP$1:FP$27)</f>
        <v>388816</v>
      </c>
      <c r="FQ18" s="1">
        <f>SUM([6]USA!FQ$1:FQ$27)</f>
        <v>325543</v>
      </c>
      <c r="FR18" s="1">
        <f>SUM([6]USA!FR$1:FR$27)</f>
        <v>266201</v>
      </c>
      <c r="FS18" s="1">
        <f>SUM([6]USA!FS$1:FS$27)</f>
        <v>362237</v>
      </c>
      <c r="FT18" s="1">
        <f>SUM([6]USA!FT$1:FT$27)</f>
        <v>546403</v>
      </c>
      <c r="FU18" s="1">
        <f>SUM([6]USA!FU$1:FU$27)</f>
        <v>161506</v>
      </c>
      <c r="FV18" s="1">
        <f>SUM([6]USA!FV$1:FV$27)</f>
        <v>114776</v>
      </c>
      <c r="FW18" s="1">
        <f>SUM([6]USA!FW$1:FW$27)</f>
        <v>126566</v>
      </c>
      <c r="FX18" s="1">
        <f>SUM([6]USA!FX$1:FX$27)</f>
        <v>0</v>
      </c>
      <c r="FY18" s="1">
        <f>SUM([6]USA!FY$1:FY$27)</f>
        <v>0</v>
      </c>
      <c r="FZ18" s="6">
        <f>SUM($B18:FY18)</f>
        <v>56674253</v>
      </c>
    </row>
    <row r="20" spans="1:182">
      <c r="A20" t="s">
        <v>48</v>
      </c>
      <c r="B20" s="1">
        <f>SUM([10]UK!B$1:B$27)</f>
        <v>248258</v>
      </c>
      <c r="C20" s="1">
        <f>SUM([10]UK!C$1:C$27)</f>
        <v>194930</v>
      </c>
      <c r="D20" s="1">
        <f>SUM([10]UK!D$1:D$27)</f>
        <v>243609</v>
      </c>
      <c r="E20" s="1">
        <f>SUM([10]UK!E$1:E$27)</f>
        <v>177334</v>
      </c>
      <c r="F20" s="1">
        <f>SUM([10]UK!F$1:F$27)</f>
        <v>76329</v>
      </c>
      <c r="G20" s="1">
        <f>SUM([10]UK!G$1:G$27)</f>
        <v>72922</v>
      </c>
      <c r="H20" s="1">
        <f>SUM([10]UK!H$1:H$27)</f>
        <v>103969</v>
      </c>
      <c r="I20" s="1">
        <f>SUM([10]UK!I$1:I$27)</f>
        <v>90512</v>
      </c>
      <c r="J20" s="1">
        <f>SUM([10]UK!J$1:J$27)</f>
        <v>102574</v>
      </c>
      <c r="K20" s="1">
        <f>SUM([10]UK!K$1:K$27)</f>
        <v>324821</v>
      </c>
      <c r="L20" s="1">
        <f>SUM([10]UK!L$1:L$27)</f>
        <v>97378</v>
      </c>
      <c r="M20" s="1">
        <f>SUM([10]UK!M$1:M$27)</f>
        <v>37148</v>
      </c>
      <c r="N20" s="1">
        <f>SUM([10]UK!N$1:N$27)</f>
        <v>103739</v>
      </c>
      <c r="O20" s="1">
        <f>SUM([10]UK!O$1:O$27)</f>
        <v>94263</v>
      </c>
      <c r="P20" s="1">
        <f>SUM([10]UK!P$1:P$27)</f>
        <v>157909</v>
      </c>
      <c r="Q20" s="1">
        <f>SUM([10]UK!Q$1:Q$27)</f>
        <v>94000</v>
      </c>
      <c r="R20" s="1">
        <f>SUM([10]UK!R$1:R$27)</f>
        <v>110795</v>
      </c>
      <c r="S20" s="1">
        <f>SUM([10]UK!S$1:S$27)</f>
        <v>78373</v>
      </c>
      <c r="T20" s="1">
        <f>SUM([10]UK!T$1:T$27)</f>
        <v>86384</v>
      </c>
      <c r="U20" s="1">
        <f>SUM([10]UK!U$1:U$27)</f>
        <v>137088</v>
      </c>
      <c r="V20" s="1">
        <f>SUM([10]UK!V$1:V$27)</f>
        <v>172443</v>
      </c>
      <c r="W20" s="1">
        <f>SUM([10]UK!W$1:W$27)</f>
        <v>213296</v>
      </c>
      <c r="X20" s="1">
        <f>SUM([10]UK!X$1:X$27)</f>
        <v>213496</v>
      </c>
      <c r="Y20" s="1">
        <f>SUM([10]UK!Y$1:Y$27)</f>
        <v>48594</v>
      </c>
      <c r="Z20" s="1">
        <f>SUM([10]UK!Z$1:Z$27)</f>
        <v>744025</v>
      </c>
      <c r="AA20" s="1">
        <f>SUM([10]UK!AA$1:AA$27)</f>
        <v>235421</v>
      </c>
      <c r="AB20" s="1">
        <f>SUM([10]UK!AB$1:AB$27)</f>
        <v>185765</v>
      </c>
      <c r="AC20" s="1">
        <f>SUM([10]UK!AC$1:AC$27)</f>
        <v>191460</v>
      </c>
      <c r="AD20" s="1">
        <f>SUM([10]UK!AD$1:AD$27)</f>
        <v>235948</v>
      </c>
      <c r="AE20" s="1">
        <f>SUM([10]UK!AE$1:AE$27)</f>
        <v>216842</v>
      </c>
      <c r="AF20" s="1">
        <f>SUM([10]UK!AF$1:AF$27)</f>
        <v>151293</v>
      </c>
      <c r="AG20" s="1">
        <f>SUM([10]UK!AG$1:AG$27)</f>
        <v>203331</v>
      </c>
      <c r="AH20" s="1">
        <f>SUM([10]UK!AH$1:AH$27)</f>
        <v>158164</v>
      </c>
      <c r="AI20" s="1">
        <f>SUM([10]UK!AI$1:AI$27)</f>
        <v>251333</v>
      </c>
      <c r="AJ20" s="1">
        <f>SUM([10]UK!AJ$1:AJ$27)</f>
        <v>303214</v>
      </c>
      <c r="AK20" s="1">
        <f>SUM([10]UK!AK$1:AK$27)</f>
        <v>267496</v>
      </c>
      <c r="AL20" s="1">
        <f>SUM([10]UK!AL$1:AL$27)</f>
        <v>169861</v>
      </c>
      <c r="AM20" s="1">
        <f>SUM([10]UK!AM$1:AM$27)</f>
        <v>221494</v>
      </c>
      <c r="AN20" s="1">
        <f>SUM([10]UK!AN$1:AN$27)</f>
        <v>239600</v>
      </c>
      <c r="AO20" s="1">
        <f>SUM([10]UK!AO$1:AO$27)</f>
        <v>233159</v>
      </c>
      <c r="AP20" s="1">
        <f>SUM([10]UK!AP$1:AP$27)</f>
        <v>184962</v>
      </c>
      <c r="AQ20" s="1">
        <f>SUM([10]UK!AQ$1:AQ$27)</f>
        <v>221632</v>
      </c>
      <c r="AR20" s="1">
        <f>SUM([10]UK!AR$1:AR$27)</f>
        <v>263500</v>
      </c>
      <c r="AS20" s="1">
        <f>SUM([10]UK!AS$1:AS$27)</f>
        <v>263563</v>
      </c>
      <c r="AT20" s="1">
        <f>SUM([10]UK!AT$1:AT$27)</f>
        <v>212477</v>
      </c>
      <c r="AU20" s="1">
        <f>SUM([10]UK!AU$1:AU$27)</f>
        <v>220894</v>
      </c>
      <c r="AV20" s="1">
        <f>SUM([10]UK!AV$1:AV$27)</f>
        <v>196662</v>
      </c>
      <c r="AW20" s="1">
        <f>SUM([10]UK!AW$1:AW$27)</f>
        <v>301641</v>
      </c>
      <c r="AX20" s="1">
        <f>SUM([10]UK!AX$1:AX$27)</f>
        <v>279841</v>
      </c>
      <c r="AY20" s="1">
        <f>SUM([10]UK!AY$1:AY$27)</f>
        <v>207500</v>
      </c>
      <c r="AZ20" s="1">
        <f>SUM([10]UK!AZ$1:AZ$27)</f>
        <v>309861</v>
      </c>
      <c r="BA20" s="1">
        <f>SUM([10]UK!BA$1:BA$27)</f>
        <v>186171</v>
      </c>
      <c r="BB20" s="1">
        <f>SUM([10]UK!BB$1:BB$27)</f>
        <v>1231510</v>
      </c>
      <c r="BC20" s="1">
        <f>SUM([10]UK!BC$1:BC$27)</f>
        <v>203795</v>
      </c>
      <c r="BD20" s="1">
        <f>SUM([10]UK!BD$1:BD$27)</f>
        <v>158913</v>
      </c>
      <c r="BE20" s="1">
        <f>SUM([10]UK!BE$1:BE$27)</f>
        <v>227163</v>
      </c>
      <c r="BF20" s="1">
        <f>SUM([10]UK!BF$1:BF$27)</f>
        <v>217299</v>
      </c>
      <c r="BG20" s="1">
        <f>SUM([10]UK!BG$1:BG$27)</f>
        <v>262710</v>
      </c>
      <c r="BH20" s="1">
        <f>SUM([10]UK!BH$1:BH$27)</f>
        <v>249548</v>
      </c>
      <c r="BI20" s="1">
        <f>SUM([10]UK!BI$1:BI$27)</f>
        <v>176982</v>
      </c>
      <c r="BJ20" s="1">
        <f>SUM([10]UK!BJ$1:BJ$27)</f>
        <v>219866</v>
      </c>
      <c r="BK20" s="1">
        <f>SUM([10]UK!BK$1:BK$27)</f>
        <v>187633</v>
      </c>
      <c r="BL20" s="1">
        <f>SUM([10]UK!BL$1:BL$27)</f>
        <v>151647</v>
      </c>
      <c r="BM20" s="1">
        <f>SUM([10]UK!BM$1:BM$27)</f>
        <v>217523</v>
      </c>
      <c r="BN20" s="1">
        <f>SUM([10]UK!BN$1:BN$27)</f>
        <v>161244</v>
      </c>
      <c r="BO20" s="1">
        <f>SUM([10]UK!BO$1:BO$27)</f>
        <v>157498</v>
      </c>
      <c r="BP20" s="1">
        <f>SUM([10]UK!BP$1:BP$27)</f>
        <v>182739</v>
      </c>
      <c r="BQ20" s="1">
        <f>SUM([10]UK!BQ$1:BQ$27)</f>
        <v>220951</v>
      </c>
      <c r="BR20" s="1">
        <f>SUM([10]UK!BR$1:BR$27)</f>
        <v>453129</v>
      </c>
      <c r="BS20" s="1">
        <f>SUM([10]UK!BS$1:BS$27)</f>
        <v>248587</v>
      </c>
      <c r="BT20" s="1">
        <f>SUM([10]UK!BT$1:BT$27)</f>
        <v>163925</v>
      </c>
      <c r="BU20" s="1">
        <f>SUM([10]UK!BU$1:BU$27)</f>
        <v>409028</v>
      </c>
      <c r="BV20" s="1">
        <f>SUM([10]UK!BV$1:BV$27)</f>
        <v>356879</v>
      </c>
      <c r="BW20" s="1">
        <f>SUM([10]UK!BW$1:BW$27)</f>
        <v>371800</v>
      </c>
      <c r="BX20" s="1">
        <f>SUM([10]UK!BX$1:BX$27)</f>
        <v>176660</v>
      </c>
      <c r="BY20" s="1">
        <f>SUM([10]UK!BY$1:BY$27)</f>
        <v>275398</v>
      </c>
      <c r="BZ20" s="1">
        <f>SUM([10]UK!BZ$1:BZ$27)</f>
        <v>182134</v>
      </c>
      <c r="CA20" s="1">
        <f>SUM([10]UK!CA$1:CA$27)</f>
        <v>161665</v>
      </c>
      <c r="CB20" s="1">
        <f>SUM([10]UK!CB$1:CB$27)</f>
        <v>243720</v>
      </c>
      <c r="CC20" s="1">
        <f>SUM([10]UK!CC$1:CC$27)</f>
        <v>228109</v>
      </c>
      <c r="CD20" s="1">
        <f>SUM([10]UK!CD$1:CD$27)</f>
        <v>204344</v>
      </c>
      <c r="CE20" s="1">
        <f>SUM([10]UK!CE$1:CE$27)</f>
        <v>326649</v>
      </c>
      <c r="CF20" s="1">
        <f>SUM([10]UK!CF$1:CF$27)</f>
        <v>261544</v>
      </c>
      <c r="CG20" s="1">
        <f>SUM([10]UK!CG$1:CG$27)</f>
        <v>209067</v>
      </c>
      <c r="CH20" s="1">
        <f>SUM([10]UK!CH$1:CH$27)</f>
        <v>617573</v>
      </c>
      <c r="CI20" s="1">
        <f>SUM([10]UK!CI$1:CI$27)</f>
        <v>491591</v>
      </c>
      <c r="CJ20" s="1">
        <f>SUM([10]UK!CJ$1:CJ$27)</f>
        <v>571454</v>
      </c>
      <c r="CK20" s="1">
        <f>SUM([10]UK!CK$1:CK$27)</f>
        <v>354082</v>
      </c>
      <c r="CL20" s="1">
        <f>SUM([10]UK!CL$1:CL$27)</f>
        <v>463566</v>
      </c>
      <c r="CM20" s="1">
        <f>SUM([10]UK!CM$1:CM$27)</f>
        <v>525992</v>
      </c>
      <c r="CN20" s="1">
        <f>SUM([10]UK!CN$1:CN$27)</f>
        <v>591233</v>
      </c>
      <c r="CO20" s="1">
        <f>SUM([10]UK!CO$1:CO$27)</f>
        <v>600790</v>
      </c>
      <c r="CP20" s="1">
        <f>SUM([10]UK!CP$1:CP$27)</f>
        <v>626307</v>
      </c>
      <c r="CQ20" s="1">
        <f>SUM([10]UK!CQ$1:CQ$27)</f>
        <v>643365</v>
      </c>
      <c r="CR20" s="1">
        <f>SUM([10]UK!CR$1:CR$27)</f>
        <v>835987</v>
      </c>
      <c r="CS20" s="1">
        <f>SUM([10]UK!CS$1:CS$27)</f>
        <v>943989</v>
      </c>
      <c r="CT20" s="1">
        <f>SUM([10]UK!CT$1:CT$27)</f>
        <v>806492</v>
      </c>
      <c r="CU20" s="1">
        <f>SUM([10]UK!CU$1:CU$27)</f>
        <v>678868</v>
      </c>
      <c r="CV20" s="1">
        <f>SUM([10]UK!CV$1:CV$27)</f>
        <v>713186</v>
      </c>
      <c r="CW20" s="1">
        <f>SUM([10]UK!CW$1:CW$27)</f>
        <v>871938</v>
      </c>
      <c r="CX20" s="1">
        <f>SUM([10]UK!CX$1:CX$27)</f>
        <v>682974</v>
      </c>
      <c r="CY20" s="1">
        <f>SUM([10]UK!CY$1:CY$27)</f>
        <v>915827</v>
      </c>
      <c r="CZ20" s="1">
        <f>SUM([10]UK!CZ$1:CZ$27)</f>
        <v>801454</v>
      </c>
      <c r="DA20" s="1">
        <f>SUM([10]UK!DA$1:DA$27)</f>
        <v>916031</v>
      </c>
      <c r="DB20" s="1">
        <f>SUM([10]UK!DB$1:DB$27)</f>
        <v>1129916</v>
      </c>
      <c r="DC20" s="1">
        <f>SUM([10]UK!DC$1:DC$27)</f>
        <v>1234575</v>
      </c>
      <c r="DD20" s="1">
        <f>SUM([10]UK!DD$1:DD$27)</f>
        <v>1212850</v>
      </c>
      <c r="DE20" s="1">
        <f>SUM([10]UK!DE$1:DE$27)</f>
        <v>1069668</v>
      </c>
      <c r="DF20" s="1">
        <f>SUM([10]UK!DF$1:DF$27)</f>
        <v>970937</v>
      </c>
      <c r="DG20" s="1">
        <f>SUM([10]UK!DG$1:DG$27)</f>
        <v>1031240</v>
      </c>
      <c r="DH20" s="1">
        <f>SUM([10]UK!DH$1:DH$27)</f>
        <v>1435056</v>
      </c>
      <c r="DI20" s="1">
        <f>SUM([10]UK!DI$1:DI$27)</f>
        <v>1114188</v>
      </c>
      <c r="DJ20" s="1">
        <f>SUM([10]UK!DJ$1:DJ$27)</f>
        <v>676486</v>
      </c>
      <c r="DK20" s="1">
        <f>SUM([10]UK!DK$1:DK$27)</f>
        <v>577995</v>
      </c>
      <c r="DL20" s="1">
        <f>SUM([10]UK!DL$1:DL$27)</f>
        <v>573878</v>
      </c>
      <c r="DM20" s="1">
        <f>SUM([10]UK!DM$1:DM$27)</f>
        <v>808694</v>
      </c>
      <c r="DN20" s="1">
        <f>SUM([10]UK!DN$1:DN$27)</f>
        <v>1212176</v>
      </c>
      <c r="DO20" s="1">
        <f>SUM([10]UK!DO$1:DO$27)</f>
        <v>1384114</v>
      </c>
      <c r="DP20" s="1">
        <f>SUM([10]UK!DP$1:DP$27)</f>
        <v>1190288</v>
      </c>
      <c r="DQ20" s="1">
        <f>SUM([10]UK!DQ$1:DQ$27)</f>
        <v>646036</v>
      </c>
      <c r="DR20" s="1">
        <f>SUM([10]UK!DR$1:DR$27)</f>
        <v>1073922</v>
      </c>
      <c r="DS20" s="1">
        <f>SUM([10]UK!DS$1:DS$27)</f>
        <v>1099023</v>
      </c>
      <c r="DT20" s="1">
        <f>SUM([10]UK!DT$1:DT$27)</f>
        <v>1718842</v>
      </c>
      <c r="DU20" s="1">
        <f>SUM([10]UK!DU$1:DU$27)</f>
        <v>927180</v>
      </c>
      <c r="DV20" s="1">
        <f>SUM([10]UK!DV$1:DV$27)</f>
        <v>1159033</v>
      </c>
      <c r="DW20" s="1">
        <f>SUM([10]UK!DW$1:DW$27)</f>
        <v>1062297</v>
      </c>
      <c r="DX20" s="1">
        <f>SUM([10]UK!DX$1:DX$27)</f>
        <v>1948477</v>
      </c>
      <c r="DY20" s="1">
        <f>SUM([10]UK!DY$1:DY$27)</f>
        <v>1232391</v>
      </c>
      <c r="DZ20" s="1">
        <f>SUM([10]UK!DZ$1:DZ$27)</f>
        <v>1276301</v>
      </c>
      <c r="EA20" s="1">
        <f>SUM([10]UK!EA$1:EA$27)</f>
        <v>1290240</v>
      </c>
      <c r="EB20" s="1">
        <f>SUM([10]UK!EB$1:EB$27)</f>
        <v>1280489</v>
      </c>
      <c r="EC20" s="1">
        <f>SUM([10]UK!EC$1:EC$27)</f>
        <v>1439720</v>
      </c>
      <c r="ED20" s="1">
        <f>SUM([10]UK!ED$1:ED$27)</f>
        <v>1006707</v>
      </c>
      <c r="EE20" s="1">
        <f>SUM([10]UK!EE$1:EE$27)</f>
        <v>975651</v>
      </c>
      <c r="EF20" s="1">
        <f>SUM([10]UK!EF$1:EF$27)</f>
        <v>1146715</v>
      </c>
      <c r="EG20" s="1">
        <f>SUM([10]UK!EG$1:EG$27)</f>
        <v>535574</v>
      </c>
      <c r="EH20" s="1">
        <f>SUM([10]UK!EH$1:EH$27)</f>
        <v>414024</v>
      </c>
      <c r="EI20" s="1">
        <f>SUM([10]UK!EI$1:EI$27)</f>
        <v>630428</v>
      </c>
      <c r="EJ20" s="1">
        <f>SUM([10]UK!EJ$1:EJ$27)</f>
        <v>397510</v>
      </c>
      <c r="EK20" s="1">
        <f>SUM([10]UK!EK$1:EK$27)</f>
        <v>522055</v>
      </c>
      <c r="EL20" s="1">
        <f>SUM([10]UK!EL$1:EL$27)</f>
        <v>580988</v>
      </c>
      <c r="EM20" s="1">
        <f>SUM([10]UK!EM$1:EM$27)</f>
        <v>488243</v>
      </c>
      <c r="EN20" s="1">
        <f>SUM([10]UK!EN$1:EN$27)</f>
        <v>609873</v>
      </c>
      <c r="EO20" s="1">
        <f>SUM([10]UK!EO$1:EO$27)</f>
        <v>499862</v>
      </c>
      <c r="EP20" s="1">
        <f>SUM([10]UK!EP$1:EP$27)</f>
        <v>694285</v>
      </c>
      <c r="EQ20" s="1">
        <f>SUM([10]UK!EQ$1:EQ$27)</f>
        <v>599295</v>
      </c>
      <c r="ER20" s="1">
        <f>SUM([10]UK!ER$1:ER$27)</f>
        <v>849569</v>
      </c>
      <c r="ES20" s="1">
        <f>SUM([10]UK!ES$1:ES$27)</f>
        <v>1192570</v>
      </c>
      <c r="ET20" s="1">
        <f>SUM([10]UK!ET$1:ET$27)</f>
        <v>606879</v>
      </c>
      <c r="EU20" s="1">
        <f>SUM([10]UK!EU$1:EU$27)</f>
        <v>517945</v>
      </c>
      <c r="EV20" s="1">
        <f>SUM([10]UK!EV$1:EV$27)</f>
        <v>451100</v>
      </c>
      <c r="EW20" s="1">
        <f>SUM([10]UK!EW$1:EW$27)</f>
        <v>624184</v>
      </c>
      <c r="EX20" s="1">
        <f>SUM([10]UK!EX$1:EX$27)</f>
        <v>854150</v>
      </c>
      <c r="EY20" s="1">
        <f>SUM([10]UK!EY$1:EY$27)</f>
        <v>749269</v>
      </c>
      <c r="EZ20" s="1">
        <f>SUM([10]UK!EZ$1:EZ$27)</f>
        <v>1010801</v>
      </c>
      <c r="FA20" s="1">
        <f>SUM([10]UK!FA$1:FA$27)</f>
        <v>987342</v>
      </c>
      <c r="FB20" s="1">
        <f>SUM([10]UK!FB$1:FB$27)</f>
        <v>1004821</v>
      </c>
      <c r="FC20" s="1">
        <f>SUM([10]UK!FC$1:FC$27)</f>
        <v>815317</v>
      </c>
      <c r="FD20" s="1">
        <f>SUM([10]UK!FD$1:FD$27)</f>
        <v>2474621</v>
      </c>
      <c r="FE20" s="1">
        <f>SUM([10]UK!FE$1:FE$27)</f>
        <v>2767155</v>
      </c>
      <c r="FF20" s="1">
        <f>SUM([10]UK!FF$1:FF$27)</f>
        <v>935953</v>
      </c>
      <c r="FG20" s="1">
        <f>SUM([10]UK!FG$1:FG$27)</f>
        <v>612640</v>
      </c>
      <c r="FH20" s="1">
        <f>SUM([10]UK!FH$1:FH$27)</f>
        <v>541527</v>
      </c>
      <c r="FI20" s="1">
        <f>SUM([10]UK!FI$1:FI$27)</f>
        <v>675856</v>
      </c>
      <c r="FJ20" s="1">
        <f>SUM([10]UK!FJ$1:FJ$27)</f>
        <v>744729</v>
      </c>
      <c r="FK20" s="1">
        <f>SUM([10]UK!FK$1:FK$27)</f>
        <v>810553</v>
      </c>
      <c r="FL20" s="1">
        <f>SUM([10]UK!FL$1:FL$27)</f>
        <v>981058</v>
      </c>
      <c r="FM20" s="1">
        <f>SUM([10]UK!FM$1:FM$27)</f>
        <v>591011</v>
      </c>
      <c r="FN20" s="1">
        <f>SUM([10]UK!FN$1:FN$27)</f>
        <v>781554</v>
      </c>
      <c r="FO20" s="1">
        <f>SUM([10]UK!FO$1:FO$27)</f>
        <v>681922</v>
      </c>
      <c r="FP20" s="1">
        <f>SUM([10]UK!FP$1:FP$27)</f>
        <v>705431</v>
      </c>
      <c r="FQ20" s="1">
        <f>SUM([10]UK!FQ$1:FQ$27)</f>
        <v>746853</v>
      </c>
      <c r="FR20" s="1">
        <f>SUM([10]UK!FR$1:FR$27)</f>
        <v>684541</v>
      </c>
      <c r="FS20" s="1">
        <f>SUM([10]UK!FS$1:FS$27)</f>
        <v>621092</v>
      </c>
      <c r="FT20" s="1">
        <f>SUM([10]UK!FT$1:FT$27)</f>
        <v>698206</v>
      </c>
      <c r="FU20" s="1">
        <f>SUM([10]UK!FU$1:FU$27)</f>
        <v>541545</v>
      </c>
      <c r="FV20" s="1">
        <f>SUM([10]UK!FV$1:FV$27)</f>
        <v>752556</v>
      </c>
      <c r="FW20" s="1">
        <f>SUM([10]UK!FW$1:FW$27)</f>
        <v>928637</v>
      </c>
      <c r="FX20" s="1">
        <f>SUM([10]UK!FX$1:FX$27)</f>
        <v>0</v>
      </c>
      <c r="FY20" s="1">
        <f>SUM([10]UK!FY$1:FY$27)</f>
        <v>0</v>
      </c>
      <c r="FZ20" s="6">
        <f>SUM($B20:FY20)</f>
        <v>101108241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Z20"/>
  <sheetViews>
    <sheetView workbookViewId="0">
      <pane xSplit="1" ySplit="2" topLeftCell="B3" activePane="bottomRight" state="frozen"/>
      <selection activeCell="B4" sqref="B4:FZ4"/>
      <selection pane="topRight" activeCell="B4" sqref="B4:FZ4"/>
      <selection pane="bottomLeft" activeCell="B4" sqref="B4:FZ4"/>
      <selection pane="bottomRight" activeCell="B3" sqref="B3"/>
    </sheetView>
  </sheetViews>
  <sheetFormatPr defaultRowHeight="12.5"/>
  <cols>
    <col min="2" max="150" width="8.90625" bestFit="1" customWidth="1"/>
    <col min="151" max="151" width="9.90625" bestFit="1" customWidth="1"/>
    <col min="152" max="155" width="8.90625" bestFit="1" customWidth="1"/>
    <col min="156" max="156" width="9.90625" bestFit="1" customWidth="1"/>
    <col min="157" max="157" width="8.90625" bestFit="1" customWidth="1"/>
    <col min="158" max="158" width="9.90625" bestFit="1" customWidth="1"/>
    <col min="159" max="166" width="8.90625" bestFit="1" customWidth="1"/>
    <col min="167" max="168" width="9.90625" bestFit="1" customWidth="1"/>
    <col min="169" max="169" width="8.90625" bestFit="1" customWidth="1"/>
    <col min="170" max="179" width="9.90625" bestFit="1" customWidth="1"/>
    <col min="180" max="181" width="9.6328125" customWidth="1"/>
    <col min="182" max="182" width="12.453125" bestFit="1" customWidth="1"/>
  </cols>
  <sheetData>
    <row r="1" spans="1:182">
      <c r="B1" s="9">
        <v>2010</v>
      </c>
      <c r="C1" s="9"/>
      <c r="D1" s="9"/>
      <c r="E1" s="9"/>
      <c r="F1" s="9"/>
      <c r="G1" s="9"/>
      <c r="H1" s="9"/>
      <c r="I1" s="9"/>
      <c r="J1" s="9"/>
      <c r="K1" s="9"/>
      <c r="L1" s="9"/>
      <c r="M1" s="9"/>
      <c r="N1" s="9">
        <f>1+B1</f>
        <v>2011</v>
      </c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>
        <f>1+N1</f>
        <v>2012</v>
      </c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>
        <f>1+Z1</f>
        <v>2013</v>
      </c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>
        <f>1+AL1</f>
        <v>2014</v>
      </c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>
        <f>1+AX1</f>
        <v>2015</v>
      </c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>
        <f>1+BJ1</f>
        <v>2016</v>
      </c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>
        <f>1+BV1</f>
        <v>2017</v>
      </c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>
        <f>1+CH1</f>
        <v>2018</v>
      </c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>
        <f>1+CT1</f>
        <v>2019</v>
      </c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>
        <f>1+DF1</f>
        <v>2020</v>
      </c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>
        <f>1+DR1</f>
        <v>2021</v>
      </c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>
        <f>1+ED1</f>
        <v>2022</v>
      </c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>
        <f>1+EP1</f>
        <v>2023</v>
      </c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>
        <f>1+FB1</f>
        <v>2024</v>
      </c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5"/>
    </row>
    <row r="2" spans="1:182">
      <c r="B2" s="1" t="str">
        <f>[7]Belarus!B$29</f>
        <v>J</v>
      </c>
      <c r="C2" s="1" t="str">
        <f>[7]Belarus!C$29</f>
        <v>F</v>
      </c>
      <c r="D2" s="1" t="str">
        <f>[7]Belarus!D$29</f>
        <v>M</v>
      </c>
      <c r="E2" s="1" t="str">
        <f>[7]Belarus!E$29</f>
        <v>A</v>
      </c>
      <c r="F2" s="1" t="str">
        <f>[7]Belarus!F$29</f>
        <v>M</v>
      </c>
      <c r="G2" s="1" t="str">
        <f>[7]Belarus!G$29</f>
        <v>J</v>
      </c>
      <c r="H2" s="1" t="str">
        <f>[7]Belarus!H$29</f>
        <v>J</v>
      </c>
      <c r="I2" s="1" t="str">
        <f>[7]Belarus!I$29</f>
        <v>A</v>
      </c>
      <c r="J2" s="1" t="str">
        <f>[7]Belarus!J$29</f>
        <v>S</v>
      </c>
      <c r="K2" s="1" t="str">
        <f>[7]Belarus!K$29</f>
        <v>O</v>
      </c>
      <c r="L2" s="1" t="str">
        <f>[7]Belarus!L$29</f>
        <v>N</v>
      </c>
      <c r="M2" s="1" t="str">
        <f>[7]Belarus!M$29</f>
        <v>D</v>
      </c>
      <c r="N2" s="1" t="str">
        <f>[7]Belarus!N$29</f>
        <v>J</v>
      </c>
      <c r="O2" s="1" t="str">
        <f>[7]Belarus!O$29</f>
        <v>F</v>
      </c>
      <c r="P2" s="1" t="str">
        <f>[7]Belarus!P$29</f>
        <v>M</v>
      </c>
      <c r="Q2" s="1" t="str">
        <f>[7]Belarus!Q$29</f>
        <v>A</v>
      </c>
      <c r="R2" s="1" t="str">
        <f>[7]Belarus!R$29</f>
        <v>M</v>
      </c>
      <c r="S2" s="1" t="str">
        <f>[7]Belarus!S$29</f>
        <v>J</v>
      </c>
      <c r="T2" s="1" t="str">
        <f>[7]Belarus!T$29</f>
        <v>J</v>
      </c>
      <c r="U2" s="1" t="str">
        <f>[7]Belarus!U$29</f>
        <v>A</v>
      </c>
      <c r="V2" s="1" t="str">
        <f>[7]Belarus!V$29</f>
        <v>S</v>
      </c>
      <c r="W2" s="1" t="str">
        <f>[7]Belarus!W$29</f>
        <v>O</v>
      </c>
      <c r="X2" s="1" t="str">
        <f>[7]Belarus!X$29</f>
        <v>N</v>
      </c>
      <c r="Y2" s="1" t="str">
        <f>[7]Belarus!Y$29</f>
        <v>D</v>
      </c>
      <c r="Z2" s="1" t="str">
        <f>[7]Belarus!Z$29</f>
        <v>J</v>
      </c>
      <c r="AA2" s="1" t="str">
        <f>[7]Belarus!AA$29</f>
        <v>F</v>
      </c>
      <c r="AB2" s="1" t="str">
        <f>[7]Belarus!AB$29</f>
        <v>M</v>
      </c>
      <c r="AC2" s="1" t="str">
        <f>[7]Belarus!AC$29</f>
        <v>A</v>
      </c>
      <c r="AD2" s="1" t="str">
        <f>[7]Belarus!AD$29</f>
        <v>M</v>
      </c>
      <c r="AE2" s="1" t="str">
        <f>[7]Belarus!AE$29</f>
        <v>J</v>
      </c>
      <c r="AF2" s="1" t="str">
        <f>[7]Belarus!AF$29</f>
        <v>J</v>
      </c>
      <c r="AG2" s="1" t="str">
        <f>[7]Belarus!AG$29</f>
        <v>A</v>
      </c>
      <c r="AH2" s="1" t="str">
        <f>[7]Belarus!AH$29</f>
        <v>S</v>
      </c>
      <c r="AI2" s="1" t="str">
        <f>[7]Belarus!AI$29</f>
        <v>O</v>
      </c>
      <c r="AJ2" s="1" t="str">
        <f>[7]Belarus!AJ$29</f>
        <v>N</v>
      </c>
      <c r="AK2" s="1" t="str">
        <f>[7]Belarus!AK$29</f>
        <v>D</v>
      </c>
      <c r="AL2" s="1" t="str">
        <f>[7]Belarus!AL$29</f>
        <v>J</v>
      </c>
      <c r="AM2" s="1" t="str">
        <f>[7]Belarus!AM$29</f>
        <v>F</v>
      </c>
      <c r="AN2" s="1" t="str">
        <f>[7]Belarus!AN$29</f>
        <v>M</v>
      </c>
      <c r="AO2" s="1" t="str">
        <f>[7]Belarus!AO$29</f>
        <v>A</v>
      </c>
      <c r="AP2" s="1" t="str">
        <f>[7]Belarus!AP$29</f>
        <v>M</v>
      </c>
      <c r="AQ2" s="1" t="str">
        <f>[7]Belarus!AQ$29</f>
        <v>J</v>
      </c>
      <c r="AR2" s="1" t="str">
        <f>[7]Belarus!AR$29</f>
        <v>J</v>
      </c>
      <c r="AS2" s="1" t="str">
        <f>[7]Belarus!AS$29</f>
        <v>A</v>
      </c>
      <c r="AT2" s="1" t="str">
        <f>[7]Belarus!AT$29</f>
        <v>S</v>
      </c>
      <c r="AU2" s="1" t="str">
        <f>[7]Belarus!AU$29</f>
        <v>O</v>
      </c>
      <c r="AV2" s="1" t="str">
        <f>[7]Belarus!AV$29</f>
        <v>N</v>
      </c>
      <c r="AW2" s="1" t="str">
        <f>[7]Belarus!AW$29</f>
        <v>N</v>
      </c>
      <c r="AX2" s="1" t="str">
        <f>[7]Belarus!AX$29</f>
        <v>J</v>
      </c>
      <c r="AY2" s="1" t="str">
        <f>[7]Belarus!AY$29</f>
        <v>F</v>
      </c>
      <c r="AZ2" s="1" t="str">
        <f>[7]Belarus!AZ$29</f>
        <v>M</v>
      </c>
      <c r="BA2" s="1" t="str">
        <f>[7]Belarus!BA$29</f>
        <v>A</v>
      </c>
      <c r="BB2" s="1" t="str">
        <f>[7]Belarus!BB$29</f>
        <v>M</v>
      </c>
      <c r="BC2" s="1" t="str">
        <f>[7]Belarus!BC$29</f>
        <v>J</v>
      </c>
      <c r="BD2" s="1" t="str">
        <f>[7]Belarus!BD$29</f>
        <v>J</v>
      </c>
      <c r="BE2" s="1" t="str">
        <f>[7]Belarus!BE$29</f>
        <v>A</v>
      </c>
      <c r="BF2" s="1" t="str">
        <f>[7]Belarus!BF$29</f>
        <v>S</v>
      </c>
      <c r="BG2" s="1" t="str">
        <f>[7]Belarus!BG$29</f>
        <v>O</v>
      </c>
      <c r="BH2" s="1" t="str">
        <f>[7]Belarus!BH$29</f>
        <v>N</v>
      </c>
      <c r="BI2" s="1" t="str">
        <f>[7]Belarus!BI$29</f>
        <v>D</v>
      </c>
      <c r="BJ2" s="1" t="str">
        <f>[7]Belarus!BJ$29</f>
        <v>J</v>
      </c>
      <c r="BK2" s="1" t="str">
        <f>[7]Belarus!BK$29</f>
        <v>F</v>
      </c>
      <c r="BL2" s="1" t="str">
        <f>[7]Belarus!BL$29</f>
        <v>M</v>
      </c>
      <c r="BM2" s="1" t="str">
        <f>[7]Belarus!BM$29</f>
        <v>A</v>
      </c>
      <c r="BN2" s="1" t="str">
        <f>[7]Belarus!BN$29</f>
        <v>M</v>
      </c>
      <c r="BO2" s="1" t="str">
        <f>[7]Belarus!BO$29</f>
        <v>J</v>
      </c>
      <c r="BP2" s="1" t="str">
        <f>[7]Belarus!BP$29</f>
        <v>J</v>
      </c>
      <c r="BQ2" s="1" t="str">
        <f>[7]Belarus!BQ$29</f>
        <v>A</v>
      </c>
      <c r="BR2" s="1" t="str">
        <f>[7]Belarus!BR$29</f>
        <v>S</v>
      </c>
      <c r="BS2" s="1" t="str">
        <f>[7]Belarus!BS$29</f>
        <v>O</v>
      </c>
      <c r="BT2" s="1" t="str">
        <f>[7]Belarus!BT$29</f>
        <v>N</v>
      </c>
      <c r="BU2" s="1" t="str">
        <f>[7]Belarus!BU$29</f>
        <v>D</v>
      </c>
      <c r="BV2" s="1" t="str">
        <f>[7]Belarus!BV$29</f>
        <v>J</v>
      </c>
      <c r="BW2" s="1" t="str">
        <f>[7]Belarus!BW$29</f>
        <v>F</v>
      </c>
      <c r="BX2" s="1" t="str">
        <f>[7]Belarus!BX$29</f>
        <v>M</v>
      </c>
      <c r="BY2" s="1" t="str">
        <f>[7]Belarus!BY$29</f>
        <v>A</v>
      </c>
      <c r="BZ2" s="1" t="str">
        <f>[7]Belarus!BZ$29</f>
        <v>M</v>
      </c>
      <c r="CA2" s="1" t="str">
        <f>[7]Belarus!CA$29</f>
        <v>J</v>
      </c>
      <c r="CB2" s="1" t="str">
        <f>[7]Belarus!CB$29</f>
        <v>J</v>
      </c>
      <c r="CC2" s="1" t="str">
        <f>[7]Belarus!CC$29</f>
        <v>A</v>
      </c>
      <c r="CD2" s="1" t="str">
        <f>[7]Belarus!CD$29</f>
        <v>S</v>
      </c>
      <c r="CE2" s="1" t="str">
        <f>[7]Belarus!CE$29</f>
        <v>O</v>
      </c>
      <c r="CF2" s="1" t="str">
        <f>[7]Belarus!CF$29</f>
        <v>N</v>
      </c>
      <c r="CG2" s="1" t="str">
        <f>[7]Belarus!CG$29</f>
        <v>D</v>
      </c>
      <c r="CH2" s="1" t="str">
        <f>[7]Belarus!CH$29</f>
        <v>J</v>
      </c>
      <c r="CI2" s="1" t="str">
        <f>[7]Belarus!CI$29</f>
        <v>F</v>
      </c>
      <c r="CJ2" s="1" t="str">
        <f>[7]Belarus!CJ$29</f>
        <v>M</v>
      </c>
      <c r="CK2" s="1" t="str">
        <f>[7]Belarus!CK$29</f>
        <v>A</v>
      </c>
      <c r="CL2" s="1" t="str">
        <f>[7]Belarus!CL$29</f>
        <v>M</v>
      </c>
      <c r="CM2" s="1" t="str">
        <f>[7]Belarus!CM$29</f>
        <v>J</v>
      </c>
      <c r="CN2" s="1" t="str">
        <f>[7]Belarus!CN$29</f>
        <v>J</v>
      </c>
      <c r="CO2" s="1" t="str">
        <f>[7]Belarus!CO$29</f>
        <v>A</v>
      </c>
      <c r="CP2" s="1" t="str">
        <f>[7]Belarus!CP$29</f>
        <v>S</v>
      </c>
      <c r="CQ2" s="1" t="str">
        <f>[7]Belarus!CQ$29</f>
        <v>O</v>
      </c>
      <c r="CR2" s="1" t="str">
        <f>[7]Belarus!CR$29</f>
        <v>N</v>
      </c>
      <c r="CS2" s="1" t="str">
        <f>[7]Belarus!CS$29</f>
        <v>D</v>
      </c>
      <c r="CT2" s="1" t="str">
        <f>[7]Belarus!CT$29</f>
        <v>J</v>
      </c>
      <c r="CU2" s="1" t="str">
        <f>[7]Belarus!CU$29</f>
        <v>F</v>
      </c>
      <c r="CV2" s="1" t="str">
        <f>[7]Belarus!CV$29</f>
        <v>M</v>
      </c>
      <c r="CW2" s="1" t="str">
        <f>[7]Belarus!CW$29</f>
        <v>A</v>
      </c>
      <c r="CX2" s="1" t="str">
        <f>[7]Belarus!CX$29</f>
        <v>M</v>
      </c>
      <c r="CY2" s="1" t="str">
        <f>[7]Belarus!CY$29</f>
        <v>J</v>
      </c>
      <c r="CZ2" s="1" t="str">
        <f>[7]Belarus!CZ$29</f>
        <v>J</v>
      </c>
      <c r="DA2" s="1" t="str">
        <f>[7]Belarus!DA$29</f>
        <v>A</v>
      </c>
      <c r="DB2" s="1" t="str">
        <f>[7]Belarus!DB$29</f>
        <v>S</v>
      </c>
      <c r="DC2" s="1" t="str">
        <f>[7]Belarus!DC$29</f>
        <v>O</v>
      </c>
      <c r="DD2" s="1" t="str">
        <f>[7]Belarus!DD$29</f>
        <v>N</v>
      </c>
      <c r="DE2" s="1" t="str">
        <f>[7]Belarus!DE$29</f>
        <v>D</v>
      </c>
      <c r="DF2" s="1" t="str">
        <f>[7]Belarus!DF$29</f>
        <v>J</v>
      </c>
      <c r="DG2" s="1" t="str">
        <f>[7]Belarus!DG$29</f>
        <v>F</v>
      </c>
      <c r="DH2" s="1" t="str">
        <f>[7]Belarus!DH$29</f>
        <v>M</v>
      </c>
      <c r="DI2" s="1" t="str">
        <f>[7]Belarus!DI$29</f>
        <v>A</v>
      </c>
      <c r="DJ2" s="1" t="str">
        <f>[7]Belarus!DJ$29</f>
        <v>M</v>
      </c>
      <c r="DK2" s="1" t="str">
        <f>[7]Belarus!DK$29</f>
        <v>J</v>
      </c>
      <c r="DL2" s="1" t="str">
        <f>[7]Belarus!DL$29</f>
        <v>J</v>
      </c>
      <c r="DM2" s="1" t="str">
        <f>[7]Belarus!DM$29</f>
        <v>A</v>
      </c>
      <c r="DN2" s="1" t="str">
        <f>[7]Belarus!DN$29</f>
        <v>S</v>
      </c>
      <c r="DO2" s="1" t="str">
        <f>[7]Belarus!DO$29</f>
        <v>O</v>
      </c>
      <c r="DP2" s="1" t="str">
        <f>[7]Belarus!DP$29</f>
        <v>N</v>
      </c>
      <c r="DQ2" s="1" t="str">
        <f>[7]Belarus!DQ$29</f>
        <v>D</v>
      </c>
      <c r="DR2" s="1" t="str">
        <f>[7]Belarus!DR$29</f>
        <v>J</v>
      </c>
      <c r="DS2" s="1" t="str">
        <f>[7]Belarus!DS$29</f>
        <v>F</v>
      </c>
      <c r="DT2" s="1" t="str">
        <f>[7]Belarus!DT$29</f>
        <v>M</v>
      </c>
      <c r="DU2" s="1" t="str">
        <f>[7]Belarus!DU$29</f>
        <v>A</v>
      </c>
      <c r="DV2" s="1" t="str">
        <f>[7]Belarus!DV$29</f>
        <v>M</v>
      </c>
      <c r="DW2" s="1" t="str">
        <f>[7]Belarus!DW$29</f>
        <v>J</v>
      </c>
      <c r="DX2" s="1" t="str">
        <f>[7]Belarus!DX$29</f>
        <v>J</v>
      </c>
      <c r="DY2" s="1" t="str">
        <f>[7]Belarus!DY$29</f>
        <v>A</v>
      </c>
      <c r="DZ2" s="1" t="str">
        <f>[7]Belarus!DZ$29</f>
        <v>S</v>
      </c>
      <c r="EA2" s="1" t="str">
        <f>[7]Belarus!EA$29</f>
        <v>O</v>
      </c>
      <c r="EB2" s="1" t="str">
        <f>[7]Belarus!EB$29</f>
        <v>N</v>
      </c>
      <c r="EC2" s="1" t="str">
        <f>[7]Belarus!EC$29</f>
        <v>D</v>
      </c>
      <c r="ED2" s="1" t="str">
        <f>[7]Belarus!ED$29</f>
        <v>J</v>
      </c>
      <c r="EE2" s="1" t="str">
        <f>[7]Belarus!EE$29</f>
        <v>F</v>
      </c>
      <c r="EF2" s="1" t="str">
        <f>[7]Belarus!EF$29</f>
        <v>M</v>
      </c>
      <c r="EG2" s="1" t="str">
        <f>[7]Belarus!EG$29</f>
        <v>A</v>
      </c>
      <c r="EH2" s="1" t="str">
        <f>[7]Belarus!EH$29</f>
        <v>M</v>
      </c>
      <c r="EI2" s="1" t="str">
        <f>[7]Belarus!EI$29</f>
        <v>J</v>
      </c>
      <c r="EJ2" s="1" t="str">
        <f>[7]Belarus!EJ$29</f>
        <v>J</v>
      </c>
      <c r="EK2" s="1" t="str">
        <f>[7]Belarus!EK$29</f>
        <v>A</v>
      </c>
      <c r="EL2" s="1" t="str">
        <f>[7]Belarus!EL$29</f>
        <v>S</v>
      </c>
      <c r="EM2" s="1" t="str">
        <f>[7]Belarus!EM$29</f>
        <v>O</v>
      </c>
      <c r="EN2" s="1" t="str">
        <f>[7]Belarus!EN$29</f>
        <v>N</v>
      </c>
      <c r="EO2" s="1" t="str">
        <f>[7]Belarus!EO$29</f>
        <v>D</v>
      </c>
      <c r="EP2" s="1" t="str">
        <f>[7]Belarus!EP$29</f>
        <v>J</v>
      </c>
      <c r="EQ2" s="1" t="str">
        <f>[7]Belarus!EQ$29</f>
        <v>F</v>
      </c>
      <c r="ER2" s="1" t="str">
        <f>[7]Belarus!ER$29</f>
        <v>M</v>
      </c>
      <c r="ES2" s="1" t="str">
        <f>[7]Belarus!ES$29</f>
        <v>A</v>
      </c>
      <c r="ET2" s="1" t="str">
        <f>[7]Belarus!ET$29</f>
        <v>M</v>
      </c>
      <c r="EU2" s="1" t="str">
        <f>[7]Belarus!EU$29</f>
        <v>J</v>
      </c>
      <c r="EV2" s="1" t="str">
        <f>[7]Belarus!EV$29</f>
        <v>J</v>
      </c>
      <c r="EW2" s="1" t="str">
        <f>[7]Belarus!EW$29</f>
        <v>A</v>
      </c>
      <c r="EX2" s="1" t="str">
        <f>[7]Belarus!EX$29</f>
        <v>S</v>
      </c>
      <c r="EY2" s="1" t="str">
        <f>[7]Belarus!EY$29</f>
        <v>O</v>
      </c>
      <c r="EZ2" s="1" t="str">
        <f>[7]Belarus!EZ$29</f>
        <v>N</v>
      </c>
      <c r="FA2" s="1" t="str">
        <f>[7]Belarus!FA$29</f>
        <v>D</v>
      </c>
      <c r="FB2" s="1" t="str">
        <f>[7]Belarus!FB$29</f>
        <v>J</v>
      </c>
      <c r="FC2" s="1" t="str">
        <f>[7]Belarus!FC$29</f>
        <v>F</v>
      </c>
      <c r="FD2" s="1" t="str">
        <f>[7]Belarus!FD$29</f>
        <v>M</v>
      </c>
      <c r="FE2" s="1" t="str">
        <f>[7]Belarus!FE$29</f>
        <v>A</v>
      </c>
      <c r="FF2" s="1" t="str">
        <f>[7]Belarus!FF$29</f>
        <v>M</v>
      </c>
      <c r="FG2" s="1" t="str">
        <f>[7]Belarus!FG$29</f>
        <v>J</v>
      </c>
      <c r="FH2" s="1" t="str">
        <f>[7]Belarus!FH$29</f>
        <v>J</v>
      </c>
      <c r="FI2" s="1" t="str">
        <f>[7]Belarus!FI$29</f>
        <v>A</v>
      </c>
      <c r="FJ2" s="1" t="str">
        <f>[7]Belarus!FJ$29</f>
        <v>S</v>
      </c>
      <c r="FK2" s="1" t="str">
        <f>[7]Belarus!FK$29</f>
        <v>O</v>
      </c>
      <c r="FL2" s="1" t="str">
        <f>[7]Belarus!FL$29</f>
        <v>N</v>
      </c>
      <c r="FM2" s="1" t="str">
        <f>[7]Belarus!FM$29</f>
        <v>D</v>
      </c>
      <c r="FN2" s="1" t="str">
        <f>[7]Belarus!FN$29</f>
        <v>J</v>
      </c>
      <c r="FO2" s="1" t="str">
        <f>[7]Belarus!FO$29</f>
        <v>F</v>
      </c>
      <c r="FP2" s="1" t="str">
        <f>[7]Belarus!FP$29</f>
        <v>M</v>
      </c>
      <c r="FQ2" s="1" t="str">
        <f>[7]Belarus!FQ$29</f>
        <v>A</v>
      </c>
      <c r="FR2" s="1" t="str">
        <f>[7]Belarus!FR$29</f>
        <v>M</v>
      </c>
      <c r="FS2" s="1" t="str">
        <f>[7]Belarus!FS$29</f>
        <v>J</v>
      </c>
      <c r="FT2" s="1" t="str">
        <f>[7]Belarus!FT$29</f>
        <v>J</v>
      </c>
      <c r="FU2" s="1" t="str">
        <f>[7]Belarus!FU$29</f>
        <v>A</v>
      </c>
      <c r="FV2" s="1" t="str">
        <f>[7]Belarus!FV$29</f>
        <v>S</v>
      </c>
      <c r="FW2" s="1" t="str">
        <f>[7]Belarus!FW$29</f>
        <v>O</v>
      </c>
      <c r="FX2" s="1" t="str">
        <f>[7]Belarus!FX$29</f>
        <v>N</v>
      </c>
      <c r="FY2" s="1" t="str">
        <f>[7]Belarus!FY$29</f>
        <v>D</v>
      </c>
      <c r="FZ2" s="5"/>
    </row>
    <row r="3" spans="1:182">
      <c r="A3" t="s">
        <v>11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6">
        <f>SUM($B3:FY3)</f>
        <v>0</v>
      </c>
    </row>
    <row r="4" spans="1:182">
      <c r="A4" t="s">
        <v>12</v>
      </c>
      <c r="B4" s="11">
        <f>SUM([8]ExtraEU!B$1:B$27)+B20</f>
        <v>2688556</v>
      </c>
      <c r="C4" s="11">
        <f>SUM([8]ExtraEU!C$1:C$27)+C20</f>
        <v>2555406</v>
      </c>
      <c r="D4" s="11">
        <f>SUM([8]ExtraEU!D$1:D$27)+D20</f>
        <v>2838940</v>
      </c>
      <c r="E4" s="11">
        <f>SUM([8]ExtraEU!E$1:E$27)+E20</f>
        <v>2409751</v>
      </c>
      <c r="F4" s="11">
        <f>SUM([8]ExtraEU!F$1:F$27)+F20</f>
        <v>3043650</v>
      </c>
      <c r="G4" s="11">
        <f>SUM([8]ExtraEU!G$1:G$27)+G20</f>
        <v>2389430</v>
      </c>
      <c r="H4" s="11">
        <f>SUM([8]ExtraEU!H$1:H$27)+H20</f>
        <v>2297838</v>
      </c>
      <c r="I4" s="11">
        <f>SUM([8]ExtraEU!I$1:I$27)+I20</f>
        <v>2208903</v>
      </c>
      <c r="J4" s="11">
        <f>SUM([8]ExtraEU!J$1:J$27)+J20</f>
        <v>2850721</v>
      </c>
      <c r="K4" s="11">
        <f>SUM([8]ExtraEU!K$1:K$27)+K20</f>
        <v>3242766</v>
      </c>
      <c r="L4" s="11">
        <f>SUM([8]ExtraEU!L$1:L$27)+L20</f>
        <v>3066363</v>
      </c>
      <c r="M4" s="11">
        <f>SUM([8]ExtraEU!M$1:M$27)+M20</f>
        <v>3470499</v>
      </c>
      <c r="N4" s="11">
        <f>SUM([8]ExtraEU!N$1:N$27)+N20</f>
        <v>2917230</v>
      </c>
      <c r="O4" s="11">
        <f>SUM([8]ExtraEU!O$1:O$27)+O20</f>
        <v>3557647</v>
      </c>
      <c r="P4" s="11">
        <f>SUM([8]ExtraEU!P$1:P$27)+P20</f>
        <v>3256086</v>
      </c>
      <c r="Q4" s="11">
        <f>SUM([8]ExtraEU!Q$1:Q$27)+Q20</f>
        <v>3479787</v>
      </c>
      <c r="R4" s="11">
        <f>SUM([8]ExtraEU!R$1:R$27)+R20</f>
        <v>3502584</v>
      </c>
      <c r="S4" s="11">
        <f>SUM([8]ExtraEU!S$1:S$27)+S20</f>
        <v>2796268</v>
      </c>
      <c r="T4" s="11">
        <f>SUM([8]ExtraEU!T$1:T$27)+T20</f>
        <v>3012196</v>
      </c>
      <c r="U4" s="11">
        <f>SUM([8]ExtraEU!U$1:U$27)+U20</f>
        <v>2871277</v>
      </c>
      <c r="V4" s="11">
        <f>SUM([8]ExtraEU!V$1:V$27)+V20</f>
        <v>3541576</v>
      </c>
      <c r="W4" s="11">
        <f>SUM([8]ExtraEU!W$1:W$27)+W20</f>
        <v>3979579</v>
      </c>
      <c r="X4" s="11">
        <f>SUM([8]ExtraEU!X$1:X$27)+X20</f>
        <v>2908074</v>
      </c>
      <c r="Y4" s="11">
        <f>SUM([8]ExtraEU!Y$1:Y$27)+Y20</f>
        <v>3614848</v>
      </c>
      <c r="Z4" s="11">
        <f>SUM([8]ExtraEU!Z$1:Z$27)+Z20</f>
        <v>2318561</v>
      </c>
      <c r="AA4" s="11">
        <f>SUM([8]ExtraEU!AA$1:AA$27)+AA20</f>
        <v>2879149</v>
      </c>
      <c r="AB4" s="11">
        <f>SUM([8]ExtraEU!AB$1:AB$27)+AB20</f>
        <v>2661630</v>
      </c>
      <c r="AC4" s="11">
        <f>SUM([8]ExtraEU!AC$1:AC$27)+AC20</f>
        <v>2334334</v>
      </c>
      <c r="AD4" s="11">
        <f>SUM([8]ExtraEU!AD$1:AD$27)+AD20</f>
        <v>2995016</v>
      </c>
      <c r="AE4" s="11">
        <f>SUM([8]ExtraEU!AE$1:AE$27)+AE20</f>
        <v>2334300</v>
      </c>
      <c r="AF4" s="11">
        <f>SUM([8]ExtraEU!AF$1:AF$27)+AF20</f>
        <v>2429230</v>
      </c>
      <c r="AG4" s="11">
        <f>SUM([8]ExtraEU!AG$1:AG$27)+AG20</f>
        <v>1861599</v>
      </c>
      <c r="AH4" s="11">
        <f>SUM([8]ExtraEU!AH$1:AH$27)+AH20</f>
        <v>2426804</v>
      </c>
      <c r="AI4" s="11">
        <f>SUM([8]ExtraEU!AI$1:AI$27)+AI20</f>
        <v>3415127</v>
      </c>
      <c r="AJ4" s="11">
        <f>SUM([8]ExtraEU!AJ$1:AJ$27)+AJ20</f>
        <v>3161836</v>
      </c>
      <c r="AK4" s="11">
        <f>SUM([8]ExtraEU!AK$1:AK$27)+AK20</f>
        <v>2826644</v>
      </c>
      <c r="AL4" s="11">
        <f>SUM([8]ExtraEU!AL$1:AL$27)+AL20</f>
        <v>3573895</v>
      </c>
      <c r="AM4" s="11">
        <f>SUM([8]ExtraEU!AM$1:AM$27)+AM20</f>
        <v>2628587</v>
      </c>
      <c r="AN4" s="11">
        <f>SUM([8]ExtraEU!AN$1:AN$27)+AN20</f>
        <v>3046293</v>
      </c>
      <c r="AO4" s="11">
        <f>SUM([8]ExtraEU!AO$1:AO$27)+AO20</f>
        <v>2845379</v>
      </c>
      <c r="AP4" s="11">
        <f>SUM([8]ExtraEU!AP$1:AP$27)+AP20</f>
        <v>2972434</v>
      </c>
      <c r="AQ4" s="11">
        <f>SUM([8]ExtraEU!AQ$1:AQ$27)+AQ20</f>
        <v>2312377</v>
      </c>
      <c r="AR4" s="11">
        <f>SUM([8]ExtraEU!AR$1:AR$27)+AR20</f>
        <v>2643494</v>
      </c>
      <c r="AS4" s="11">
        <f>SUM([8]ExtraEU!AS$1:AS$27)+AS20</f>
        <v>2049813</v>
      </c>
      <c r="AT4" s="11">
        <f>SUM([8]ExtraEU!AT$1:AT$27)+AT20</f>
        <v>3338794</v>
      </c>
      <c r="AU4" s="11">
        <f>SUM([8]ExtraEU!AU$1:AU$27)+AU20</f>
        <v>2892697</v>
      </c>
      <c r="AV4" s="11">
        <f>SUM([8]ExtraEU!AV$1:AV$27)+AV20</f>
        <v>2969784</v>
      </c>
      <c r="AW4" s="11">
        <f>SUM([8]ExtraEU!AW$1:AW$27)+AW20</f>
        <v>2702843</v>
      </c>
      <c r="AX4" s="11">
        <f>SUM([8]ExtraEU!AX$1:AX$27)+AX20</f>
        <v>3047766</v>
      </c>
      <c r="AY4" s="11">
        <f>SUM([8]ExtraEU!AY$1:AY$27)+AY20</f>
        <v>3644653</v>
      </c>
      <c r="AZ4" s="11">
        <f>SUM([8]ExtraEU!AZ$1:AZ$27)+AZ20</f>
        <v>3004711</v>
      </c>
      <c r="BA4" s="11">
        <f>SUM([8]ExtraEU!BA$1:BA$27)+BA20</f>
        <v>2920669</v>
      </c>
      <c r="BB4" s="11">
        <f>SUM([8]ExtraEU!BB$1:BB$27)+BB20</f>
        <v>2493040</v>
      </c>
      <c r="BC4" s="11">
        <f>SUM([8]ExtraEU!BC$1:BC$27)+BC20</f>
        <v>2316816</v>
      </c>
      <c r="BD4" s="11">
        <f>SUM([8]ExtraEU!BD$1:BD$27)+BD20</f>
        <v>2143945</v>
      </c>
      <c r="BE4" s="11">
        <f>SUM([8]ExtraEU!BE$1:BE$27)+BE20</f>
        <v>2128239</v>
      </c>
      <c r="BF4" s="11">
        <f>SUM([8]ExtraEU!BF$1:BF$27)+BF20</f>
        <v>2841024</v>
      </c>
      <c r="BG4" s="11">
        <f>SUM([8]ExtraEU!BG$1:BG$27)+BG20</f>
        <v>3232165</v>
      </c>
      <c r="BH4" s="11">
        <f>SUM([8]ExtraEU!BH$1:BH$27)+BH20</f>
        <v>2791590</v>
      </c>
      <c r="BI4" s="11">
        <f>SUM([8]ExtraEU!BI$1:BI$27)+BI20</f>
        <v>2540700</v>
      </c>
      <c r="BJ4" s="11">
        <f>SUM([8]ExtraEU!BJ$1:BJ$27)+BJ20</f>
        <v>2961392</v>
      </c>
      <c r="BK4" s="11">
        <f>SUM([8]ExtraEU!BK$1:BK$27)+BK20</f>
        <v>2583852</v>
      </c>
      <c r="BL4" s="11">
        <f>SUM([8]ExtraEU!BL$1:BL$27)+BL20</f>
        <v>3361872</v>
      </c>
      <c r="BM4" s="11">
        <f>SUM([8]ExtraEU!BM$1:BM$27)+BM20</f>
        <v>3036555</v>
      </c>
      <c r="BN4" s="11">
        <f>SUM([8]ExtraEU!BN$1:BN$27)+BN20</f>
        <v>3408690</v>
      </c>
      <c r="BO4" s="11">
        <f>SUM([8]ExtraEU!BO$1:BO$27)+BO20</f>
        <v>3475140</v>
      </c>
      <c r="BP4" s="11">
        <f>SUM([8]ExtraEU!BP$1:BP$27)+BP20</f>
        <v>3056872</v>
      </c>
      <c r="BQ4" s="11">
        <f>SUM([8]ExtraEU!BQ$1:BQ$27)+BQ20</f>
        <v>2891386</v>
      </c>
      <c r="BR4" s="11">
        <f>SUM([8]ExtraEU!BR$1:BR$27)+BR20</f>
        <v>3631899</v>
      </c>
      <c r="BS4" s="11">
        <f>SUM([8]ExtraEU!BS$1:BS$27)+BS20</f>
        <v>4486760</v>
      </c>
      <c r="BT4" s="11">
        <f>SUM([8]ExtraEU!BT$1:BT$27)+BT20</f>
        <v>3074520</v>
      </c>
      <c r="BU4" s="11">
        <f>SUM([8]ExtraEU!BU$1:BU$27)+BU20</f>
        <v>2934581</v>
      </c>
      <c r="BV4" s="11">
        <f>SUM([8]ExtraEU!BV$1:BV$27)+BV20</f>
        <v>3606995</v>
      </c>
      <c r="BW4" s="11">
        <f>SUM([8]ExtraEU!BW$1:BW$27)+BW20</f>
        <v>3309421</v>
      </c>
      <c r="BX4" s="11">
        <f>SUM([8]ExtraEU!BX$1:BX$27)+BX20</f>
        <v>3506993</v>
      </c>
      <c r="BY4" s="11">
        <f>SUM([8]ExtraEU!BY$1:BY$27)+BY20</f>
        <v>3390171</v>
      </c>
      <c r="BZ4" s="11">
        <f>SUM([8]ExtraEU!BZ$1:BZ$27)+BZ20</f>
        <v>3148022</v>
      </c>
      <c r="CA4" s="11">
        <f>SUM([8]ExtraEU!CA$1:CA$27)+CA20</f>
        <v>3219433</v>
      </c>
      <c r="CB4" s="11">
        <f>SUM([8]ExtraEU!CB$1:CB$27)+CB20</f>
        <v>3019873</v>
      </c>
      <c r="CC4" s="11">
        <f>SUM([8]ExtraEU!CC$1:CC$27)+CC20</f>
        <v>3218008</v>
      </c>
      <c r="CD4" s="11">
        <f>SUM([8]ExtraEU!CD$1:CD$27)+CD20</f>
        <v>3639005</v>
      </c>
      <c r="CE4" s="11">
        <f>SUM([8]ExtraEU!CE$1:CE$27)+CE20</f>
        <v>3761485</v>
      </c>
      <c r="CF4" s="11">
        <f>SUM([8]ExtraEU!CF$1:CF$27)+CF20</f>
        <v>3935015</v>
      </c>
      <c r="CG4" s="11">
        <f>SUM([8]ExtraEU!CG$1:CG$27)+CG20</f>
        <v>3401261</v>
      </c>
      <c r="CH4" s="11">
        <f>SUM([8]ExtraEU!CH$1:CH$27)+CH20</f>
        <v>3616364</v>
      </c>
      <c r="CI4" s="11">
        <f>SUM([8]ExtraEU!CI$1:CI$27)+CI20</f>
        <v>3569131</v>
      </c>
      <c r="CJ4" s="11">
        <f>SUM([8]ExtraEU!CJ$1:CJ$27)+CJ20</f>
        <v>3982480</v>
      </c>
      <c r="CK4" s="11">
        <f>SUM([8]ExtraEU!CK$1:CK$27)+CK20</f>
        <v>3458792</v>
      </c>
      <c r="CL4" s="11">
        <f>SUM([8]ExtraEU!CL$1:CL$27)+CL20</f>
        <v>3752383</v>
      </c>
      <c r="CM4" s="11">
        <f>SUM([8]ExtraEU!CM$1:CM$27)+CM20</f>
        <v>3805297</v>
      </c>
      <c r="CN4" s="11">
        <f>SUM([8]ExtraEU!CN$1:CN$27)+CN20</f>
        <v>3507010</v>
      </c>
      <c r="CO4" s="11">
        <f>SUM([8]ExtraEU!CO$1:CO$27)+CO20</f>
        <v>3899013</v>
      </c>
      <c r="CP4" s="11">
        <f>SUM([8]ExtraEU!CP$1:CP$27)+CP20</f>
        <v>4412454</v>
      </c>
      <c r="CQ4" s="11">
        <f>SUM([8]ExtraEU!CQ$1:CQ$27)+CQ20</f>
        <v>4097375</v>
      </c>
      <c r="CR4" s="11">
        <f>SUM([8]ExtraEU!CR$1:CR$27)+CR20</f>
        <v>4633101</v>
      </c>
      <c r="CS4" s="11">
        <f>SUM([8]ExtraEU!CS$1:CS$27)+CS20</f>
        <v>3678235</v>
      </c>
      <c r="CT4" s="11">
        <f>SUM([8]ExtraEU!CT$1:CT$27)+CT20</f>
        <v>5119010</v>
      </c>
      <c r="CU4" s="11">
        <f>SUM([8]ExtraEU!CU$1:CU$27)+CU20</f>
        <v>5009111</v>
      </c>
      <c r="CV4" s="11">
        <f>SUM([8]ExtraEU!CV$1:CV$27)+CV20</f>
        <v>4516448</v>
      </c>
      <c r="CW4" s="11">
        <f>SUM([8]ExtraEU!CW$1:CW$27)+CW20</f>
        <v>4063947</v>
      </c>
      <c r="CX4" s="11">
        <f>SUM([8]ExtraEU!CX$1:CX$27)+CX20</f>
        <v>4792047</v>
      </c>
      <c r="CY4" s="11">
        <f>SUM([8]ExtraEU!CY$1:CY$27)+CY20</f>
        <v>3742052</v>
      </c>
      <c r="CZ4" s="11">
        <f>SUM([8]ExtraEU!CZ$1:CZ$27)+CZ20</f>
        <v>3434564</v>
      </c>
      <c r="DA4" s="11">
        <f>SUM([8]ExtraEU!DA$1:DA$27)+DA20</f>
        <v>4136490</v>
      </c>
      <c r="DB4" s="11">
        <f>SUM([8]ExtraEU!DB$1:DB$27)+DB20</f>
        <v>4810567</v>
      </c>
      <c r="DC4" s="11">
        <f>SUM([8]ExtraEU!DC$1:DC$27)+DC20</f>
        <v>5515933</v>
      </c>
      <c r="DD4" s="11">
        <f>SUM([8]ExtraEU!DD$1:DD$27)+DD20</f>
        <v>4893654</v>
      </c>
      <c r="DE4" s="11">
        <f>SUM([8]ExtraEU!DE$1:DE$27)+DE20</f>
        <v>4745506</v>
      </c>
      <c r="DF4" s="11">
        <f>SUM([8]ExtraEU!DF$1:DF$27)+DF20</f>
        <v>5584125</v>
      </c>
      <c r="DG4" s="11">
        <f>SUM([8]ExtraEU!DG$1:DG$27)+DG20</f>
        <v>6149477</v>
      </c>
      <c r="DH4" s="11">
        <f>SUM([8]ExtraEU!DH$1:DH$27)+DH20</f>
        <v>5978139</v>
      </c>
      <c r="DI4" s="11">
        <f>SUM([8]ExtraEU!DI$1:DI$27)+DI20</f>
        <v>5276440</v>
      </c>
      <c r="DJ4" s="11">
        <f>SUM([8]ExtraEU!DJ$1:DJ$27)+DJ20</f>
        <v>5258690</v>
      </c>
      <c r="DK4" s="11">
        <f>SUM([8]ExtraEU!DK$1:DK$27)+DK20</f>
        <v>5146117</v>
      </c>
      <c r="DL4" s="11">
        <f>SUM([8]ExtraEU!DL$1:DL$27)+DL20</f>
        <v>5129475</v>
      </c>
      <c r="DM4" s="11">
        <f>SUM([8]ExtraEU!DM$1:DM$27)+DM20</f>
        <v>5295426</v>
      </c>
      <c r="DN4" s="11">
        <f>SUM([8]ExtraEU!DN$1:DN$27)+DN20</f>
        <v>6342631</v>
      </c>
      <c r="DO4" s="11">
        <f>SUM([8]ExtraEU!DO$1:DO$27)+DO20</f>
        <v>7373299</v>
      </c>
      <c r="DP4" s="11">
        <f>SUM([8]ExtraEU!DP$1:DP$27)+DP20</f>
        <v>6456776</v>
      </c>
      <c r="DQ4" s="11">
        <f>SUM([8]ExtraEU!DQ$1:DQ$27)+DQ20</f>
        <v>6354231</v>
      </c>
      <c r="DR4" s="11">
        <f>SUM([8]ExtraEU!DR$1:DR$27)+DR20</f>
        <v>6580040</v>
      </c>
      <c r="DS4" s="11">
        <f>SUM([8]ExtraEU!DS$1:DS$27)+DS20</f>
        <v>6986012</v>
      </c>
      <c r="DT4" s="11">
        <f>SUM([8]ExtraEU!DT$1:DT$27)+DT20</f>
        <v>6615109</v>
      </c>
      <c r="DU4" s="11">
        <f>SUM([8]ExtraEU!DU$1:DU$27)+DU20</f>
        <v>6890359</v>
      </c>
      <c r="DV4" s="11">
        <f>SUM([8]ExtraEU!DV$1:DV$27)+DV20</f>
        <v>5458483</v>
      </c>
      <c r="DW4" s="11">
        <f>SUM([8]ExtraEU!DW$1:DW$27)+DW20</f>
        <v>5985650</v>
      </c>
      <c r="DX4" s="11">
        <f>SUM([8]ExtraEU!DX$1:DX$27)+DX20</f>
        <v>5389402</v>
      </c>
      <c r="DY4" s="11">
        <f>SUM([8]ExtraEU!DY$1:DY$27)+DY20</f>
        <v>5958752</v>
      </c>
      <c r="DZ4" s="11">
        <f>SUM([8]ExtraEU!DZ$1:DZ$27)+DZ20</f>
        <v>7678039</v>
      </c>
      <c r="EA4" s="11">
        <f>SUM([8]ExtraEU!EA$1:EA$27)+EA20</f>
        <v>7896782</v>
      </c>
      <c r="EB4" s="11">
        <f>SUM([8]ExtraEU!EB$1:EB$27)+EB20</f>
        <v>8752630</v>
      </c>
      <c r="EC4" s="11">
        <f>SUM([8]ExtraEU!EC$1:EC$27)+EC20</f>
        <v>7245344</v>
      </c>
      <c r="ED4" s="11">
        <f>SUM([8]ExtraEU!ED$1:ED$27)+ED20</f>
        <v>7203596</v>
      </c>
      <c r="EE4" s="11">
        <f>SUM([8]ExtraEU!EE$1:EE$27)+EE20</f>
        <v>8713249</v>
      </c>
      <c r="EF4" s="11">
        <f>SUM([8]ExtraEU!EF$1:EF$27)+EF20</f>
        <v>9348713</v>
      </c>
      <c r="EG4" s="11">
        <f>SUM([8]ExtraEU!EG$1:EG$27)+EG20</f>
        <v>8106935</v>
      </c>
      <c r="EH4" s="11">
        <f>SUM([8]ExtraEU!EH$1:EH$27)+EH20</f>
        <v>7291881</v>
      </c>
      <c r="EI4" s="11">
        <f>SUM([8]ExtraEU!EI$1:EI$27)+EI20</f>
        <v>7508576</v>
      </c>
      <c r="EJ4" s="11">
        <f>SUM([8]ExtraEU!EJ$1:EJ$27)+EJ20</f>
        <v>8059162</v>
      </c>
      <c r="EK4" s="11">
        <f>SUM([8]ExtraEU!EK$1:EK$27)+EK20</f>
        <v>7217982</v>
      </c>
      <c r="EL4" s="11">
        <f>SUM([8]ExtraEU!EL$1:EL$27)+EL20</f>
        <v>9096709</v>
      </c>
      <c r="EM4" s="11">
        <f>SUM([8]ExtraEU!EM$1:EM$27)+EM20</f>
        <v>9279390</v>
      </c>
      <c r="EN4" s="11">
        <f>SUM([8]ExtraEU!EN$1:EN$27)+EN20</f>
        <v>9447092</v>
      </c>
      <c r="EO4" s="11">
        <f>SUM([8]ExtraEU!EO$1:EO$27)+EO20</f>
        <v>8237252</v>
      </c>
      <c r="EP4" s="11">
        <f>SUM([8]ExtraEU!EP$1:EP$27)+EP20</f>
        <v>8130967</v>
      </c>
      <c r="EQ4" s="11">
        <f>SUM([8]ExtraEU!EQ$1:EQ$27)+EQ20</f>
        <v>7926051</v>
      </c>
      <c r="ER4" s="11">
        <f>SUM([8]ExtraEU!ER$1:ER$27)+ER20</f>
        <v>8905941</v>
      </c>
      <c r="ES4" s="11">
        <f>SUM([8]ExtraEU!ES$1:ES$27)+ES20</f>
        <v>7942198</v>
      </c>
      <c r="ET4" s="11">
        <f>SUM([8]ExtraEU!ET$1:ET$27)+ET20</f>
        <v>9719593</v>
      </c>
      <c r="EU4" s="11">
        <f>SUM([8]ExtraEU!EU$1:EU$27)+EU20</f>
        <v>7778102</v>
      </c>
      <c r="EV4" s="11">
        <f>SUM([8]ExtraEU!EV$1:EV$27)+EV20</f>
        <v>8142605</v>
      </c>
      <c r="EW4" s="11">
        <f>SUM([8]ExtraEU!EW$1:EW$27)+EW20</f>
        <v>8568048</v>
      </c>
      <c r="EX4" s="11">
        <f>SUM([8]ExtraEU!EX$1:EX$27)+EX20</f>
        <v>11279168</v>
      </c>
      <c r="EY4" s="11">
        <f>SUM([8]ExtraEU!EY$1:EY$27)+EY20</f>
        <v>10636878</v>
      </c>
      <c r="EZ4" s="11">
        <f>SUM([8]ExtraEU!EZ$1:EZ$27)+EZ20</f>
        <v>11192893</v>
      </c>
      <c r="FA4" s="11">
        <f>SUM([8]ExtraEU!FA$1:FA$27)+FA20</f>
        <v>9485245</v>
      </c>
      <c r="FB4" s="11">
        <f>SUM([8]ExtraEU!FB$1:FB$27)+FB20</f>
        <v>12865633</v>
      </c>
      <c r="FC4" s="11">
        <f>SUM([8]ExtraEU!FC$1:FC$27)+FC20</f>
        <v>10077523</v>
      </c>
      <c r="FD4" s="11">
        <f>SUM([8]ExtraEU!FD$1:FD$27)+FD20</f>
        <v>10539094</v>
      </c>
      <c r="FE4" s="11">
        <f>SUM([8]ExtraEU!FE$1:FE$27)+FE20</f>
        <v>6963484</v>
      </c>
      <c r="FF4" s="11">
        <f>SUM([8]ExtraEU!FF$1:FF$27)+FF20</f>
        <v>10394496</v>
      </c>
      <c r="FG4" s="11">
        <f>SUM([8]ExtraEU!FG$1:FG$27)+FG20</f>
        <v>9384979</v>
      </c>
      <c r="FH4" s="11">
        <f>SUM([8]ExtraEU!FH$1:FH$27)+FH20</f>
        <v>7454920</v>
      </c>
      <c r="FI4" s="11">
        <f>SUM([8]ExtraEU!FI$1:FI$27)+FI20</f>
        <v>7828115</v>
      </c>
      <c r="FJ4" s="11">
        <f>SUM([8]ExtraEU!FJ$1:FJ$27)+FJ20</f>
        <v>8876621</v>
      </c>
      <c r="FK4" s="11">
        <f>SUM([8]ExtraEU!FK$1:FK$27)+FK20</f>
        <v>10494190</v>
      </c>
      <c r="FL4" s="11">
        <f>SUM([8]ExtraEU!FL$1:FL$27)+FL20</f>
        <v>12278628</v>
      </c>
      <c r="FM4" s="11">
        <f>SUM([8]ExtraEU!FM$1:FM$27)+FM20</f>
        <v>9054002</v>
      </c>
      <c r="FN4" s="12">
        <f>SUM([8]ExtraEU!FN$1:FN$27)</f>
        <v>9201311</v>
      </c>
      <c r="FO4" s="12">
        <f>SUM([8]ExtraEU!FO$1:FO$27)</f>
        <v>9589623</v>
      </c>
      <c r="FP4" s="12">
        <f>SUM([8]ExtraEU!FP$1:FP$27)</f>
        <v>8361940</v>
      </c>
      <c r="FQ4" s="12">
        <f>SUM([8]ExtraEU!FQ$1:FQ$27)</f>
        <v>9754060</v>
      </c>
      <c r="FR4" s="12">
        <f>SUM([8]ExtraEU!FR$1:FR$27)</f>
        <v>8919676</v>
      </c>
      <c r="FS4" s="12">
        <f>SUM([8]ExtraEU!FS$1:FS$27)</f>
        <v>8650695</v>
      </c>
      <c r="FT4" s="12">
        <f>SUM([8]ExtraEU!FT$1:FT$27)</f>
        <v>6877034</v>
      </c>
      <c r="FU4" s="12">
        <f>SUM([8]ExtraEU!FU$1:FU$27)</f>
        <v>9166804</v>
      </c>
      <c r="FV4" s="12">
        <f>SUM([8]ExtraEU!FV$1:FV$27)</f>
        <v>10502673</v>
      </c>
      <c r="FW4" s="12">
        <f>SUM([8]ExtraEU!FW$1:FW$27)</f>
        <v>12437552</v>
      </c>
      <c r="FX4" s="12">
        <f>SUM([8]ExtraEU!FX$1:FX$27)</f>
        <v>0</v>
      </c>
      <c r="FY4" s="12">
        <f>SUM([8]ExtraEU!FY$1:FY$27)</f>
        <v>0</v>
      </c>
      <c r="FZ4" s="6">
        <f>SUM($B4:FY4)</f>
        <v>923148785</v>
      </c>
    </row>
    <row r="5" spans="1:182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5"/>
    </row>
    <row r="6" spans="1:182">
      <c r="A6" t="s">
        <v>5</v>
      </c>
      <c r="B6" s="1">
        <f>SUM([8]Australia!B$1:B$27)</f>
        <v>38080</v>
      </c>
      <c r="C6" s="1">
        <f>SUM([8]Australia!C$1:C$27)</f>
        <v>17707</v>
      </c>
      <c r="D6" s="1">
        <f>SUM([8]Australia!D$1:D$27)</f>
        <v>43243</v>
      </c>
      <c r="E6" s="1">
        <f>SUM([8]Australia!E$1:E$27)</f>
        <v>44275</v>
      </c>
      <c r="F6" s="1">
        <f>SUM([8]Australia!F$1:F$27)</f>
        <v>0</v>
      </c>
      <c r="G6" s="1">
        <f>SUM([8]Australia!G$1:G$27)</f>
        <v>13096</v>
      </c>
      <c r="H6" s="1">
        <f>SUM([8]Australia!H$1:H$27)</f>
        <v>12467</v>
      </c>
      <c r="I6" s="1">
        <f>SUM([8]Australia!I$1:I$27)</f>
        <v>41676</v>
      </c>
      <c r="J6" s="1">
        <f>SUM([8]Australia!J$1:J$27)</f>
        <v>25000</v>
      </c>
      <c r="K6" s="1">
        <f>SUM([8]Australia!K$1:K$27)</f>
        <v>47836</v>
      </c>
      <c r="L6" s="1">
        <f>SUM([8]Australia!L$1:L$27)</f>
        <v>48614</v>
      </c>
      <c r="M6" s="1">
        <f>SUM([8]Australia!M$1:M$27)</f>
        <v>177463</v>
      </c>
      <c r="N6" s="1">
        <f>SUM([8]Australia!N$1:N$27)</f>
        <v>50374</v>
      </c>
      <c r="O6" s="1">
        <f>SUM([8]Australia!O$1:O$27)</f>
        <v>26104</v>
      </c>
      <c r="P6" s="1">
        <f>SUM([8]Australia!P$1:P$27)</f>
        <v>45523</v>
      </c>
      <c r="Q6" s="1">
        <f>SUM([8]Australia!Q$1:Q$27)</f>
        <v>74519</v>
      </c>
      <c r="R6" s="1">
        <f>SUM([8]Australia!R$1:R$27)</f>
        <v>106589</v>
      </c>
      <c r="S6" s="1">
        <f>SUM([8]Australia!S$1:S$27)</f>
        <v>3426</v>
      </c>
      <c r="T6" s="1">
        <f>SUM([8]Australia!T$1:T$27)</f>
        <v>176816</v>
      </c>
      <c r="U6" s="1">
        <f>SUM([8]Australia!U$1:U$27)</f>
        <v>24010</v>
      </c>
      <c r="V6" s="1">
        <f>SUM([8]Australia!V$1:V$27)</f>
        <v>21001</v>
      </c>
      <c r="W6" s="1">
        <f>SUM([8]Australia!W$1:W$27)</f>
        <v>8667</v>
      </c>
      <c r="X6" s="1">
        <f>SUM([8]Australia!X$1:X$27)</f>
        <v>17556</v>
      </c>
      <c r="Y6" s="1">
        <f>SUM([8]Australia!Y$1:Y$27)</f>
        <v>99390</v>
      </c>
      <c r="Z6" s="1">
        <f>SUM([8]Australia!Z$1:Z$27)</f>
        <v>5605</v>
      </c>
      <c r="AA6" s="1">
        <f>SUM([8]Australia!AA$1:AA$27)</f>
        <v>25313</v>
      </c>
      <c r="AB6" s="1">
        <f>SUM([8]Australia!AB$1:AB$27)</f>
        <v>44975</v>
      </c>
      <c r="AC6" s="1">
        <f>SUM([8]Australia!AC$1:AC$27)</f>
        <v>9119</v>
      </c>
      <c r="AD6" s="1">
        <f>SUM([8]Australia!AD$1:AD$27)</f>
        <v>0</v>
      </c>
      <c r="AE6" s="1">
        <f>SUM([8]Australia!AE$1:AE$27)</f>
        <v>45544</v>
      </c>
      <c r="AF6" s="1">
        <f>SUM([8]Australia!AF$1:AF$27)</f>
        <v>9072</v>
      </c>
      <c r="AG6" s="1">
        <f>SUM([8]Australia!AG$1:AG$27)</f>
        <v>14135</v>
      </c>
      <c r="AH6" s="1">
        <f>SUM([8]Australia!AH$1:AH$27)</f>
        <v>39303</v>
      </c>
      <c r="AI6" s="1">
        <f>SUM([8]Australia!AI$1:AI$27)</f>
        <v>11188</v>
      </c>
      <c r="AJ6" s="1">
        <f>SUM([8]Australia!AJ$1:AJ$27)</f>
        <v>29611</v>
      </c>
      <c r="AK6" s="1">
        <f>SUM([8]Australia!AK$1:AK$27)</f>
        <v>235101</v>
      </c>
      <c r="AL6" s="1">
        <f>SUM([8]Australia!AL$1:AL$27)</f>
        <v>47385</v>
      </c>
      <c r="AM6" s="1">
        <f>SUM([8]Australia!AM$1:AM$27)</f>
        <v>13589</v>
      </c>
      <c r="AN6" s="1">
        <f>SUM([8]Australia!AN$1:AN$27)</f>
        <v>5328</v>
      </c>
      <c r="AO6" s="1">
        <f>SUM([8]Australia!AO$1:AO$27)</f>
        <v>22687</v>
      </c>
      <c r="AP6" s="1">
        <f>SUM([8]Australia!AP$1:AP$27)</f>
        <v>15412</v>
      </c>
      <c r="AQ6" s="1">
        <f>SUM([8]Australia!AQ$1:AQ$27)</f>
        <v>13822</v>
      </c>
      <c r="AR6" s="1">
        <f>SUM([8]Australia!AR$1:AR$27)</f>
        <v>47747</v>
      </c>
      <c r="AS6" s="1">
        <f>SUM([8]Australia!AS$1:AS$27)</f>
        <v>21404</v>
      </c>
      <c r="AT6" s="1">
        <f>SUM([8]Australia!AT$1:AT$27)</f>
        <v>22860</v>
      </c>
      <c r="AU6" s="1">
        <f>SUM([8]Australia!AU$1:AU$27)</f>
        <v>24780</v>
      </c>
      <c r="AV6" s="1">
        <f>SUM([8]Australia!AV$1:AV$27)</f>
        <v>43023</v>
      </c>
      <c r="AW6" s="1">
        <f>SUM([8]Australia!AW$1:AW$27)</f>
        <v>8807</v>
      </c>
      <c r="AX6" s="1">
        <f>SUM([8]Australia!AX$1:AX$27)</f>
        <v>25721</v>
      </c>
      <c r="AY6" s="1">
        <f>SUM([8]Australia!AY$1:AY$27)</f>
        <v>34888</v>
      </c>
      <c r="AZ6" s="1">
        <f>SUM([8]Australia!AZ$1:AZ$27)</f>
        <v>4883</v>
      </c>
      <c r="BA6" s="1">
        <f>SUM([8]Australia!BA$1:BA$27)</f>
        <v>2759</v>
      </c>
      <c r="BB6" s="1">
        <f>SUM([8]Australia!BB$1:BB$27)</f>
        <v>1414</v>
      </c>
      <c r="BC6" s="1">
        <f>SUM([8]Australia!BC$1:BC$27)</f>
        <v>1636</v>
      </c>
      <c r="BD6" s="1">
        <f>SUM([8]Australia!BD$1:BD$27)</f>
        <v>14975</v>
      </c>
      <c r="BE6" s="1">
        <f>SUM([8]Australia!BE$1:BE$27)</f>
        <v>52235</v>
      </c>
      <c r="BF6" s="1">
        <f>SUM([8]Australia!BF$1:BF$27)</f>
        <v>6599</v>
      </c>
      <c r="BG6" s="1">
        <f>SUM([8]Australia!BG$1:BG$27)</f>
        <v>6834</v>
      </c>
      <c r="BH6" s="1">
        <f>SUM([8]Australia!BH$1:BH$27)</f>
        <v>72170</v>
      </c>
      <c r="BI6" s="1">
        <f>SUM([8]Australia!BI$1:BI$27)</f>
        <v>64674</v>
      </c>
      <c r="BJ6" s="1">
        <f>SUM([8]Australia!BJ$1:BJ$27)</f>
        <v>6040</v>
      </c>
      <c r="BK6" s="1">
        <f>SUM([8]Australia!BK$1:BK$27)</f>
        <v>0</v>
      </c>
      <c r="BL6" s="1">
        <f>SUM([8]Australia!BL$1:BL$27)</f>
        <v>7322</v>
      </c>
      <c r="BM6" s="1">
        <f>SUM([8]Australia!BM$1:BM$27)</f>
        <v>17525</v>
      </c>
      <c r="BN6" s="1">
        <f>SUM([8]Australia!BN$1:BN$27)</f>
        <v>7746</v>
      </c>
      <c r="BO6" s="1">
        <f>SUM([8]Australia!BO$1:BO$27)</f>
        <v>9746</v>
      </c>
      <c r="BP6" s="1">
        <f>SUM([8]Australia!BP$1:BP$27)</f>
        <v>53084</v>
      </c>
      <c r="BQ6" s="1">
        <f>SUM([8]Australia!BQ$1:BQ$27)</f>
        <v>5904</v>
      </c>
      <c r="BR6" s="1">
        <f>SUM([8]Australia!BR$1:BR$27)</f>
        <v>77105</v>
      </c>
      <c r="BS6" s="1">
        <f>SUM([8]Australia!BS$1:BS$27)</f>
        <v>11669</v>
      </c>
      <c r="BT6" s="1">
        <f>SUM([8]Australia!BT$1:BT$27)</f>
        <v>44140</v>
      </c>
      <c r="BU6" s="1">
        <f>SUM([8]Australia!BU$1:BU$27)</f>
        <v>19572</v>
      </c>
      <c r="BV6" s="1">
        <f>SUM([8]Australia!BV$1:BV$27)</f>
        <v>91635</v>
      </c>
      <c r="BW6" s="1">
        <f>SUM([8]Australia!BW$1:BW$27)</f>
        <v>1533</v>
      </c>
      <c r="BX6" s="1">
        <f>SUM([8]Australia!BX$1:BX$27)</f>
        <v>19682</v>
      </c>
      <c r="BY6" s="1">
        <f>SUM([8]Australia!BY$1:BY$27)</f>
        <v>23157</v>
      </c>
      <c r="BZ6" s="1">
        <f>SUM([8]Australia!BZ$1:BZ$27)</f>
        <v>21812</v>
      </c>
      <c r="CA6" s="1">
        <f>SUM([8]Australia!CA$1:CA$27)</f>
        <v>20965</v>
      </c>
      <c r="CB6" s="1">
        <f>SUM([8]Australia!CB$1:CB$27)</f>
        <v>10754</v>
      </c>
      <c r="CC6" s="1">
        <f>SUM([8]Australia!CC$1:CC$27)</f>
        <v>130943</v>
      </c>
      <c r="CD6" s="1">
        <f>SUM([8]Australia!CD$1:CD$27)</f>
        <v>140478</v>
      </c>
      <c r="CE6" s="1">
        <f>SUM([8]Australia!CE$1:CE$27)</f>
        <v>64979</v>
      </c>
      <c r="CF6" s="1">
        <f>SUM([8]Australia!CF$1:CF$27)</f>
        <v>65554</v>
      </c>
      <c r="CG6" s="1">
        <f>SUM([8]Australia!CG$1:CG$27)</f>
        <v>8855</v>
      </c>
      <c r="CH6" s="1">
        <f>SUM([8]Australia!CH$1:CH$27)</f>
        <v>2481</v>
      </c>
      <c r="CI6" s="1">
        <f>SUM([8]Australia!CI$1:CI$27)</f>
        <v>30218</v>
      </c>
      <c r="CJ6" s="1">
        <f>SUM([8]Australia!CJ$1:CJ$27)</f>
        <v>11</v>
      </c>
      <c r="CK6" s="1">
        <f>SUM([8]Australia!CK$1:CK$27)</f>
        <v>124935</v>
      </c>
      <c r="CL6" s="1">
        <f>SUM([8]Australia!CL$1:CL$27)</f>
        <v>56125</v>
      </c>
      <c r="CM6" s="1">
        <f>SUM([8]Australia!CM$1:CM$27)</f>
        <v>27251</v>
      </c>
      <c r="CN6" s="1">
        <f>SUM([8]Australia!CN$1:CN$27)</f>
        <v>17278</v>
      </c>
      <c r="CO6" s="1">
        <f>SUM([8]Australia!CO$1:CO$27)</f>
        <v>56219</v>
      </c>
      <c r="CP6" s="1">
        <f>SUM([8]Australia!CP$1:CP$27)</f>
        <v>16615</v>
      </c>
      <c r="CQ6" s="1">
        <f>SUM([8]Australia!CQ$1:CQ$27)</f>
        <v>39509</v>
      </c>
      <c r="CR6" s="1">
        <f>SUM([8]Australia!CR$1:CR$27)</f>
        <v>124535</v>
      </c>
      <c r="CS6" s="1">
        <f>SUM([8]Australia!CS$1:CS$27)</f>
        <v>68112</v>
      </c>
      <c r="CT6" s="1">
        <f>SUM([8]Australia!CT$1:CT$27)</f>
        <v>147357</v>
      </c>
      <c r="CU6" s="1">
        <f>SUM([8]Australia!CU$1:CU$27)</f>
        <v>6113</v>
      </c>
      <c r="CV6" s="1">
        <f>SUM([8]Australia!CV$1:CV$27)</f>
        <v>11841</v>
      </c>
      <c r="CW6" s="1">
        <f>SUM([8]Australia!CW$1:CW$27)</f>
        <v>24639</v>
      </c>
      <c r="CX6" s="1">
        <f>SUM([8]Australia!CX$1:CX$27)</f>
        <v>54522</v>
      </c>
      <c r="CY6" s="1">
        <f>SUM([8]Australia!CY$1:CY$27)</f>
        <v>21818</v>
      </c>
      <c r="CZ6" s="1">
        <f>SUM([8]Australia!CZ$1:CZ$27)</f>
        <v>5131</v>
      </c>
      <c r="DA6" s="1">
        <f>SUM([8]Australia!DA$1:DA$27)</f>
        <v>48499</v>
      </c>
      <c r="DB6" s="1">
        <f>SUM([8]Australia!DB$1:DB$27)</f>
        <v>54055</v>
      </c>
      <c r="DC6" s="1">
        <f>SUM([8]Australia!DC$1:DC$27)</f>
        <v>182976</v>
      </c>
      <c r="DD6" s="1">
        <f>SUM([8]Australia!DD$1:DD$27)</f>
        <v>67388</v>
      </c>
      <c r="DE6" s="1">
        <f>SUM([8]Australia!DE$1:DE$27)</f>
        <v>154646</v>
      </c>
      <c r="DF6" s="1">
        <f>SUM([8]Australia!DF$1:DF$27)</f>
        <v>54746</v>
      </c>
      <c r="DG6" s="1">
        <f>SUM([8]Australia!DG$1:DG$27)</f>
        <v>39762</v>
      </c>
      <c r="DH6" s="1">
        <f>SUM([8]Australia!DH$1:DH$27)</f>
        <v>20695</v>
      </c>
      <c r="DI6" s="1">
        <f>SUM([8]Australia!DI$1:DI$27)</f>
        <v>73102</v>
      </c>
      <c r="DJ6" s="1">
        <f>SUM([8]Australia!DJ$1:DJ$27)</f>
        <v>74389</v>
      </c>
      <c r="DK6" s="1">
        <f>SUM([8]Australia!DK$1:DK$27)</f>
        <v>46831</v>
      </c>
      <c r="DL6" s="1">
        <f>SUM([8]Australia!DL$1:DL$27)</f>
        <v>106722</v>
      </c>
      <c r="DM6" s="1">
        <f>SUM([8]Australia!DM$1:DM$27)</f>
        <v>11252</v>
      </c>
      <c r="DN6" s="1">
        <f>SUM([8]Australia!DN$1:DN$27)</f>
        <v>21062</v>
      </c>
      <c r="DO6" s="1">
        <f>SUM([8]Australia!DO$1:DO$27)</f>
        <v>45164</v>
      </c>
      <c r="DP6" s="1">
        <f>SUM([8]Australia!DP$1:DP$27)</f>
        <v>40231</v>
      </c>
      <c r="DQ6" s="1">
        <f>SUM([8]Australia!DQ$1:DQ$27)</f>
        <v>69825</v>
      </c>
      <c r="DR6" s="1">
        <f>SUM([8]Australia!DR$1:DR$27)</f>
        <v>76949</v>
      </c>
      <c r="DS6" s="1">
        <f>SUM([8]Australia!DS$1:DS$27)</f>
        <v>103388</v>
      </c>
      <c r="DT6" s="1">
        <f>SUM([8]Australia!DT$1:DT$27)</f>
        <v>18518</v>
      </c>
      <c r="DU6" s="1">
        <f>SUM([8]Australia!DU$1:DU$27)</f>
        <v>36276</v>
      </c>
      <c r="DV6" s="1">
        <f>SUM([8]Australia!DV$1:DV$27)</f>
        <v>5642</v>
      </c>
      <c r="DW6" s="1">
        <f>SUM([8]Australia!DW$1:DW$27)</f>
        <v>112113</v>
      </c>
      <c r="DX6" s="1">
        <f>SUM([8]Australia!DX$1:DX$27)</f>
        <v>53072</v>
      </c>
      <c r="DY6" s="1">
        <f>SUM([8]Australia!DY$1:DY$27)</f>
        <v>122159</v>
      </c>
      <c r="DZ6" s="1">
        <f>SUM([8]Australia!DZ$1:DZ$27)</f>
        <v>89526</v>
      </c>
      <c r="EA6" s="1">
        <f>SUM([8]Australia!EA$1:EA$27)</f>
        <v>7330</v>
      </c>
      <c r="EB6" s="1">
        <f>SUM([8]Australia!EB$1:EB$27)</f>
        <v>70010</v>
      </c>
      <c r="EC6" s="1">
        <f>SUM([8]Australia!EC$1:EC$27)</f>
        <v>53536</v>
      </c>
      <c r="ED6" s="1">
        <f>SUM([8]Australia!ED$1:ED$27)</f>
        <v>68226</v>
      </c>
      <c r="EE6" s="1">
        <f>SUM([8]Australia!EE$1:EE$27)</f>
        <v>10295</v>
      </c>
      <c r="EF6" s="1">
        <f>SUM([8]Australia!EF$1:EF$27)</f>
        <v>42731</v>
      </c>
      <c r="EG6" s="1">
        <f>SUM([8]Australia!EG$1:EG$27)</f>
        <v>51200</v>
      </c>
      <c r="EH6" s="1">
        <f>SUM([8]Australia!EH$1:EH$27)</f>
        <v>105118</v>
      </c>
      <c r="EI6" s="1">
        <f>SUM([8]Australia!EI$1:EI$27)</f>
        <v>169298</v>
      </c>
      <c r="EJ6" s="1">
        <f>SUM([8]Australia!EJ$1:EJ$27)</f>
        <v>115005</v>
      </c>
      <c r="EK6" s="1">
        <f>SUM([8]Australia!EK$1:EK$27)</f>
        <v>78115</v>
      </c>
      <c r="EL6" s="1">
        <f>SUM([8]Australia!EL$1:EL$27)</f>
        <v>39814</v>
      </c>
      <c r="EM6" s="1">
        <f>SUM([8]Australia!EM$1:EM$27)</f>
        <v>31704</v>
      </c>
      <c r="EN6" s="1">
        <f>SUM([8]Australia!EN$1:EN$27)</f>
        <v>71739</v>
      </c>
      <c r="EO6" s="1">
        <f>SUM([8]Australia!EO$1:EO$27)</f>
        <v>23345</v>
      </c>
      <c r="EP6" s="1">
        <f>SUM([8]Australia!EP$1:EP$27)</f>
        <v>119841</v>
      </c>
      <c r="EQ6" s="1">
        <f>SUM([8]Australia!EQ$1:EQ$27)</f>
        <v>81637</v>
      </c>
      <c r="ER6" s="1">
        <f>SUM([8]Australia!ER$1:ER$27)</f>
        <v>91708</v>
      </c>
      <c r="ES6" s="1">
        <f>SUM([8]Australia!ES$1:ES$27)</f>
        <v>23895</v>
      </c>
      <c r="ET6" s="1">
        <f>SUM([8]Australia!ET$1:ET$27)</f>
        <v>157765</v>
      </c>
      <c r="EU6" s="1">
        <f>SUM([8]Australia!EU$1:EU$27)</f>
        <v>10097</v>
      </c>
      <c r="EV6" s="1">
        <f>SUM([8]Australia!EV$1:EV$27)</f>
        <v>50434</v>
      </c>
      <c r="EW6" s="1">
        <f>SUM([8]Australia!EW$1:EW$27)</f>
        <v>178409</v>
      </c>
      <c r="EX6" s="1">
        <f>SUM([8]Australia!EX$1:EX$27)</f>
        <v>50326</v>
      </c>
      <c r="EY6" s="1">
        <f>SUM([8]Australia!EY$1:EY$27)</f>
        <v>82315</v>
      </c>
      <c r="EZ6" s="1">
        <f>SUM([8]Australia!EZ$1:EZ$27)</f>
        <v>70166</v>
      </c>
      <c r="FA6" s="1">
        <f>SUM([8]Australia!FA$1:FA$27)</f>
        <v>6</v>
      </c>
      <c r="FB6" s="1">
        <f>SUM([8]Australia!FB$1:FB$27)</f>
        <v>113415</v>
      </c>
      <c r="FC6" s="1">
        <f>SUM([8]Australia!FC$1:FC$27)</f>
        <v>188791</v>
      </c>
      <c r="FD6" s="1">
        <f>SUM([8]Australia!FD$1:FD$27)</f>
        <v>8526</v>
      </c>
      <c r="FE6" s="1">
        <f>SUM([8]Australia!FE$1:FE$27)</f>
        <v>146934</v>
      </c>
      <c r="FF6" s="1">
        <f>SUM([8]Australia!FF$1:FF$27)</f>
        <v>189681</v>
      </c>
      <c r="FG6" s="1">
        <f>SUM([8]Australia!FG$1:FG$27)</f>
        <v>259788</v>
      </c>
      <c r="FH6" s="1">
        <f>SUM([8]Australia!FH$1:FH$27)</f>
        <v>434226</v>
      </c>
      <c r="FI6" s="1">
        <f>SUM([8]Australia!FI$1:FI$27)</f>
        <v>373578</v>
      </c>
      <c r="FJ6" s="1">
        <f>SUM([8]Australia!FJ$1:FJ$27)</f>
        <v>41693</v>
      </c>
      <c r="FK6" s="1">
        <f>SUM([8]Australia!FK$1:FK$27)</f>
        <v>82050</v>
      </c>
      <c r="FL6" s="1">
        <f>SUM([8]Australia!FL$1:FL$27)</f>
        <v>17031</v>
      </c>
      <c r="FM6" s="1">
        <f>SUM([8]Australia!FM$1:FM$27)</f>
        <v>6795</v>
      </c>
      <c r="FN6" s="1">
        <f>SUM([8]Australia!FN$1:FN$27)</f>
        <v>869</v>
      </c>
      <c r="FO6" s="1">
        <f>SUM([8]Australia!FO$1:FO$27)</f>
        <v>44918</v>
      </c>
      <c r="FP6" s="1">
        <f>SUM([8]Australia!FP$1:FP$27)</f>
        <v>51676</v>
      </c>
      <c r="FQ6" s="1">
        <f>SUM([8]Australia!FQ$1:FQ$27)</f>
        <v>60999</v>
      </c>
      <c r="FR6" s="1">
        <f>SUM([8]Australia!FR$1:FR$27)</f>
        <v>70987</v>
      </c>
      <c r="FS6" s="1">
        <f>SUM([8]Australia!FS$1:FS$27)</f>
        <v>346984</v>
      </c>
      <c r="FT6" s="1">
        <f>SUM([8]Australia!FT$1:FT$27)</f>
        <v>97791</v>
      </c>
      <c r="FU6" s="1">
        <f>SUM([8]Australia!FU$1:FU$27)</f>
        <v>404100</v>
      </c>
      <c r="FV6" s="1">
        <f>SUM([8]Australia!FV$1:FV$27)</f>
        <v>39888</v>
      </c>
      <c r="FW6" s="1">
        <f>SUM([8]Australia!FW$1:FW$27)</f>
        <v>60761</v>
      </c>
      <c r="FX6" s="1">
        <f>SUM([8]Australia!FX$1:FX$27)</f>
        <v>0</v>
      </c>
      <c r="FY6" s="1">
        <f>SUM([8]Australia!FY$1:FY$27)</f>
        <v>0</v>
      </c>
      <c r="FZ6" s="6">
        <f>SUM($B6:FY6)</f>
        <v>10527474</v>
      </c>
    </row>
    <row r="7" spans="1:182">
      <c r="A7" t="s">
        <v>0</v>
      </c>
      <c r="B7" s="1">
        <f>SUM([8]Belarus!B$1:B$27)</f>
        <v>987</v>
      </c>
      <c r="C7" s="1">
        <f>SUM([8]Belarus!C$1:C$27)</f>
        <v>894</v>
      </c>
      <c r="D7" s="1">
        <f>SUM([8]Belarus!D$1:D$27)</f>
        <v>1737</v>
      </c>
      <c r="E7" s="1">
        <f>SUM([8]Belarus!E$1:E$27)</f>
        <v>4621</v>
      </c>
      <c r="F7" s="1">
        <f>SUM([8]Belarus!F$1:F$27)</f>
        <v>2847</v>
      </c>
      <c r="G7" s="1">
        <f>SUM([8]Belarus!G$1:G$27)</f>
        <v>5239</v>
      </c>
      <c r="H7" s="1">
        <f>SUM([8]Belarus!H$1:H$27)</f>
        <v>7039</v>
      </c>
      <c r="I7" s="1">
        <f>SUM([8]Belarus!I$1:I$27)</f>
        <v>7146</v>
      </c>
      <c r="J7" s="1">
        <f>SUM([8]Belarus!J$1:J$27)</f>
        <v>1531</v>
      </c>
      <c r="K7" s="1">
        <f>SUM([8]Belarus!K$1:K$27)</f>
        <v>5435</v>
      </c>
      <c r="L7" s="1">
        <f>SUM([8]Belarus!L$1:L$27)</f>
        <v>957</v>
      </c>
      <c r="M7" s="1">
        <f>SUM([8]Belarus!M$1:M$27)</f>
        <v>3442</v>
      </c>
      <c r="N7" s="1">
        <f>SUM([8]Belarus!N$1:N$27)</f>
        <v>8318</v>
      </c>
      <c r="O7" s="1">
        <f>SUM([8]Belarus!O$1:O$27)</f>
        <v>962</v>
      </c>
      <c r="P7" s="1">
        <f>SUM([8]Belarus!P$1:P$27)</f>
        <v>2137</v>
      </c>
      <c r="Q7" s="1">
        <f>SUM([8]Belarus!Q$1:Q$27)</f>
        <v>1526</v>
      </c>
      <c r="R7" s="1">
        <f>SUM([8]Belarus!R$1:R$27)</f>
        <v>5189</v>
      </c>
      <c r="S7" s="1">
        <f>SUM([8]Belarus!S$1:S$27)</f>
        <v>1498</v>
      </c>
      <c r="T7" s="1">
        <f>SUM([8]Belarus!T$1:T$27)</f>
        <v>52</v>
      </c>
      <c r="U7" s="1">
        <f>SUM([8]Belarus!U$1:U$27)</f>
        <v>4889</v>
      </c>
      <c r="V7" s="1">
        <f>SUM([8]Belarus!V$1:V$27)</f>
        <v>200</v>
      </c>
      <c r="W7" s="1">
        <f>SUM([8]Belarus!W$1:W$27)</f>
        <v>1888</v>
      </c>
      <c r="X7" s="1">
        <f>SUM([8]Belarus!X$1:X$27)</f>
        <v>1016</v>
      </c>
      <c r="Y7" s="1">
        <f>SUM([8]Belarus!Y$1:Y$27)</f>
        <v>1054</v>
      </c>
      <c r="Z7" s="1">
        <f>SUM([8]Belarus!Z$1:Z$27)</f>
        <v>1730</v>
      </c>
      <c r="AA7" s="1">
        <f>SUM([8]Belarus!AA$1:AA$27)</f>
        <v>2152</v>
      </c>
      <c r="AB7" s="1">
        <f>SUM([8]Belarus!AB$1:AB$27)</f>
        <v>1030</v>
      </c>
      <c r="AC7" s="1">
        <f>SUM([8]Belarus!AC$1:AC$27)</f>
        <v>340</v>
      </c>
      <c r="AD7" s="1">
        <f>SUM([8]Belarus!AD$1:AD$27)</f>
        <v>6720</v>
      </c>
      <c r="AE7" s="1">
        <f>SUM([8]Belarus!AE$1:AE$27)</f>
        <v>2349</v>
      </c>
      <c r="AF7" s="1">
        <f>SUM([8]Belarus!AF$1:AF$27)</f>
        <v>8649</v>
      </c>
      <c r="AG7" s="1">
        <f>SUM([8]Belarus!AG$1:AG$27)</f>
        <v>2884</v>
      </c>
      <c r="AH7" s="1">
        <f>SUM([8]Belarus!AH$1:AH$27)</f>
        <v>1116</v>
      </c>
      <c r="AI7" s="1">
        <f>SUM([8]Belarus!AI$1:AI$27)</f>
        <v>5697</v>
      </c>
      <c r="AJ7" s="1">
        <f>SUM([8]Belarus!AJ$1:AJ$27)</f>
        <v>724</v>
      </c>
      <c r="AK7" s="1">
        <f>SUM([8]Belarus!AK$1:AK$27)</f>
        <v>2443</v>
      </c>
      <c r="AL7" s="1">
        <f>SUM([8]Belarus!AL$1:AL$27)</f>
        <v>604</v>
      </c>
      <c r="AM7" s="1">
        <f>SUM([8]Belarus!AM$1:AM$27)</f>
        <v>4327</v>
      </c>
      <c r="AN7" s="1">
        <f>SUM([8]Belarus!AN$1:AN$27)</f>
        <v>4034</v>
      </c>
      <c r="AO7" s="1">
        <f>SUM([8]Belarus!AO$1:AO$27)</f>
        <v>12343</v>
      </c>
      <c r="AP7" s="1">
        <f>SUM([8]Belarus!AP$1:AP$27)</f>
        <v>1952</v>
      </c>
      <c r="AQ7" s="1">
        <f>SUM([8]Belarus!AQ$1:AQ$27)</f>
        <v>872</v>
      </c>
      <c r="AR7" s="1">
        <f>SUM([8]Belarus!AR$1:AR$27)</f>
        <v>3947</v>
      </c>
      <c r="AS7" s="1">
        <f>SUM([8]Belarus!AS$1:AS$27)</f>
        <v>5861</v>
      </c>
      <c r="AT7" s="1">
        <f>SUM([8]Belarus!AT$1:AT$27)</f>
        <v>6488</v>
      </c>
      <c r="AU7" s="1">
        <f>SUM([8]Belarus!AU$1:AU$27)</f>
        <v>4921</v>
      </c>
      <c r="AV7" s="1">
        <f>SUM([8]Belarus!AV$1:AV$27)</f>
        <v>3469</v>
      </c>
      <c r="AW7" s="1">
        <f>SUM([8]Belarus!AW$1:AW$27)</f>
        <v>3856</v>
      </c>
      <c r="AX7" s="1">
        <f>SUM([8]Belarus!AX$1:AX$27)</f>
        <v>1317</v>
      </c>
      <c r="AY7" s="1">
        <f>SUM([8]Belarus!AY$1:AY$27)</f>
        <v>1460</v>
      </c>
      <c r="AZ7" s="1">
        <f>SUM([8]Belarus!AZ$1:AZ$27)</f>
        <v>862</v>
      </c>
      <c r="BA7" s="1">
        <f>SUM([8]Belarus!BA$1:BA$27)</f>
        <v>5640</v>
      </c>
      <c r="BB7" s="1">
        <f>SUM([8]Belarus!BB$1:BB$27)</f>
        <v>6925</v>
      </c>
      <c r="BC7" s="1">
        <f>SUM([8]Belarus!BC$1:BC$27)</f>
        <v>11032</v>
      </c>
      <c r="BD7" s="1">
        <f>SUM([8]Belarus!BD$1:BD$27)</f>
        <v>6778</v>
      </c>
      <c r="BE7" s="1">
        <f>SUM([8]Belarus!BE$1:BE$27)</f>
        <v>933</v>
      </c>
      <c r="BF7" s="1">
        <f>SUM([8]Belarus!BF$1:BF$27)</f>
        <v>2952</v>
      </c>
      <c r="BG7" s="1">
        <f>SUM([8]Belarus!BG$1:BG$27)</f>
        <v>423</v>
      </c>
      <c r="BH7" s="1">
        <f>SUM([8]Belarus!BH$1:BH$27)</f>
        <v>595</v>
      </c>
      <c r="BI7" s="1">
        <f>SUM([8]Belarus!BI$1:BI$27)</f>
        <v>2477</v>
      </c>
      <c r="BJ7" s="1">
        <f>SUM([8]Belarus!BJ$1:BJ$27)</f>
        <v>0</v>
      </c>
      <c r="BK7" s="1">
        <f>SUM([8]Belarus!BK$1:BK$27)</f>
        <v>0</v>
      </c>
      <c r="BL7" s="1">
        <f>SUM([8]Belarus!BL$1:BL$27)</f>
        <v>2334</v>
      </c>
      <c r="BM7" s="1">
        <f>SUM([8]Belarus!BM$1:BM$27)</f>
        <v>4125</v>
      </c>
      <c r="BN7" s="1">
        <f>SUM([8]Belarus!BN$1:BN$27)</f>
        <v>6581</v>
      </c>
      <c r="BO7" s="1">
        <f>SUM([8]Belarus!BO$1:BO$27)</f>
        <v>3629</v>
      </c>
      <c r="BP7" s="1">
        <f>SUM([8]Belarus!BP$1:BP$27)</f>
        <v>3858</v>
      </c>
      <c r="BQ7" s="1">
        <f>SUM([8]Belarus!BQ$1:BQ$27)</f>
        <v>2356</v>
      </c>
      <c r="BR7" s="1">
        <f>SUM([8]Belarus!BR$1:BR$27)</f>
        <v>232</v>
      </c>
      <c r="BS7" s="1">
        <f>SUM([8]Belarus!BS$1:BS$27)</f>
        <v>5829</v>
      </c>
      <c r="BT7" s="1">
        <f>SUM([8]Belarus!BT$1:BT$27)</f>
        <v>597</v>
      </c>
      <c r="BU7" s="1">
        <f>SUM([8]Belarus!BU$1:BU$27)</f>
        <v>1075</v>
      </c>
      <c r="BV7" s="1">
        <f>SUM([8]Belarus!BV$1:BV$27)</f>
        <v>0</v>
      </c>
      <c r="BW7" s="1">
        <f>SUM([8]Belarus!BW$1:BW$27)</f>
        <v>636</v>
      </c>
      <c r="BX7" s="1">
        <f>SUM([8]Belarus!BX$1:BX$27)</f>
        <v>1577</v>
      </c>
      <c r="BY7" s="1">
        <f>SUM([8]Belarus!BY$1:BY$27)</f>
        <v>5306</v>
      </c>
      <c r="BZ7" s="1">
        <f>SUM([8]Belarus!BZ$1:BZ$27)</f>
        <v>2637</v>
      </c>
      <c r="CA7" s="1">
        <f>SUM([8]Belarus!CA$1:CA$27)</f>
        <v>3967</v>
      </c>
      <c r="CB7" s="1">
        <f>SUM([8]Belarus!CB$1:CB$27)</f>
        <v>2971</v>
      </c>
      <c r="CC7" s="1">
        <f>SUM([8]Belarus!CC$1:CC$27)</f>
        <v>2236</v>
      </c>
      <c r="CD7" s="1">
        <f>SUM([8]Belarus!CD$1:CD$27)</f>
        <v>419</v>
      </c>
      <c r="CE7" s="1">
        <f>SUM([8]Belarus!CE$1:CE$27)</f>
        <v>532</v>
      </c>
      <c r="CF7" s="1">
        <f>SUM([8]Belarus!CF$1:CF$27)</f>
        <v>877</v>
      </c>
      <c r="CG7" s="1">
        <f>SUM([8]Belarus!CG$1:CG$27)</f>
        <v>8617</v>
      </c>
      <c r="CH7" s="1">
        <f>SUM([8]Belarus!CH$1:CH$27)</f>
        <v>0</v>
      </c>
      <c r="CI7" s="1">
        <f>SUM([8]Belarus!CI$1:CI$27)</f>
        <v>232</v>
      </c>
      <c r="CJ7" s="1">
        <f>SUM([8]Belarus!CJ$1:CJ$27)</f>
        <v>2627</v>
      </c>
      <c r="CK7" s="1">
        <f>SUM([8]Belarus!CK$1:CK$27)</f>
        <v>4017</v>
      </c>
      <c r="CL7" s="1">
        <f>SUM([8]Belarus!CL$1:CL$27)</f>
        <v>1845</v>
      </c>
      <c r="CM7" s="1">
        <f>SUM([8]Belarus!CM$1:CM$27)</f>
        <v>5237</v>
      </c>
      <c r="CN7" s="1">
        <f>SUM([8]Belarus!CN$1:CN$27)</f>
        <v>2158</v>
      </c>
      <c r="CO7" s="1">
        <f>SUM([8]Belarus!CO$1:CO$27)</f>
        <v>880</v>
      </c>
      <c r="CP7" s="1">
        <f>SUM([8]Belarus!CP$1:CP$27)</f>
        <v>2842</v>
      </c>
      <c r="CQ7" s="1">
        <f>SUM([8]Belarus!CQ$1:CQ$27)</f>
        <v>2156</v>
      </c>
      <c r="CR7" s="1">
        <f>SUM([8]Belarus!CR$1:CR$27)</f>
        <v>13275</v>
      </c>
      <c r="CS7" s="1">
        <f>SUM([8]Belarus!CS$1:CS$27)</f>
        <v>0</v>
      </c>
      <c r="CT7" s="1">
        <f>SUM([8]Belarus!CT$1:CT$27)</f>
        <v>490</v>
      </c>
      <c r="CU7" s="1">
        <f>SUM([8]Belarus!CU$1:CU$27)</f>
        <v>547</v>
      </c>
      <c r="CV7" s="1">
        <f>SUM([8]Belarus!CV$1:CV$27)</f>
        <v>1991</v>
      </c>
      <c r="CW7" s="1">
        <f>SUM([8]Belarus!CW$1:CW$27)</f>
        <v>2458</v>
      </c>
      <c r="CX7" s="1">
        <f>SUM([8]Belarus!CX$1:CX$27)</f>
        <v>3060</v>
      </c>
      <c r="CY7" s="1">
        <f>SUM([8]Belarus!CY$1:CY$27)</f>
        <v>2052</v>
      </c>
      <c r="CZ7" s="1">
        <f>SUM([8]Belarus!CZ$1:CZ$27)</f>
        <v>224</v>
      </c>
      <c r="DA7" s="1">
        <f>SUM([8]Belarus!DA$1:DA$27)</f>
        <v>2083</v>
      </c>
      <c r="DB7" s="1">
        <f>SUM([8]Belarus!DB$1:DB$27)</f>
        <v>2094</v>
      </c>
      <c r="DC7" s="1">
        <f>SUM([8]Belarus!DC$1:DC$27)</f>
        <v>1261</v>
      </c>
      <c r="DD7" s="1">
        <f>SUM([8]Belarus!DD$1:DD$27)</f>
        <v>225</v>
      </c>
      <c r="DE7" s="1">
        <f>SUM([8]Belarus!DE$1:DE$27)</f>
        <v>4171</v>
      </c>
      <c r="DF7" s="1">
        <f>SUM([8]Belarus!DF$1:DF$27)</f>
        <v>3366</v>
      </c>
      <c r="DG7" s="1">
        <f>SUM([8]Belarus!DG$1:DG$27)</f>
        <v>3873</v>
      </c>
      <c r="DH7" s="1">
        <f>SUM([8]Belarus!DH$1:DH$27)</f>
        <v>2985</v>
      </c>
      <c r="DI7" s="1">
        <f>SUM([8]Belarus!DI$1:DI$27)</f>
        <v>2939</v>
      </c>
      <c r="DJ7" s="1">
        <f>SUM([8]Belarus!DJ$1:DJ$27)</f>
        <v>2864</v>
      </c>
      <c r="DK7" s="1">
        <f>SUM([8]Belarus!DK$1:DK$27)</f>
        <v>2759</v>
      </c>
      <c r="DL7" s="1">
        <f>SUM([8]Belarus!DL$1:DL$27)</f>
        <v>13311</v>
      </c>
      <c r="DM7" s="1">
        <f>SUM([8]Belarus!DM$1:DM$27)</f>
        <v>11104</v>
      </c>
      <c r="DN7" s="1">
        <f>SUM([8]Belarus!DN$1:DN$27)</f>
        <v>1116</v>
      </c>
      <c r="DO7" s="1">
        <f>SUM([8]Belarus!DO$1:DO$27)</f>
        <v>5053</v>
      </c>
      <c r="DP7" s="1">
        <f>SUM([8]Belarus!DP$1:DP$27)</f>
        <v>876</v>
      </c>
      <c r="DQ7" s="1">
        <f>SUM([8]Belarus!DQ$1:DQ$27)</f>
        <v>8841</v>
      </c>
      <c r="DR7" s="1">
        <f>SUM([8]Belarus!DR$1:DR$27)</f>
        <v>1517</v>
      </c>
      <c r="DS7" s="1">
        <f>SUM([8]Belarus!DS$1:DS$27)</f>
        <v>0</v>
      </c>
      <c r="DT7" s="1">
        <f>SUM([8]Belarus!DT$1:DT$27)</f>
        <v>2663</v>
      </c>
      <c r="DU7" s="1">
        <f>SUM([8]Belarus!DU$1:DU$27)</f>
        <v>749</v>
      </c>
      <c r="DV7" s="1">
        <f>SUM([8]Belarus!DV$1:DV$27)</f>
        <v>6529</v>
      </c>
      <c r="DW7" s="1">
        <f>SUM([8]Belarus!DW$1:DW$27)</f>
        <v>299</v>
      </c>
      <c r="DX7" s="1">
        <f>SUM([8]Belarus!DX$1:DX$27)</f>
        <v>16229</v>
      </c>
      <c r="DY7" s="1">
        <f>SUM([8]Belarus!DY$1:DY$27)</f>
        <v>6985</v>
      </c>
      <c r="DZ7" s="1">
        <f>SUM([8]Belarus!DZ$1:DZ$27)</f>
        <v>637</v>
      </c>
      <c r="EA7" s="1">
        <f>SUM([8]Belarus!EA$1:EA$27)</f>
        <v>7209</v>
      </c>
      <c r="EB7" s="1">
        <f>SUM([8]Belarus!EB$1:EB$27)</f>
        <v>2284</v>
      </c>
      <c r="EC7" s="1">
        <f>SUM([8]Belarus!EC$1:EC$27)</f>
        <v>3875</v>
      </c>
      <c r="ED7" s="1">
        <f>SUM([8]Belarus!ED$1:ED$27)</f>
        <v>3497</v>
      </c>
      <c r="EE7" s="1">
        <f>SUM([8]Belarus!EE$1:EE$27)</f>
        <v>1769</v>
      </c>
      <c r="EF7" s="1">
        <f>SUM([8]Belarus!EF$1:EF$27)</f>
        <v>2562</v>
      </c>
      <c r="EG7" s="1">
        <f>SUM([8]Belarus!EG$1:EG$27)</f>
        <v>5209</v>
      </c>
      <c r="EH7" s="1">
        <f>SUM([8]Belarus!EH$1:EH$27)</f>
        <v>0</v>
      </c>
      <c r="EI7" s="1">
        <f>SUM([8]Belarus!EI$1:EI$27)</f>
        <v>2553</v>
      </c>
      <c r="EJ7" s="1">
        <f>SUM([8]Belarus!EJ$1:EJ$27)</f>
        <v>17389</v>
      </c>
      <c r="EK7" s="1">
        <f>SUM([8]Belarus!EK$1:EK$27)</f>
        <v>4656</v>
      </c>
      <c r="EL7" s="1">
        <f>SUM([8]Belarus!EL$1:EL$27)</f>
        <v>6840</v>
      </c>
      <c r="EM7" s="1">
        <f>SUM([8]Belarus!EM$1:EM$27)</f>
        <v>254</v>
      </c>
      <c r="EN7" s="1">
        <f>SUM([8]Belarus!EN$1:EN$27)</f>
        <v>829</v>
      </c>
      <c r="EO7" s="1">
        <f>SUM([8]Belarus!EO$1:EO$27)</f>
        <v>13635</v>
      </c>
      <c r="EP7" s="1">
        <f>SUM([8]Belarus!EP$1:EP$27)</f>
        <v>5483</v>
      </c>
      <c r="EQ7" s="1">
        <f>SUM([8]Belarus!EQ$1:EQ$27)</f>
        <v>14299</v>
      </c>
      <c r="ER7" s="1">
        <f>SUM([8]Belarus!ER$1:ER$27)</f>
        <v>973</v>
      </c>
      <c r="ES7" s="1">
        <f>SUM([8]Belarus!ES$1:ES$27)</f>
        <v>1253</v>
      </c>
      <c r="ET7" s="1">
        <f>SUM([8]Belarus!ET$1:ET$27)</f>
        <v>0</v>
      </c>
      <c r="EU7" s="1">
        <f>SUM([8]Belarus!EU$1:EU$27)</f>
        <v>0</v>
      </c>
      <c r="EV7" s="1">
        <f>SUM([8]Belarus!EV$1:EV$27)</f>
        <v>1325</v>
      </c>
      <c r="EW7" s="1">
        <f>SUM([8]Belarus!EW$1:EW$27)</f>
        <v>972</v>
      </c>
      <c r="EX7" s="1">
        <f>SUM([8]Belarus!EX$1:EX$27)</f>
        <v>907</v>
      </c>
      <c r="EY7" s="1">
        <f>SUM([8]Belarus!EY$1:EY$27)</f>
        <v>1323</v>
      </c>
      <c r="EZ7" s="1">
        <f>SUM([8]Belarus!EZ$1:EZ$27)</f>
        <v>32227</v>
      </c>
      <c r="FA7" s="1">
        <f>SUM([8]Belarus!FA$1:FA$27)</f>
        <v>5913</v>
      </c>
      <c r="FB7" s="1">
        <f>SUM([8]Belarus!FB$1:FB$27)</f>
        <v>395</v>
      </c>
      <c r="FC7" s="1">
        <f>SUM([8]Belarus!FC$1:FC$27)</f>
        <v>6078</v>
      </c>
      <c r="FD7" s="1">
        <f>SUM([8]Belarus!FD$1:FD$27)</f>
        <v>0</v>
      </c>
      <c r="FE7" s="1">
        <f>SUM([8]Belarus!FE$1:FE$27)</f>
        <v>0</v>
      </c>
      <c r="FF7" s="1">
        <f>SUM([8]Belarus!FF$1:FF$27)</f>
        <v>456</v>
      </c>
      <c r="FG7" s="1">
        <f>SUM([8]Belarus!FG$1:FG$27)</f>
        <v>4096</v>
      </c>
      <c r="FH7" s="1">
        <f>SUM([8]Belarus!FH$1:FH$27)</f>
        <v>33867</v>
      </c>
      <c r="FI7" s="1">
        <f>SUM([8]Belarus!FI$1:FI$27)</f>
        <v>0</v>
      </c>
      <c r="FJ7" s="1">
        <f>SUM([8]Belarus!FJ$1:FJ$27)</f>
        <v>4966</v>
      </c>
      <c r="FK7" s="1">
        <f>SUM([8]Belarus!FK$1:FK$27)</f>
        <v>0</v>
      </c>
      <c r="FL7" s="1">
        <f>SUM([8]Belarus!FL$1:FL$27)</f>
        <v>7724</v>
      </c>
      <c r="FM7" s="1">
        <f>SUM([8]Belarus!FM$1:FM$27)</f>
        <v>1344</v>
      </c>
      <c r="FN7" s="1">
        <f>SUM([8]Belarus!FN$1:FN$27)</f>
        <v>1299</v>
      </c>
      <c r="FO7" s="1">
        <f>SUM([8]Belarus!FO$1:FO$27)</f>
        <v>0</v>
      </c>
      <c r="FP7" s="1">
        <f>SUM([8]Belarus!FP$1:FP$27)</f>
        <v>938</v>
      </c>
      <c r="FQ7" s="1">
        <f>SUM([8]Belarus!FQ$1:FQ$27)</f>
        <v>0</v>
      </c>
      <c r="FR7" s="1">
        <f>SUM([8]Belarus!FR$1:FR$27)</f>
        <v>2220</v>
      </c>
      <c r="FS7" s="1">
        <f>SUM([8]Belarus!FS$1:FS$27)</f>
        <v>10032</v>
      </c>
      <c r="FT7" s="1">
        <f>SUM([8]Belarus!FT$1:FT$27)</f>
        <v>885</v>
      </c>
      <c r="FU7" s="1">
        <f>SUM([8]Belarus!FU$1:FU$27)</f>
        <v>0</v>
      </c>
      <c r="FV7" s="1">
        <f>SUM([8]Belarus!FV$1:FV$27)</f>
        <v>0</v>
      </c>
      <c r="FW7" s="1">
        <f>SUM([8]Belarus!FW$1:FW$27)</f>
        <v>1611</v>
      </c>
      <c r="FX7" s="1">
        <f>SUM([8]Belarus!FX$1:FX$27)</f>
        <v>0</v>
      </c>
      <c r="FY7" s="1">
        <f>SUM([8]Belarus!FY$1:FY$27)</f>
        <v>0</v>
      </c>
      <c r="FZ7" s="6">
        <f>SUM($B7:FY7)</f>
        <v>624664</v>
      </c>
    </row>
    <row r="8" spans="1:182">
      <c r="A8" t="s">
        <v>9</v>
      </c>
      <c r="B8" s="1">
        <f>SUM([8]BosniaHerzegovina!B$1:B$27)</f>
        <v>1176</v>
      </c>
      <c r="C8" s="1">
        <f>SUM([8]BosniaHerzegovina!C$1:C$27)</f>
        <v>10488</v>
      </c>
      <c r="D8" s="1">
        <f>SUM([8]BosniaHerzegovina!D$1:D$27)</f>
        <v>2955</v>
      </c>
      <c r="E8" s="1">
        <f>SUM([8]BosniaHerzegovina!E$1:E$27)</f>
        <v>14921</v>
      </c>
      <c r="F8" s="1">
        <f>SUM([8]BosniaHerzegovina!F$1:F$27)</f>
        <v>2815</v>
      </c>
      <c r="G8" s="1">
        <f>SUM([8]BosniaHerzegovina!G$1:G$27)</f>
        <v>10678</v>
      </c>
      <c r="H8" s="1">
        <f>SUM([8]BosniaHerzegovina!H$1:H$27)</f>
        <v>2380</v>
      </c>
      <c r="I8" s="1">
        <f>SUM([8]BosniaHerzegovina!I$1:I$27)</f>
        <v>2486</v>
      </c>
      <c r="J8" s="1">
        <f>SUM([8]BosniaHerzegovina!J$1:J$27)</f>
        <v>922</v>
      </c>
      <c r="K8" s="1">
        <f>SUM([8]BosniaHerzegovina!K$1:K$27)</f>
        <v>3473</v>
      </c>
      <c r="L8" s="1">
        <f>SUM([8]BosniaHerzegovina!L$1:L$27)</f>
        <v>279</v>
      </c>
      <c r="M8" s="1">
        <f>SUM([8]BosniaHerzegovina!M$1:M$27)</f>
        <v>1107</v>
      </c>
      <c r="N8" s="1">
        <f>SUM([8]BosniaHerzegovina!N$1:N$27)</f>
        <v>2599</v>
      </c>
      <c r="O8" s="1">
        <f>SUM([8]BosniaHerzegovina!O$1:O$27)</f>
        <v>0</v>
      </c>
      <c r="P8" s="1">
        <f>SUM([8]BosniaHerzegovina!P$1:P$27)</f>
        <v>9085</v>
      </c>
      <c r="Q8" s="1">
        <f>SUM([8]BosniaHerzegovina!Q$1:Q$27)</f>
        <v>3394</v>
      </c>
      <c r="R8" s="1">
        <f>SUM([8]BosniaHerzegovina!R$1:R$27)</f>
        <v>4041</v>
      </c>
      <c r="S8" s="1">
        <f>SUM([8]BosniaHerzegovina!S$1:S$27)</f>
        <v>8165</v>
      </c>
      <c r="T8" s="1">
        <f>SUM([8]BosniaHerzegovina!T$1:T$27)</f>
        <v>18265</v>
      </c>
      <c r="U8" s="1">
        <f>SUM([8]BosniaHerzegovina!U$1:U$27)</f>
        <v>4741</v>
      </c>
      <c r="V8" s="1">
        <f>SUM([8]BosniaHerzegovina!V$1:V$27)</f>
        <v>5271</v>
      </c>
      <c r="W8" s="1">
        <f>SUM([8]BosniaHerzegovina!W$1:W$27)</f>
        <v>1471</v>
      </c>
      <c r="X8" s="1">
        <f>SUM([8]BosniaHerzegovina!X$1:X$27)</f>
        <v>3153</v>
      </c>
      <c r="Y8" s="1">
        <f>SUM([8]BosniaHerzegovina!Y$1:Y$27)</f>
        <v>6480</v>
      </c>
      <c r="Z8" s="1">
        <f>SUM([8]BosniaHerzegovina!Z$1:Z$27)</f>
        <v>4467</v>
      </c>
      <c r="AA8" s="1">
        <f>SUM([8]BosniaHerzegovina!AA$1:AA$27)</f>
        <v>8089</v>
      </c>
      <c r="AB8" s="1">
        <f>SUM([8]BosniaHerzegovina!AB$1:AB$27)</f>
        <v>3215</v>
      </c>
      <c r="AC8" s="1">
        <f>SUM([8]BosniaHerzegovina!AC$1:AC$27)</f>
        <v>2216</v>
      </c>
      <c r="AD8" s="1">
        <f>SUM([8]BosniaHerzegovina!AD$1:AD$27)</f>
        <v>4451</v>
      </c>
      <c r="AE8" s="1">
        <f>SUM([8]BosniaHerzegovina!AE$1:AE$27)</f>
        <v>9023</v>
      </c>
      <c r="AF8" s="1">
        <f>SUM([8]BosniaHerzegovina!AF$1:AF$27)</f>
        <v>627</v>
      </c>
      <c r="AG8" s="1">
        <f>SUM([8]BosniaHerzegovina!AG$1:AG$27)</f>
        <v>5164</v>
      </c>
      <c r="AH8" s="1">
        <f>SUM([8]BosniaHerzegovina!AH$1:AH$27)</f>
        <v>1207</v>
      </c>
      <c r="AI8" s="1">
        <f>SUM([8]BosniaHerzegovina!AI$1:AI$27)</f>
        <v>2741</v>
      </c>
      <c r="AJ8" s="1">
        <f>SUM([8]BosniaHerzegovina!AJ$1:AJ$27)</f>
        <v>3169</v>
      </c>
      <c r="AK8" s="1">
        <f>SUM([8]BosniaHerzegovina!AK$1:AK$27)</f>
        <v>527</v>
      </c>
      <c r="AL8" s="1">
        <f>SUM([8]BosniaHerzegovina!AL$1:AL$27)</f>
        <v>3433</v>
      </c>
      <c r="AM8" s="1">
        <f>SUM([8]BosniaHerzegovina!AM$1:AM$27)</f>
        <v>878</v>
      </c>
      <c r="AN8" s="1">
        <f>SUM([8]BosniaHerzegovina!AN$1:AN$27)</f>
        <v>1081</v>
      </c>
      <c r="AO8" s="1">
        <f>SUM([8]BosniaHerzegovina!AO$1:AO$27)</f>
        <v>3976</v>
      </c>
      <c r="AP8" s="1">
        <f>SUM([8]BosniaHerzegovina!AP$1:AP$27)</f>
        <v>918</v>
      </c>
      <c r="AQ8" s="1">
        <f>SUM([8]BosniaHerzegovina!AQ$1:AQ$27)</f>
        <v>1088</v>
      </c>
      <c r="AR8" s="1">
        <f>SUM([8]BosniaHerzegovina!AR$1:AR$27)</f>
        <v>922</v>
      </c>
      <c r="AS8" s="1">
        <f>SUM([8]BosniaHerzegovina!AS$1:AS$27)</f>
        <v>4203</v>
      </c>
      <c r="AT8" s="1">
        <f>SUM([8]BosniaHerzegovina!AT$1:AT$27)</f>
        <v>1432</v>
      </c>
      <c r="AU8" s="1">
        <f>SUM([8]BosniaHerzegovina!AU$1:AU$27)</f>
        <v>2608</v>
      </c>
      <c r="AV8" s="1">
        <f>SUM([8]BosniaHerzegovina!AV$1:AV$27)</f>
        <v>1708</v>
      </c>
      <c r="AW8" s="1">
        <f>SUM([8]BosniaHerzegovina!AW$1:AW$27)</f>
        <v>5484</v>
      </c>
      <c r="AX8" s="1">
        <f>SUM([8]BosniaHerzegovina!AX$1:AX$27)</f>
        <v>6756</v>
      </c>
      <c r="AY8" s="1">
        <f>SUM([8]BosniaHerzegovina!AY$1:AY$27)</f>
        <v>11148</v>
      </c>
      <c r="AZ8" s="1">
        <f>SUM([8]BosniaHerzegovina!AZ$1:AZ$27)</f>
        <v>4203</v>
      </c>
      <c r="BA8" s="1">
        <f>SUM([8]BosniaHerzegovina!BA$1:BA$27)</f>
        <v>4949</v>
      </c>
      <c r="BB8" s="1">
        <f>SUM([8]BosniaHerzegovina!BB$1:BB$27)</f>
        <v>1860</v>
      </c>
      <c r="BC8" s="1">
        <f>SUM([8]BosniaHerzegovina!BC$1:BC$27)</f>
        <v>3079</v>
      </c>
      <c r="BD8" s="1">
        <f>SUM([8]BosniaHerzegovina!BD$1:BD$27)</f>
        <v>4487</v>
      </c>
      <c r="BE8" s="1">
        <f>SUM([8]BosniaHerzegovina!BE$1:BE$27)</f>
        <v>3152</v>
      </c>
      <c r="BF8" s="1">
        <f>SUM([8]BosniaHerzegovina!BF$1:BF$27)</f>
        <v>4371</v>
      </c>
      <c r="BG8" s="1">
        <f>SUM([8]BosniaHerzegovina!BG$1:BG$27)</f>
        <v>5724</v>
      </c>
      <c r="BH8" s="1">
        <f>SUM([8]BosniaHerzegovina!BH$1:BH$27)</f>
        <v>693</v>
      </c>
      <c r="BI8" s="1">
        <f>SUM([8]BosniaHerzegovina!BI$1:BI$27)</f>
        <v>4111</v>
      </c>
      <c r="BJ8" s="1">
        <f>SUM([8]BosniaHerzegovina!BJ$1:BJ$27)</f>
        <v>403</v>
      </c>
      <c r="BK8" s="1">
        <f>SUM([8]BosniaHerzegovina!BK$1:BK$27)</f>
        <v>6565</v>
      </c>
      <c r="BL8" s="1">
        <f>SUM([8]BosniaHerzegovina!BL$1:BL$27)</f>
        <v>3917</v>
      </c>
      <c r="BM8" s="1">
        <f>SUM([8]BosniaHerzegovina!BM$1:BM$27)</f>
        <v>4314</v>
      </c>
      <c r="BN8" s="1">
        <f>SUM([8]BosniaHerzegovina!BN$1:BN$27)</f>
        <v>4588</v>
      </c>
      <c r="BO8" s="1">
        <f>SUM([8]BosniaHerzegovina!BO$1:BO$27)</f>
        <v>2276</v>
      </c>
      <c r="BP8" s="1">
        <f>SUM([8]BosniaHerzegovina!BP$1:BP$27)</f>
        <v>2311</v>
      </c>
      <c r="BQ8" s="1">
        <f>SUM([8]BosniaHerzegovina!BQ$1:BQ$27)</f>
        <v>2307</v>
      </c>
      <c r="BR8" s="1">
        <f>SUM([8]BosniaHerzegovina!BR$1:BR$27)</f>
        <v>5798</v>
      </c>
      <c r="BS8" s="1">
        <f>SUM([8]BosniaHerzegovina!BS$1:BS$27)</f>
        <v>5762</v>
      </c>
      <c r="BT8" s="1">
        <f>SUM([8]BosniaHerzegovina!BT$1:BT$27)</f>
        <v>4498</v>
      </c>
      <c r="BU8" s="1">
        <f>SUM([8]BosniaHerzegovina!BU$1:BU$27)</f>
        <v>1501</v>
      </c>
      <c r="BV8" s="1">
        <f>SUM([8]BosniaHerzegovina!BV$1:BV$27)</f>
        <v>6820</v>
      </c>
      <c r="BW8" s="1">
        <f>SUM([8]BosniaHerzegovina!BW$1:BW$27)</f>
        <v>4732</v>
      </c>
      <c r="BX8" s="1">
        <f>SUM([8]BosniaHerzegovina!BX$1:BX$27)</f>
        <v>4630</v>
      </c>
      <c r="BY8" s="1">
        <f>SUM([8]BosniaHerzegovina!BY$1:BY$27)</f>
        <v>5322</v>
      </c>
      <c r="BZ8" s="1">
        <f>SUM([8]BosniaHerzegovina!BZ$1:BZ$27)</f>
        <v>9852</v>
      </c>
      <c r="CA8" s="1">
        <f>SUM([8]BosniaHerzegovina!CA$1:CA$27)</f>
        <v>2604</v>
      </c>
      <c r="CB8" s="1">
        <f>SUM([8]BosniaHerzegovina!CB$1:CB$27)</f>
        <v>4754</v>
      </c>
      <c r="CC8" s="1">
        <f>SUM([8]BosniaHerzegovina!CC$1:CC$27)</f>
        <v>3059</v>
      </c>
      <c r="CD8" s="1">
        <f>SUM([8]BosniaHerzegovina!CD$1:CD$27)</f>
        <v>5214</v>
      </c>
      <c r="CE8" s="1">
        <f>SUM([8]BosniaHerzegovina!CE$1:CE$27)</f>
        <v>5796</v>
      </c>
      <c r="CF8" s="1">
        <f>SUM([8]BosniaHerzegovina!CF$1:CF$27)</f>
        <v>4413</v>
      </c>
      <c r="CG8" s="1">
        <f>SUM([8]BosniaHerzegovina!CG$1:CG$27)</f>
        <v>3370</v>
      </c>
      <c r="CH8" s="1">
        <f>SUM([8]BosniaHerzegovina!CH$1:CH$27)</f>
        <v>4506</v>
      </c>
      <c r="CI8" s="1">
        <f>SUM([8]BosniaHerzegovina!CI$1:CI$27)</f>
        <v>12034</v>
      </c>
      <c r="CJ8" s="1">
        <f>SUM([8]BosniaHerzegovina!CJ$1:CJ$27)</f>
        <v>10297</v>
      </c>
      <c r="CK8" s="1">
        <f>SUM([8]BosniaHerzegovina!CK$1:CK$27)</f>
        <v>4885</v>
      </c>
      <c r="CL8" s="1">
        <f>SUM([8]BosniaHerzegovina!CL$1:CL$27)</f>
        <v>13649</v>
      </c>
      <c r="CM8" s="1">
        <f>SUM([8]BosniaHerzegovina!CM$1:CM$27)</f>
        <v>3951</v>
      </c>
      <c r="CN8" s="1">
        <f>SUM([8]BosniaHerzegovina!CN$1:CN$27)</f>
        <v>957</v>
      </c>
      <c r="CO8" s="1">
        <f>SUM([8]BosniaHerzegovina!CO$1:CO$27)</f>
        <v>7738</v>
      </c>
      <c r="CP8" s="1">
        <f>SUM([8]BosniaHerzegovina!CP$1:CP$27)</f>
        <v>10592</v>
      </c>
      <c r="CQ8" s="1">
        <f>SUM([8]BosniaHerzegovina!CQ$1:CQ$27)</f>
        <v>16518</v>
      </c>
      <c r="CR8" s="1">
        <f>SUM([8]BosniaHerzegovina!CR$1:CR$27)</f>
        <v>14486</v>
      </c>
      <c r="CS8" s="1">
        <f>SUM([8]BosniaHerzegovina!CS$1:CS$27)</f>
        <v>130480</v>
      </c>
      <c r="CT8" s="1">
        <f>SUM([8]BosniaHerzegovina!CT$1:CT$27)</f>
        <v>74162</v>
      </c>
      <c r="CU8" s="1">
        <f>SUM([8]BosniaHerzegovina!CU$1:CU$27)</f>
        <v>8018</v>
      </c>
      <c r="CV8" s="1">
        <f>SUM([8]BosniaHerzegovina!CV$1:CV$27)</f>
        <v>7311</v>
      </c>
      <c r="CW8" s="1">
        <f>SUM([8]BosniaHerzegovina!CW$1:CW$27)</f>
        <v>13891</v>
      </c>
      <c r="CX8" s="1">
        <f>SUM([8]BosniaHerzegovina!CX$1:CX$27)</f>
        <v>12583</v>
      </c>
      <c r="CY8" s="1">
        <f>SUM([8]BosniaHerzegovina!CY$1:CY$27)</f>
        <v>8201</v>
      </c>
      <c r="CZ8" s="1">
        <f>SUM([8]BosniaHerzegovina!CZ$1:CZ$27)</f>
        <v>9010</v>
      </c>
      <c r="DA8" s="1">
        <f>SUM([8]BosniaHerzegovina!DA$1:DA$27)</f>
        <v>4013</v>
      </c>
      <c r="DB8" s="1">
        <f>SUM([8]BosniaHerzegovina!DB$1:DB$27)</f>
        <v>8788</v>
      </c>
      <c r="DC8" s="1">
        <f>SUM([8]BosniaHerzegovina!DC$1:DC$27)</f>
        <v>6295</v>
      </c>
      <c r="DD8" s="1">
        <f>SUM([8]BosniaHerzegovina!DD$1:DD$27)</f>
        <v>8002</v>
      </c>
      <c r="DE8" s="1">
        <f>SUM([8]BosniaHerzegovina!DE$1:DE$27)</f>
        <v>6675</v>
      </c>
      <c r="DF8" s="1">
        <f>SUM([8]BosniaHerzegovina!DF$1:DF$27)</f>
        <v>7256</v>
      </c>
      <c r="DG8" s="1">
        <f>SUM([8]BosniaHerzegovina!DG$1:DG$27)</f>
        <v>19469</v>
      </c>
      <c r="DH8" s="1">
        <f>SUM([8]BosniaHerzegovina!DH$1:DH$27)</f>
        <v>10451</v>
      </c>
      <c r="DI8" s="1">
        <f>SUM([8]BosniaHerzegovina!DI$1:DI$27)</f>
        <v>12263</v>
      </c>
      <c r="DJ8" s="1">
        <f>SUM([8]BosniaHerzegovina!DJ$1:DJ$27)</f>
        <v>18256</v>
      </c>
      <c r="DK8" s="1">
        <f>SUM([8]BosniaHerzegovina!DK$1:DK$27)</f>
        <v>13234</v>
      </c>
      <c r="DL8" s="1">
        <f>SUM([8]BosniaHerzegovina!DL$1:DL$27)</f>
        <v>15405</v>
      </c>
      <c r="DM8" s="1">
        <f>SUM([8]BosniaHerzegovina!DM$1:DM$27)</f>
        <v>5273</v>
      </c>
      <c r="DN8" s="1">
        <f>SUM([8]BosniaHerzegovina!DN$1:DN$27)</f>
        <v>15451</v>
      </c>
      <c r="DO8" s="1">
        <f>SUM([8]BosniaHerzegovina!DO$1:DO$27)</f>
        <v>21531</v>
      </c>
      <c r="DP8" s="1">
        <f>SUM([8]BosniaHerzegovina!DP$1:DP$27)</f>
        <v>15329</v>
      </c>
      <c r="DQ8" s="1">
        <f>SUM([8]BosniaHerzegovina!DQ$1:DQ$27)</f>
        <v>16334</v>
      </c>
      <c r="DR8" s="1">
        <f>SUM([8]BosniaHerzegovina!DR$1:DR$27)</f>
        <v>14074</v>
      </c>
      <c r="DS8" s="1">
        <f>SUM([8]BosniaHerzegovina!DS$1:DS$27)</f>
        <v>14870</v>
      </c>
      <c r="DT8" s="1">
        <f>SUM([8]BosniaHerzegovina!DT$1:DT$27)</f>
        <v>15783</v>
      </c>
      <c r="DU8" s="1">
        <f>SUM([8]BosniaHerzegovina!DU$1:DU$27)</f>
        <v>16088</v>
      </c>
      <c r="DV8" s="1">
        <f>SUM([8]BosniaHerzegovina!DV$1:DV$27)</f>
        <v>14508</v>
      </c>
      <c r="DW8" s="1">
        <f>SUM([8]BosniaHerzegovina!DW$1:DW$27)</f>
        <v>12261</v>
      </c>
      <c r="DX8" s="1">
        <f>SUM([8]BosniaHerzegovina!DX$1:DX$27)</f>
        <v>12904</v>
      </c>
      <c r="DY8" s="1">
        <f>SUM([8]BosniaHerzegovina!DY$1:DY$27)</f>
        <v>7431</v>
      </c>
      <c r="DZ8" s="1">
        <f>SUM([8]BosniaHerzegovina!DZ$1:DZ$27)</f>
        <v>21270</v>
      </c>
      <c r="EA8" s="1">
        <f>SUM([8]BosniaHerzegovina!EA$1:EA$27)</f>
        <v>29379</v>
      </c>
      <c r="EB8" s="1">
        <f>SUM([8]BosniaHerzegovina!EB$1:EB$27)</f>
        <v>14997</v>
      </c>
      <c r="EC8" s="1">
        <f>SUM([8]BosniaHerzegovina!EC$1:EC$27)</f>
        <v>21404</v>
      </c>
      <c r="ED8" s="1">
        <f>SUM([8]BosniaHerzegovina!ED$1:ED$27)</f>
        <v>12798</v>
      </c>
      <c r="EE8" s="1">
        <f>SUM([8]BosniaHerzegovina!EE$1:EE$27)</f>
        <v>13400</v>
      </c>
      <c r="EF8" s="1">
        <f>SUM([8]BosniaHerzegovina!EF$1:EF$27)</f>
        <v>20988</v>
      </c>
      <c r="EG8" s="1">
        <f>SUM([8]BosniaHerzegovina!EG$1:EG$27)</f>
        <v>17885</v>
      </c>
      <c r="EH8" s="1">
        <f>SUM([8]BosniaHerzegovina!EH$1:EH$27)</f>
        <v>17854</v>
      </c>
      <c r="EI8" s="1">
        <f>SUM([8]BosniaHerzegovina!EI$1:EI$27)</f>
        <v>24562</v>
      </c>
      <c r="EJ8" s="1">
        <f>SUM([8]BosniaHerzegovina!EJ$1:EJ$27)</f>
        <v>19070</v>
      </c>
      <c r="EK8" s="1">
        <f>SUM([8]BosniaHerzegovina!EK$1:EK$27)</f>
        <v>13754</v>
      </c>
      <c r="EL8" s="1">
        <f>SUM([8]BosniaHerzegovina!EL$1:EL$27)</f>
        <v>28494</v>
      </c>
      <c r="EM8" s="1">
        <f>SUM([8]BosniaHerzegovina!EM$1:EM$27)</f>
        <v>18824</v>
      </c>
      <c r="EN8" s="1">
        <f>SUM([8]BosniaHerzegovina!EN$1:EN$27)</f>
        <v>16410</v>
      </c>
      <c r="EO8" s="1">
        <f>SUM([8]BosniaHerzegovina!EO$1:EO$27)</f>
        <v>19022</v>
      </c>
      <c r="EP8" s="1">
        <f>SUM([8]BosniaHerzegovina!EP$1:EP$27)</f>
        <v>26841</v>
      </c>
      <c r="EQ8" s="1">
        <f>SUM([8]BosniaHerzegovina!EQ$1:EQ$27)</f>
        <v>29987</v>
      </c>
      <c r="ER8" s="1">
        <f>SUM([8]BosniaHerzegovina!ER$1:ER$27)</f>
        <v>37526</v>
      </c>
      <c r="ES8" s="1">
        <f>SUM([8]BosniaHerzegovina!ES$1:ES$27)</f>
        <v>35798</v>
      </c>
      <c r="ET8" s="1">
        <f>SUM([8]BosniaHerzegovina!ET$1:ET$27)</f>
        <v>27803</v>
      </c>
      <c r="EU8" s="1">
        <f>SUM([8]BosniaHerzegovina!EU$1:EU$27)</f>
        <v>26967</v>
      </c>
      <c r="EV8" s="1">
        <f>SUM([8]BosniaHerzegovina!EV$1:EV$27)</f>
        <v>25568</v>
      </c>
      <c r="EW8" s="1">
        <f>SUM([8]BosniaHerzegovina!EW$1:EW$27)</f>
        <v>10904</v>
      </c>
      <c r="EX8" s="1">
        <f>SUM([8]BosniaHerzegovina!EX$1:EX$27)</f>
        <v>29616</v>
      </c>
      <c r="EY8" s="1">
        <f>SUM([8]BosniaHerzegovina!EY$1:EY$27)</f>
        <v>39815</v>
      </c>
      <c r="EZ8" s="1">
        <f>SUM([8]BosniaHerzegovina!EZ$1:EZ$27)</f>
        <v>40066</v>
      </c>
      <c r="FA8" s="1">
        <f>SUM([8]BosniaHerzegovina!FA$1:FA$27)</f>
        <v>17348</v>
      </c>
      <c r="FB8" s="1">
        <f>SUM([8]BosniaHerzegovina!FB$1:FB$27)</f>
        <v>20914</v>
      </c>
      <c r="FC8" s="1">
        <f>SUM([8]BosniaHerzegovina!FC$1:FC$27)</f>
        <v>21328</v>
      </c>
      <c r="FD8" s="1">
        <f>SUM([8]BosniaHerzegovina!FD$1:FD$27)</f>
        <v>19986</v>
      </c>
      <c r="FE8" s="1">
        <f>SUM([8]BosniaHerzegovina!FE$1:FE$27)</f>
        <v>14472</v>
      </c>
      <c r="FF8" s="1">
        <f>SUM([8]BosniaHerzegovina!FF$1:FF$27)</f>
        <v>20657</v>
      </c>
      <c r="FG8" s="1">
        <f>SUM([8]BosniaHerzegovina!FG$1:FG$27)</f>
        <v>19738</v>
      </c>
      <c r="FH8" s="1">
        <f>SUM([8]BosniaHerzegovina!FH$1:FH$27)</f>
        <v>21783</v>
      </c>
      <c r="FI8" s="1">
        <f>SUM([8]BosniaHerzegovina!FI$1:FI$27)</f>
        <v>7555</v>
      </c>
      <c r="FJ8" s="1">
        <f>SUM([8]BosniaHerzegovina!FJ$1:FJ$27)</f>
        <v>14659</v>
      </c>
      <c r="FK8" s="1">
        <f>SUM([8]BosniaHerzegovina!FK$1:FK$27)</f>
        <v>26974</v>
      </c>
      <c r="FL8" s="1">
        <f>SUM([8]BosniaHerzegovina!FL$1:FL$27)</f>
        <v>14490</v>
      </c>
      <c r="FM8" s="1">
        <f>SUM([8]BosniaHerzegovina!FM$1:FM$27)</f>
        <v>10270</v>
      </c>
      <c r="FN8" s="1">
        <f>SUM([8]BosniaHerzegovina!FN$1:FN$27)</f>
        <v>5266</v>
      </c>
      <c r="FO8" s="1">
        <f>SUM([8]BosniaHerzegovina!FO$1:FO$27)</f>
        <v>4072</v>
      </c>
      <c r="FP8" s="1">
        <f>SUM([8]BosniaHerzegovina!FP$1:FP$27)</f>
        <v>13068</v>
      </c>
      <c r="FQ8" s="1">
        <f>SUM([8]BosniaHerzegovina!FQ$1:FQ$27)</f>
        <v>17705</v>
      </c>
      <c r="FR8" s="1">
        <f>SUM([8]BosniaHerzegovina!FR$1:FR$27)</f>
        <v>10217</v>
      </c>
      <c r="FS8" s="1">
        <f>SUM([8]BosniaHerzegovina!FS$1:FS$27)</f>
        <v>11846</v>
      </c>
      <c r="FT8" s="1">
        <f>SUM([8]BosniaHerzegovina!FT$1:FT$27)</f>
        <v>14774</v>
      </c>
      <c r="FU8" s="1">
        <f>SUM([8]BosniaHerzegovina!FU$1:FU$27)</f>
        <v>10296</v>
      </c>
      <c r="FV8" s="1">
        <f>SUM([8]BosniaHerzegovina!FV$1:FV$27)</f>
        <v>25084</v>
      </c>
      <c r="FW8" s="1">
        <f>SUM([8]BosniaHerzegovina!FW$1:FW$27)</f>
        <v>54649</v>
      </c>
      <c r="FX8" s="1">
        <f>SUM([8]BosniaHerzegovina!FX$1:FX$27)</f>
        <v>0</v>
      </c>
      <c r="FY8" s="1">
        <f>SUM([8]BosniaHerzegovina!FY$1:FY$27)</f>
        <v>0</v>
      </c>
      <c r="FZ8" s="6">
        <f>SUM($B8:FY8)</f>
        <v>2065677</v>
      </c>
    </row>
    <row r="9" spans="1:182">
      <c r="A9" t="s">
        <v>32</v>
      </c>
      <c r="B9" s="1">
        <f>SUM([8]Brazil!B$1:B$27)</f>
        <v>9834</v>
      </c>
      <c r="C9" s="1">
        <f>SUM([8]Brazil!C$1:C$27)</f>
        <v>5700</v>
      </c>
      <c r="D9" s="1">
        <f>SUM([8]Brazil!D$1:D$27)</f>
        <v>16530</v>
      </c>
      <c r="E9" s="1">
        <f>SUM([8]Brazil!E$1:E$27)</f>
        <v>0</v>
      </c>
      <c r="F9" s="1">
        <f>SUM([8]Brazil!F$1:F$27)</f>
        <v>0</v>
      </c>
      <c r="G9" s="1">
        <f>SUM([8]Brazil!G$1:G$27)</f>
        <v>0</v>
      </c>
      <c r="H9" s="1">
        <f>SUM([8]Brazil!H$1:H$27)</f>
        <v>8940</v>
      </c>
      <c r="I9" s="1">
        <f>SUM([8]Brazil!I$1:I$27)</f>
        <v>0</v>
      </c>
      <c r="J9" s="1">
        <f>SUM([8]Brazil!J$1:J$27)</f>
        <v>0</v>
      </c>
      <c r="K9" s="1">
        <f>SUM([8]Brazil!K$1:K$27)</f>
        <v>6017</v>
      </c>
      <c r="L9" s="1">
        <f>SUM([8]Brazil!L$1:L$27)</f>
        <v>0</v>
      </c>
      <c r="M9" s="1">
        <f>SUM([8]Brazil!M$1:M$27)</f>
        <v>0</v>
      </c>
      <c r="N9" s="1">
        <f>SUM([8]Brazil!N$1:N$27)</f>
        <v>4860</v>
      </c>
      <c r="O9" s="1">
        <f>SUM([8]Brazil!O$1:O$27)</f>
        <v>0</v>
      </c>
      <c r="P9" s="1">
        <f>SUM([8]Brazil!P$1:P$27)</f>
        <v>0</v>
      </c>
      <c r="Q9" s="1">
        <f>SUM([8]Brazil!Q$1:Q$27)</f>
        <v>0</v>
      </c>
      <c r="R9" s="1">
        <f>SUM([8]Brazil!R$1:R$27)</f>
        <v>0</v>
      </c>
      <c r="S9" s="1">
        <f>SUM([8]Brazil!S$1:S$27)</f>
        <v>0</v>
      </c>
      <c r="T9" s="1">
        <f>SUM([8]Brazil!T$1:T$27)</f>
        <v>0</v>
      </c>
      <c r="U9" s="1">
        <f>SUM([8]Brazil!U$1:U$27)</f>
        <v>0</v>
      </c>
      <c r="V9" s="1">
        <f>SUM([8]Brazil!V$1:V$27)</f>
        <v>0</v>
      </c>
      <c r="W9" s="1">
        <f>SUM([8]Brazil!W$1:W$27)</f>
        <v>2085</v>
      </c>
      <c r="X9" s="1">
        <f>SUM([8]Brazil!X$1:X$27)</f>
        <v>2035</v>
      </c>
      <c r="Y9" s="1">
        <f>SUM([8]Brazil!Y$1:Y$27)</f>
        <v>0</v>
      </c>
      <c r="Z9" s="1">
        <f>SUM([8]Brazil!Z$1:Z$27)</f>
        <v>0</v>
      </c>
      <c r="AA9" s="1">
        <f>SUM([8]Brazil!AA$1:AA$27)</f>
        <v>997</v>
      </c>
      <c r="AB9" s="1">
        <f>SUM([8]Brazil!AB$1:AB$27)</f>
        <v>1</v>
      </c>
      <c r="AC9" s="1">
        <f>SUM([8]Brazil!AC$1:AC$27)</f>
        <v>0</v>
      </c>
      <c r="AD9" s="1">
        <f>SUM([8]Brazil!AD$1:AD$27)</f>
        <v>0</v>
      </c>
      <c r="AE9" s="1">
        <f>SUM([8]Brazil!AE$1:AE$27)</f>
        <v>7211</v>
      </c>
      <c r="AF9" s="1">
        <f>SUM([8]Brazil!AF$1:AF$27)</f>
        <v>0</v>
      </c>
      <c r="AG9" s="1">
        <f>SUM([8]Brazil!AG$1:AG$27)</f>
        <v>0</v>
      </c>
      <c r="AH9" s="1">
        <f>SUM([8]Brazil!AH$1:AH$27)</f>
        <v>0</v>
      </c>
      <c r="AI9" s="1">
        <f>SUM([8]Brazil!AI$1:AI$27)</f>
        <v>13085</v>
      </c>
      <c r="AJ9" s="1">
        <f>SUM([8]Brazil!AJ$1:AJ$27)</f>
        <v>0</v>
      </c>
      <c r="AK9" s="1">
        <f>SUM([8]Brazil!AK$1:AK$27)</f>
        <v>0</v>
      </c>
      <c r="AL9" s="1">
        <f>SUM([8]Brazil!AL$1:AL$27)</f>
        <v>0</v>
      </c>
      <c r="AM9" s="1">
        <f>SUM([8]Brazil!AM$1:AM$27)</f>
        <v>0</v>
      </c>
      <c r="AN9" s="1">
        <f>SUM([8]Brazil!AN$1:AN$27)</f>
        <v>0</v>
      </c>
      <c r="AO9" s="1">
        <f>SUM([8]Brazil!AO$1:AO$27)</f>
        <v>0</v>
      </c>
      <c r="AP9" s="1">
        <f>SUM([8]Brazil!AP$1:AP$27)</f>
        <v>51</v>
      </c>
      <c r="AQ9" s="1">
        <f>SUM([8]Brazil!AQ$1:AQ$27)</f>
        <v>0</v>
      </c>
      <c r="AR9" s="1">
        <f>SUM([8]Brazil!AR$1:AR$27)</f>
        <v>0</v>
      </c>
      <c r="AS9" s="1">
        <f>SUM([8]Brazil!AS$1:AS$27)</f>
        <v>0</v>
      </c>
      <c r="AT9" s="1">
        <f>SUM([8]Brazil!AT$1:AT$27)</f>
        <v>0</v>
      </c>
      <c r="AU9" s="1">
        <f>SUM([8]Brazil!AU$1:AU$27)</f>
        <v>0</v>
      </c>
      <c r="AV9" s="1">
        <f>SUM([8]Brazil!AV$1:AV$27)</f>
        <v>653</v>
      </c>
      <c r="AW9" s="1">
        <f>SUM([8]Brazil!AW$1:AW$27)</f>
        <v>0</v>
      </c>
      <c r="AX9" s="1">
        <f>SUM([8]Brazil!AX$1:AX$27)</f>
        <v>9148</v>
      </c>
      <c r="AY9" s="1">
        <f>SUM([8]Brazil!AY$1:AY$27)</f>
        <v>0</v>
      </c>
      <c r="AZ9" s="1">
        <f>SUM([8]Brazil!AZ$1:AZ$27)</f>
        <v>12701</v>
      </c>
      <c r="BA9" s="1">
        <f>SUM([8]Brazil!BA$1:BA$27)</f>
        <v>19598</v>
      </c>
      <c r="BB9" s="1">
        <f>SUM([8]Brazil!BB$1:BB$27)</f>
        <v>18296</v>
      </c>
      <c r="BC9" s="1">
        <f>SUM([8]Brazil!BC$1:BC$27)</f>
        <v>9148</v>
      </c>
      <c r="BD9" s="1">
        <f>SUM([8]Brazil!BD$1:BD$27)</f>
        <v>9379</v>
      </c>
      <c r="BE9" s="1">
        <f>SUM([8]Brazil!BE$1:BE$27)</f>
        <v>37516</v>
      </c>
      <c r="BF9" s="1">
        <f>SUM([8]Brazil!BF$1:BF$27)</f>
        <v>28137</v>
      </c>
      <c r="BG9" s="1">
        <f>SUM([8]Brazil!BG$1:BG$27)</f>
        <v>46895</v>
      </c>
      <c r="BH9" s="1">
        <f>SUM([8]Brazil!BH$1:BH$27)</f>
        <v>41982</v>
      </c>
      <c r="BI9" s="1">
        <f>SUM([8]Brazil!BI$1:BI$27)</f>
        <v>38443</v>
      </c>
      <c r="BJ9" s="1">
        <f>SUM([8]Brazil!BJ$1:BJ$27)</f>
        <v>42268</v>
      </c>
      <c r="BK9" s="1">
        <f>SUM([8]Brazil!BK$1:BK$27)</f>
        <v>14823</v>
      </c>
      <c r="BL9" s="1">
        <f>SUM([8]Brazil!BL$1:BL$27)</f>
        <v>61740</v>
      </c>
      <c r="BM9" s="1">
        <f>SUM([8]Brazil!BM$1:BM$27)</f>
        <v>55486</v>
      </c>
      <c r="BN9" s="1">
        <f>SUM([8]Brazil!BN$1:BN$27)</f>
        <v>0</v>
      </c>
      <c r="BO9" s="1">
        <f>SUM([8]Brazil!BO$1:BO$27)</f>
        <v>42840</v>
      </c>
      <c r="BP9" s="1">
        <f>SUM([8]Brazil!BP$1:BP$27)</f>
        <v>29484</v>
      </c>
      <c r="BQ9" s="1">
        <f>SUM([8]Brazil!BQ$1:BQ$27)</f>
        <v>27720</v>
      </c>
      <c r="BR9" s="1">
        <f>SUM([8]Brazil!BR$1:BR$27)</f>
        <v>83160</v>
      </c>
      <c r="BS9" s="1">
        <f>SUM([8]Brazil!BS$1:BS$27)</f>
        <v>56700</v>
      </c>
      <c r="BT9" s="1">
        <f>SUM([8]Brazil!BT$1:BT$27)</f>
        <v>32938</v>
      </c>
      <c r="BU9" s="1">
        <f>SUM([8]Brazil!BU$1:BU$27)</f>
        <v>0</v>
      </c>
      <c r="BV9" s="1">
        <f>SUM([8]Brazil!BV$1:BV$27)</f>
        <v>13860</v>
      </c>
      <c r="BW9" s="1">
        <f>SUM([8]Brazil!BW$1:BW$27)</f>
        <v>11088</v>
      </c>
      <c r="BX9" s="1">
        <f>SUM([8]Brazil!BX$1:BX$27)</f>
        <v>19051</v>
      </c>
      <c r="BY9" s="1">
        <f>SUM([8]Brazil!BY$1:BY$27)</f>
        <v>58009</v>
      </c>
      <c r="BZ9" s="1">
        <f>SUM([8]Brazil!BZ$1:BZ$27)</f>
        <v>97142</v>
      </c>
      <c r="CA9" s="1">
        <f>SUM([8]Brazil!CA$1:CA$27)</f>
        <v>0</v>
      </c>
      <c r="CB9" s="1">
        <f>SUM([8]Brazil!CB$1:CB$27)</f>
        <v>28476</v>
      </c>
      <c r="CC9" s="1">
        <f>SUM([8]Brazil!CC$1:CC$27)</f>
        <v>83160</v>
      </c>
      <c r="CD9" s="1">
        <f>SUM([8]Brazil!CD$1:CD$27)</f>
        <v>67156</v>
      </c>
      <c r="CE9" s="1">
        <f>SUM([8]Brazil!CE$1:CE$27)</f>
        <v>49929</v>
      </c>
      <c r="CF9" s="1">
        <f>SUM([8]Brazil!CF$1:CF$27)</f>
        <v>52668</v>
      </c>
      <c r="CG9" s="1">
        <f>SUM([8]Brazil!CG$1:CG$27)</f>
        <v>22182</v>
      </c>
      <c r="CH9" s="1">
        <f>SUM([8]Brazil!CH$1:CH$27)</f>
        <v>0</v>
      </c>
      <c r="CI9" s="1">
        <f>SUM([8]Brazil!CI$1:CI$27)</f>
        <v>0</v>
      </c>
      <c r="CJ9" s="1">
        <f>SUM([8]Brazil!CJ$1:CJ$27)</f>
        <v>0</v>
      </c>
      <c r="CK9" s="1">
        <f>SUM([8]Brazil!CK$1:CK$27)</f>
        <v>78227</v>
      </c>
      <c r="CL9" s="1">
        <f>SUM([8]Brazil!CL$1:CL$27)</f>
        <v>65937</v>
      </c>
      <c r="CM9" s="1">
        <f>SUM([8]Brazil!CM$1:CM$27)</f>
        <v>41394</v>
      </c>
      <c r="CN9" s="1">
        <f>SUM([8]Brazil!CN$1:CN$27)</f>
        <v>64400</v>
      </c>
      <c r="CO9" s="1">
        <f>SUM([8]Brazil!CO$1:CO$27)</f>
        <v>27720</v>
      </c>
      <c r="CP9" s="1">
        <f>SUM([8]Brazil!CP$1:CP$27)</f>
        <v>60984</v>
      </c>
      <c r="CQ9" s="1">
        <f>SUM([8]Brazil!CQ$1:CQ$27)</f>
        <v>13895</v>
      </c>
      <c r="CR9" s="1">
        <f>SUM([8]Brazil!CR$1:CR$27)</f>
        <v>66284</v>
      </c>
      <c r="CS9" s="1">
        <f>SUM([8]Brazil!CS$1:CS$27)</f>
        <v>63816</v>
      </c>
      <c r="CT9" s="1">
        <f>SUM([8]Brazil!CT$1:CT$27)</f>
        <v>60588</v>
      </c>
      <c r="CU9" s="1">
        <f>SUM([8]Brazil!CU$1:CU$27)</f>
        <v>37613</v>
      </c>
      <c r="CV9" s="1">
        <f>SUM([8]Brazil!CV$1:CV$27)</f>
        <v>68040</v>
      </c>
      <c r="CW9" s="1">
        <f>SUM([8]Brazil!CW$1:CW$27)</f>
        <v>51438</v>
      </c>
      <c r="CX9" s="1">
        <f>SUM([8]Brazil!CX$1:CX$27)</f>
        <v>92654</v>
      </c>
      <c r="CY9" s="1">
        <f>SUM([8]Brazil!CY$1:CY$27)</f>
        <v>55038</v>
      </c>
      <c r="CZ9" s="1">
        <f>SUM([8]Brazil!CZ$1:CZ$27)</f>
        <v>65538</v>
      </c>
      <c r="DA9" s="1">
        <f>SUM([8]Brazil!DA$1:DA$27)</f>
        <v>106843</v>
      </c>
      <c r="DB9" s="1">
        <f>SUM([8]Brazil!DB$1:DB$27)</f>
        <v>39836</v>
      </c>
      <c r="DC9" s="1">
        <f>SUM([8]Brazil!DC$1:DC$27)</f>
        <v>88804</v>
      </c>
      <c r="DD9" s="1">
        <f>SUM([8]Brazil!DD$1:DD$27)</f>
        <v>13718</v>
      </c>
      <c r="DE9" s="1">
        <f>SUM([8]Brazil!DE$1:DE$27)</f>
        <v>64674</v>
      </c>
      <c r="DF9" s="1">
        <f>SUM([8]Brazil!DF$1:DF$27)</f>
        <v>171644</v>
      </c>
      <c r="DG9" s="1">
        <f>SUM([8]Brazil!DG$1:DG$27)</f>
        <v>76338</v>
      </c>
      <c r="DH9" s="1">
        <f>SUM([8]Brazil!DH$1:DH$27)</f>
        <v>55753</v>
      </c>
      <c r="DI9" s="1">
        <f>SUM([8]Brazil!DI$1:DI$27)</f>
        <v>61300</v>
      </c>
      <c r="DJ9" s="1">
        <f>SUM([8]Brazil!DJ$1:DJ$27)</f>
        <v>77395</v>
      </c>
      <c r="DK9" s="1">
        <f>SUM([8]Brazil!DK$1:DK$27)</f>
        <v>140617</v>
      </c>
      <c r="DL9" s="1">
        <f>SUM([8]Brazil!DL$1:DL$27)</f>
        <v>138640</v>
      </c>
      <c r="DM9" s="1">
        <f>SUM([8]Brazil!DM$1:DM$27)</f>
        <v>75972</v>
      </c>
      <c r="DN9" s="1">
        <f>SUM([8]Brazil!DN$1:DN$27)</f>
        <v>128251</v>
      </c>
      <c r="DO9" s="1">
        <f>SUM([8]Brazil!DO$1:DO$27)</f>
        <v>89548</v>
      </c>
      <c r="DP9" s="1">
        <f>SUM([8]Brazil!DP$1:DP$27)</f>
        <v>128392</v>
      </c>
      <c r="DQ9" s="1">
        <f>SUM([8]Brazil!DQ$1:DQ$27)</f>
        <v>112353</v>
      </c>
      <c r="DR9" s="1">
        <f>SUM([8]Brazil!DR$1:DR$27)</f>
        <v>103521</v>
      </c>
      <c r="DS9" s="1">
        <f>SUM([8]Brazil!DS$1:DS$27)</f>
        <v>65088</v>
      </c>
      <c r="DT9" s="1">
        <f>SUM([8]Brazil!DT$1:DT$27)</f>
        <v>54344</v>
      </c>
      <c r="DU9" s="1">
        <f>SUM([8]Brazil!DU$1:DU$27)</f>
        <v>92433</v>
      </c>
      <c r="DV9" s="1">
        <f>SUM([8]Brazil!DV$1:DV$27)</f>
        <v>157816</v>
      </c>
      <c r="DW9" s="1">
        <f>SUM([8]Brazil!DW$1:DW$27)</f>
        <v>88459</v>
      </c>
      <c r="DX9" s="1">
        <f>SUM([8]Brazil!DX$1:DX$27)</f>
        <v>199924</v>
      </c>
      <c r="DY9" s="1">
        <f>SUM([8]Brazil!DY$1:DY$27)</f>
        <v>146713</v>
      </c>
      <c r="DZ9" s="1">
        <f>SUM([8]Brazil!DZ$1:DZ$27)</f>
        <v>182210</v>
      </c>
      <c r="EA9" s="1">
        <f>SUM([8]Brazil!EA$1:EA$27)</f>
        <v>165335</v>
      </c>
      <c r="EB9" s="1">
        <f>SUM([8]Brazil!EB$1:EB$27)</f>
        <v>155911</v>
      </c>
      <c r="EC9" s="1">
        <f>SUM([8]Brazil!EC$1:EC$27)</f>
        <v>185488</v>
      </c>
      <c r="ED9" s="1">
        <f>SUM([8]Brazil!ED$1:ED$27)</f>
        <v>82313</v>
      </c>
      <c r="EE9" s="1">
        <f>SUM([8]Brazil!EE$1:EE$27)</f>
        <v>182444</v>
      </c>
      <c r="EF9" s="1">
        <f>SUM([8]Brazil!EF$1:EF$27)</f>
        <v>162523</v>
      </c>
      <c r="EG9" s="1">
        <f>SUM([8]Brazil!EG$1:EG$27)</f>
        <v>111044</v>
      </c>
      <c r="EH9" s="1">
        <f>SUM([8]Brazil!EH$1:EH$27)</f>
        <v>123733</v>
      </c>
      <c r="EI9" s="1">
        <f>SUM([8]Brazil!EI$1:EI$27)</f>
        <v>159928</v>
      </c>
      <c r="EJ9" s="1">
        <f>SUM([8]Brazil!EJ$1:EJ$27)</f>
        <v>117047</v>
      </c>
      <c r="EK9" s="1">
        <f>SUM([8]Brazil!EK$1:EK$27)</f>
        <v>319770</v>
      </c>
      <c r="EL9" s="1">
        <f>SUM([8]Brazil!EL$1:EL$27)</f>
        <v>90531</v>
      </c>
      <c r="EM9" s="1">
        <f>SUM([8]Brazil!EM$1:EM$27)</f>
        <v>118858</v>
      </c>
      <c r="EN9" s="1">
        <f>SUM([8]Brazil!EN$1:EN$27)</f>
        <v>26883</v>
      </c>
      <c r="EO9" s="1">
        <f>SUM([8]Brazil!EO$1:EO$27)</f>
        <v>74583</v>
      </c>
      <c r="EP9" s="1">
        <f>SUM([8]Brazil!EP$1:EP$27)</f>
        <v>158091</v>
      </c>
      <c r="EQ9" s="1">
        <f>SUM([8]Brazil!EQ$1:EQ$27)</f>
        <v>181699</v>
      </c>
      <c r="ER9" s="1">
        <f>SUM([8]Brazil!ER$1:ER$27)</f>
        <v>88900</v>
      </c>
      <c r="ES9" s="1">
        <f>SUM([8]Brazil!ES$1:ES$27)</f>
        <v>71633</v>
      </c>
      <c r="ET9" s="1">
        <f>SUM([8]Brazil!ET$1:ET$27)</f>
        <v>72234</v>
      </c>
      <c r="EU9" s="1">
        <f>SUM([8]Brazil!EU$1:EU$27)</f>
        <v>119051</v>
      </c>
      <c r="EV9" s="1">
        <f>SUM([8]Brazil!EV$1:EV$27)</f>
        <v>119679</v>
      </c>
      <c r="EW9" s="1">
        <f>SUM([8]Brazil!EW$1:EW$27)</f>
        <v>65200</v>
      </c>
      <c r="EX9" s="1">
        <f>SUM([8]Brazil!EX$1:EX$27)</f>
        <v>245083</v>
      </c>
      <c r="EY9" s="1">
        <f>SUM([8]Brazil!EY$1:EY$27)</f>
        <v>47024</v>
      </c>
      <c r="EZ9" s="1">
        <f>SUM([8]Brazil!EZ$1:EZ$27)</f>
        <v>161251</v>
      </c>
      <c r="FA9" s="1">
        <f>SUM([8]Brazil!FA$1:FA$27)</f>
        <v>93420</v>
      </c>
      <c r="FB9" s="1">
        <f>SUM([8]Brazil!FB$1:FB$27)</f>
        <v>166344</v>
      </c>
      <c r="FC9" s="1">
        <f>SUM([8]Brazil!FC$1:FC$27)</f>
        <v>164098</v>
      </c>
      <c r="FD9" s="1">
        <f>SUM([8]Brazil!FD$1:FD$27)</f>
        <v>100331</v>
      </c>
      <c r="FE9" s="1">
        <f>SUM([8]Brazil!FE$1:FE$27)</f>
        <v>58400</v>
      </c>
      <c r="FF9" s="1">
        <f>SUM([8]Brazil!FF$1:FF$27)</f>
        <v>150064</v>
      </c>
      <c r="FG9" s="1">
        <f>SUM([8]Brazil!FG$1:FG$27)</f>
        <v>177430</v>
      </c>
      <c r="FH9" s="1">
        <f>SUM([8]Brazil!FH$1:FH$27)</f>
        <v>173474</v>
      </c>
      <c r="FI9" s="1">
        <f>SUM([8]Brazil!FI$1:FI$27)</f>
        <v>38110</v>
      </c>
      <c r="FJ9" s="1">
        <f>SUM([8]Brazil!FJ$1:FJ$27)</f>
        <v>60600</v>
      </c>
      <c r="FK9" s="1">
        <f>SUM([8]Brazil!FK$1:FK$27)</f>
        <v>100592</v>
      </c>
      <c r="FL9" s="1">
        <f>SUM([8]Brazil!FL$1:FL$27)</f>
        <v>104434</v>
      </c>
      <c r="FM9" s="1">
        <f>SUM([8]Brazil!FM$1:FM$27)</f>
        <v>40593</v>
      </c>
      <c r="FN9" s="1">
        <f>SUM([8]Brazil!FN$1:FN$27)</f>
        <v>97000</v>
      </c>
      <c r="FO9" s="1">
        <f>SUM([8]Brazil!FO$1:FO$27)</f>
        <v>63984</v>
      </c>
      <c r="FP9" s="1">
        <f>SUM([8]Brazil!FP$1:FP$27)</f>
        <v>134041</v>
      </c>
      <c r="FQ9" s="1">
        <f>SUM([8]Brazil!FQ$1:FQ$27)</f>
        <v>61764</v>
      </c>
      <c r="FR9" s="1">
        <f>SUM([8]Brazil!FR$1:FR$27)</f>
        <v>199166</v>
      </c>
      <c r="FS9" s="1">
        <f>SUM([8]Brazil!FS$1:FS$27)</f>
        <v>132916</v>
      </c>
      <c r="FT9" s="1">
        <f>SUM([8]Brazil!FT$1:FT$27)</f>
        <v>94957</v>
      </c>
      <c r="FU9" s="1">
        <f>SUM([8]Brazil!FU$1:FU$27)</f>
        <v>183417</v>
      </c>
      <c r="FV9" s="1">
        <f>SUM([8]Brazil!FV$1:FV$27)</f>
        <v>57107</v>
      </c>
      <c r="FW9" s="1">
        <f>SUM([8]Brazil!FW$1:FW$27)</f>
        <v>90742</v>
      </c>
      <c r="FX9" s="1">
        <f>SUM([8]Brazil!FX$1:FX$27)</f>
        <v>0</v>
      </c>
      <c r="FY9" s="1">
        <f>SUM([8]Brazil!FY$1:FY$27)</f>
        <v>0</v>
      </c>
      <c r="FZ9" s="6">
        <f>SUM($B9:FY9)</f>
        <v>10822494</v>
      </c>
    </row>
    <row r="10" spans="1:182">
      <c r="A10" t="s">
        <v>1</v>
      </c>
      <c r="B10" s="1">
        <f>SUM([8]Canada!B$1:B$27)</f>
        <v>0</v>
      </c>
      <c r="C10" s="1">
        <f>SUM([8]Canada!C$1:C$27)</f>
        <v>10100</v>
      </c>
      <c r="D10" s="1">
        <f>SUM([8]Canada!D$1:D$27)</f>
        <v>0</v>
      </c>
      <c r="E10" s="1">
        <f>SUM([8]Canada!E$1:E$27)</f>
        <v>5430</v>
      </c>
      <c r="F10" s="1">
        <f>SUM([8]Canada!F$1:F$27)</f>
        <v>12750</v>
      </c>
      <c r="G10" s="1">
        <f>SUM([8]Canada!G$1:G$27)</f>
        <v>19942</v>
      </c>
      <c r="H10" s="1">
        <f>SUM([8]Canada!H$1:H$27)</f>
        <v>29863</v>
      </c>
      <c r="I10" s="1">
        <f>SUM([8]Canada!I$1:I$27)</f>
        <v>9894</v>
      </c>
      <c r="J10" s="1">
        <f>SUM([8]Canada!J$1:J$27)</f>
        <v>12670</v>
      </c>
      <c r="K10" s="1">
        <f>SUM([8]Canada!K$1:K$27)</f>
        <v>8573</v>
      </c>
      <c r="L10" s="1">
        <f>SUM([8]Canada!L$1:L$27)</f>
        <v>12528</v>
      </c>
      <c r="M10" s="1">
        <f>SUM([8]Canada!M$1:M$27)</f>
        <v>15180</v>
      </c>
      <c r="N10" s="1">
        <f>SUM([8]Canada!N$1:N$27)</f>
        <v>0</v>
      </c>
      <c r="O10" s="1">
        <f>SUM([8]Canada!O$1:O$27)</f>
        <v>0</v>
      </c>
      <c r="P10" s="1">
        <f>SUM([8]Canada!P$1:P$27)</f>
        <v>2235</v>
      </c>
      <c r="Q10" s="1">
        <f>SUM([8]Canada!Q$1:Q$27)</f>
        <v>2840</v>
      </c>
      <c r="R10" s="1">
        <f>SUM([8]Canada!R$1:R$27)</f>
        <v>24225</v>
      </c>
      <c r="S10" s="1">
        <f>SUM([8]Canada!S$1:S$27)</f>
        <v>8000</v>
      </c>
      <c r="T10" s="1">
        <f>SUM([8]Canada!T$1:T$27)</f>
        <v>8000</v>
      </c>
      <c r="U10" s="1">
        <f>SUM([8]Canada!U$1:U$27)</f>
        <v>0</v>
      </c>
      <c r="V10" s="1">
        <f>SUM([8]Canada!V$1:V$27)</f>
        <v>45159</v>
      </c>
      <c r="W10" s="1">
        <f>SUM([8]Canada!W$1:W$27)</f>
        <v>0</v>
      </c>
      <c r="X10" s="1">
        <f>SUM([8]Canada!X$1:X$27)</f>
        <v>0</v>
      </c>
      <c r="Y10" s="1">
        <f>SUM([8]Canada!Y$1:Y$27)</f>
        <v>0</v>
      </c>
      <c r="Z10" s="1">
        <f>SUM([8]Canada!Z$1:Z$27)</f>
        <v>0</v>
      </c>
      <c r="AA10" s="1">
        <f>SUM([8]Canada!AA$1:AA$27)</f>
        <v>40171</v>
      </c>
      <c r="AB10" s="1">
        <f>SUM([8]Canada!AB$1:AB$27)</f>
        <v>0</v>
      </c>
      <c r="AC10" s="1">
        <f>SUM([8]Canada!AC$1:AC$27)</f>
        <v>3448</v>
      </c>
      <c r="AD10" s="1">
        <f>SUM([8]Canada!AD$1:AD$27)</f>
        <v>0</v>
      </c>
      <c r="AE10" s="1">
        <f>SUM([8]Canada!AE$1:AE$27)</f>
        <v>1</v>
      </c>
      <c r="AF10" s="1">
        <f>SUM([8]Canada!AF$1:AF$27)</f>
        <v>24297</v>
      </c>
      <c r="AG10" s="1">
        <f>SUM([8]Canada!AG$1:AG$27)</f>
        <v>0</v>
      </c>
      <c r="AH10" s="1">
        <f>SUM([8]Canada!AH$1:AH$27)</f>
        <v>23860</v>
      </c>
      <c r="AI10" s="1">
        <f>SUM([8]Canada!AI$1:AI$27)</f>
        <v>0</v>
      </c>
      <c r="AJ10" s="1">
        <f>SUM([8]Canada!AJ$1:AJ$27)</f>
        <v>8143</v>
      </c>
      <c r="AK10" s="1">
        <f>SUM([8]Canada!AK$1:AK$27)</f>
        <v>0</v>
      </c>
      <c r="AL10" s="1">
        <f>SUM([8]Canada!AL$1:AL$27)</f>
        <v>0</v>
      </c>
      <c r="AM10" s="1">
        <f>SUM([8]Canada!AM$1:AM$27)</f>
        <v>0</v>
      </c>
      <c r="AN10" s="1">
        <f>SUM([8]Canada!AN$1:AN$27)</f>
        <v>25351</v>
      </c>
      <c r="AO10" s="1">
        <f>SUM([8]Canada!AO$1:AO$27)</f>
        <v>0</v>
      </c>
      <c r="AP10" s="1">
        <f>SUM([8]Canada!AP$1:AP$27)</f>
        <v>0</v>
      </c>
      <c r="AQ10" s="1">
        <f>SUM([8]Canada!AQ$1:AQ$27)</f>
        <v>0</v>
      </c>
      <c r="AR10" s="1">
        <f>SUM([8]Canada!AR$1:AR$27)</f>
        <v>36780</v>
      </c>
      <c r="AS10" s="1">
        <f>SUM([8]Canada!AS$1:AS$27)</f>
        <v>0</v>
      </c>
      <c r="AT10" s="1">
        <f>SUM([8]Canada!AT$1:AT$27)</f>
        <v>0</v>
      </c>
      <c r="AU10" s="1">
        <f>SUM([8]Canada!AU$1:AU$27)</f>
        <v>0</v>
      </c>
      <c r="AV10" s="1">
        <f>SUM([8]Canada!AV$1:AV$27)</f>
        <v>171</v>
      </c>
      <c r="AW10" s="1">
        <f>SUM([8]Canada!AW$1:AW$27)</f>
        <v>0</v>
      </c>
      <c r="AX10" s="1">
        <f>SUM([8]Canada!AX$1:AX$27)</f>
        <v>0</v>
      </c>
      <c r="AY10" s="1">
        <f>SUM([8]Canada!AY$1:AY$27)</f>
        <v>25700</v>
      </c>
      <c r="AZ10" s="1">
        <f>SUM([8]Canada!AZ$1:AZ$27)</f>
        <v>0</v>
      </c>
      <c r="BA10" s="1">
        <f>SUM([8]Canada!BA$1:BA$27)</f>
        <v>10324</v>
      </c>
      <c r="BB10" s="1">
        <f>SUM([8]Canada!BB$1:BB$27)</f>
        <v>0</v>
      </c>
      <c r="BC10" s="1">
        <f>SUM([8]Canada!BC$1:BC$27)</f>
        <v>1</v>
      </c>
      <c r="BD10" s="1">
        <f>SUM([8]Canada!BD$1:BD$27)</f>
        <v>31737</v>
      </c>
      <c r="BE10" s="1">
        <f>SUM([8]Canada!BE$1:BE$27)</f>
        <v>0</v>
      </c>
      <c r="BF10" s="1">
        <f>SUM([8]Canada!BF$1:BF$27)</f>
        <v>12026</v>
      </c>
      <c r="BG10" s="1">
        <f>SUM([8]Canada!BG$1:BG$27)</f>
        <v>10666</v>
      </c>
      <c r="BH10" s="1">
        <f>SUM([8]Canada!BH$1:BH$27)</f>
        <v>2386</v>
      </c>
      <c r="BI10" s="1">
        <f>SUM([8]Canada!BI$1:BI$27)</f>
        <v>4527</v>
      </c>
      <c r="BJ10" s="1">
        <f>SUM([8]Canada!BJ$1:BJ$27)</f>
        <v>189</v>
      </c>
      <c r="BK10" s="1">
        <f>SUM([8]Canada!BK$1:BK$27)</f>
        <v>21320</v>
      </c>
      <c r="BL10" s="1">
        <f>SUM([8]Canada!BL$1:BL$27)</f>
        <v>0</v>
      </c>
      <c r="BM10" s="1">
        <f>SUM([8]Canada!BM$1:BM$27)</f>
        <v>0</v>
      </c>
      <c r="BN10" s="1">
        <f>SUM([8]Canada!BN$1:BN$27)</f>
        <v>37</v>
      </c>
      <c r="BO10" s="1">
        <f>SUM([8]Canada!BO$1:BO$27)</f>
        <v>25470</v>
      </c>
      <c r="BP10" s="1">
        <f>SUM([8]Canada!BP$1:BP$27)</f>
        <v>986</v>
      </c>
      <c r="BQ10" s="1">
        <f>SUM([8]Canada!BQ$1:BQ$27)</f>
        <v>3666</v>
      </c>
      <c r="BR10" s="1">
        <f>SUM([8]Canada!BR$1:BR$27)</f>
        <v>412</v>
      </c>
      <c r="BS10" s="1">
        <f>SUM([8]Canada!BS$1:BS$27)</f>
        <v>678</v>
      </c>
      <c r="BT10" s="1">
        <f>SUM([8]Canada!BT$1:BT$27)</f>
        <v>0</v>
      </c>
      <c r="BU10" s="1">
        <f>SUM([8]Canada!BU$1:BU$27)</f>
        <v>5130</v>
      </c>
      <c r="BV10" s="1">
        <f>SUM([8]Canada!BV$1:BV$27)</f>
        <v>44118</v>
      </c>
      <c r="BW10" s="1">
        <f>SUM([8]Canada!BW$1:BW$27)</f>
        <v>23790</v>
      </c>
      <c r="BX10" s="1">
        <f>SUM([8]Canada!BX$1:BX$27)</f>
        <v>8195</v>
      </c>
      <c r="BY10" s="1">
        <f>SUM([8]Canada!BY$1:BY$27)</f>
        <v>13935</v>
      </c>
      <c r="BZ10" s="1">
        <f>SUM([8]Canada!BZ$1:BZ$27)</f>
        <v>0</v>
      </c>
      <c r="CA10" s="1">
        <f>SUM([8]Canada!CA$1:CA$27)</f>
        <v>22342</v>
      </c>
      <c r="CB10" s="1">
        <f>SUM([8]Canada!CB$1:CB$27)</f>
        <v>0</v>
      </c>
      <c r="CC10" s="1">
        <f>SUM([8]Canada!CC$1:CC$27)</f>
        <v>0</v>
      </c>
      <c r="CD10" s="1">
        <f>SUM([8]Canada!CD$1:CD$27)</f>
        <v>28</v>
      </c>
      <c r="CE10" s="1">
        <f>SUM([8]Canada!CE$1:CE$27)</f>
        <v>18</v>
      </c>
      <c r="CF10" s="1">
        <f>SUM([8]Canada!CF$1:CF$27)</f>
        <v>0</v>
      </c>
      <c r="CG10" s="1">
        <f>SUM([8]Canada!CG$1:CG$27)</f>
        <v>13005</v>
      </c>
      <c r="CH10" s="1">
        <f>SUM([8]Canada!CH$1:CH$27)</f>
        <v>0</v>
      </c>
      <c r="CI10" s="1">
        <f>SUM([8]Canada!CI$1:CI$27)</f>
        <v>430</v>
      </c>
      <c r="CJ10" s="1">
        <f>SUM([8]Canada!CJ$1:CJ$27)</f>
        <v>5124</v>
      </c>
      <c r="CK10" s="1">
        <f>SUM([8]Canada!CK$1:CK$27)</f>
        <v>692</v>
      </c>
      <c r="CL10" s="1">
        <f>SUM([8]Canada!CL$1:CL$27)</f>
        <v>236</v>
      </c>
      <c r="CM10" s="1">
        <f>SUM([8]Canada!CM$1:CM$27)</f>
        <v>25438</v>
      </c>
      <c r="CN10" s="1">
        <f>SUM([8]Canada!CN$1:CN$27)</f>
        <v>12376</v>
      </c>
      <c r="CO10" s="1">
        <f>SUM([8]Canada!CO$1:CO$27)</f>
        <v>0</v>
      </c>
      <c r="CP10" s="1">
        <f>SUM([8]Canada!CP$1:CP$27)</f>
        <v>4628</v>
      </c>
      <c r="CQ10" s="1">
        <f>SUM([8]Canada!CQ$1:CQ$27)</f>
        <v>7070</v>
      </c>
      <c r="CR10" s="1">
        <f>SUM([8]Canada!CR$1:CR$27)</f>
        <v>1</v>
      </c>
      <c r="CS10" s="1">
        <f>SUM([8]Canada!CS$1:CS$27)</f>
        <v>0</v>
      </c>
      <c r="CT10" s="1">
        <f>SUM([8]Canada!CT$1:CT$27)</f>
        <v>0</v>
      </c>
      <c r="CU10" s="1">
        <f>SUM([8]Canada!CU$1:CU$27)</f>
        <v>7491</v>
      </c>
      <c r="CV10" s="1">
        <f>SUM([8]Canada!CV$1:CV$27)</f>
        <v>0</v>
      </c>
      <c r="CW10" s="1">
        <f>SUM([8]Canada!CW$1:CW$27)</f>
        <v>0</v>
      </c>
      <c r="CX10" s="1">
        <f>SUM([8]Canada!CX$1:CX$27)</f>
        <v>33896</v>
      </c>
      <c r="CY10" s="1">
        <f>SUM([8]Canada!CY$1:CY$27)</f>
        <v>46996</v>
      </c>
      <c r="CZ10" s="1">
        <f>SUM([8]Canada!CZ$1:CZ$27)</f>
        <v>27320</v>
      </c>
      <c r="DA10" s="1">
        <f>SUM([8]Canada!DA$1:DA$27)</f>
        <v>30776</v>
      </c>
      <c r="DB10" s="1">
        <f>SUM([8]Canada!DB$1:DB$27)</f>
        <v>29417</v>
      </c>
      <c r="DC10" s="1">
        <f>SUM([8]Canada!DC$1:DC$27)</f>
        <v>12876</v>
      </c>
      <c r="DD10" s="1">
        <f>SUM([8]Canada!DD$1:DD$27)</f>
        <v>0</v>
      </c>
      <c r="DE10" s="1">
        <f>SUM([8]Canada!DE$1:DE$27)</f>
        <v>0</v>
      </c>
      <c r="DF10" s="1">
        <f>SUM([8]Canada!DF$1:DF$27)</f>
        <v>2939</v>
      </c>
      <c r="DG10" s="1">
        <f>SUM([8]Canada!DG$1:DG$27)</f>
        <v>3610</v>
      </c>
      <c r="DH10" s="1">
        <f>SUM([8]Canada!DH$1:DH$27)</f>
        <v>1237</v>
      </c>
      <c r="DI10" s="1">
        <f>SUM([8]Canada!DI$1:DI$27)</f>
        <v>4703</v>
      </c>
      <c r="DJ10" s="1">
        <f>SUM([8]Canada!DJ$1:DJ$27)</f>
        <v>0</v>
      </c>
      <c r="DK10" s="1">
        <f>SUM([8]Canada!DK$1:DK$27)</f>
        <v>26707</v>
      </c>
      <c r="DL10" s="1">
        <f>SUM([8]Canada!DL$1:DL$27)</f>
        <v>3962</v>
      </c>
      <c r="DM10" s="1">
        <f>SUM([8]Canada!DM$1:DM$27)</f>
        <v>48960</v>
      </c>
      <c r="DN10" s="1">
        <f>SUM([8]Canada!DN$1:DN$27)</f>
        <v>19079</v>
      </c>
      <c r="DO10" s="1">
        <f>SUM([8]Canada!DO$1:DO$27)</f>
        <v>43102</v>
      </c>
      <c r="DP10" s="1">
        <f>SUM([8]Canada!DP$1:DP$27)</f>
        <v>46547</v>
      </c>
      <c r="DQ10" s="1">
        <f>SUM([8]Canada!DQ$1:DQ$27)</f>
        <v>10275</v>
      </c>
      <c r="DR10" s="1">
        <f>SUM([8]Canada!DR$1:DR$27)</f>
        <v>16501</v>
      </c>
      <c r="DS10" s="1">
        <f>SUM([8]Canada!DS$1:DS$27)</f>
        <v>18179</v>
      </c>
      <c r="DT10" s="1">
        <f>SUM([8]Canada!DT$1:DT$27)</f>
        <v>4569</v>
      </c>
      <c r="DU10" s="1">
        <f>SUM([8]Canada!DU$1:DU$27)</f>
        <v>15113</v>
      </c>
      <c r="DV10" s="1">
        <f>SUM([8]Canada!DV$1:DV$27)</f>
        <v>29636</v>
      </c>
      <c r="DW10" s="1">
        <f>SUM([8]Canada!DW$1:DW$27)</f>
        <v>38343</v>
      </c>
      <c r="DX10" s="1">
        <f>SUM([8]Canada!DX$1:DX$27)</f>
        <v>29531</v>
      </c>
      <c r="DY10" s="1">
        <f>SUM([8]Canada!DY$1:DY$27)</f>
        <v>70391</v>
      </c>
      <c r="DZ10" s="1">
        <f>SUM([8]Canada!DZ$1:DZ$27)</f>
        <v>46333</v>
      </c>
      <c r="EA10" s="1">
        <f>SUM([8]Canada!EA$1:EA$27)</f>
        <v>38707</v>
      </c>
      <c r="EB10" s="1">
        <f>SUM([8]Canada!EB$1:EB$27)</f>
        <v>23154</v>
      </c>
      <c r="EC10" s="1">
        <f>SUM([8]Canada!EC$1:EC$27)</f>
        <v>15622</v>
      </c>
      <c r="ED10" s="1">
        <f>SUM([8]Canada!ED$1:ED$27)</f>
        <v>0</v>
      </c>
      <c r="EE10" s="1">
        <f>SUM([8]Canada!EE$1:EE$27)</f>
        <v>7100</v>
      </c>
      <c r="EF10" s="1">
        <f>SUM([8]Canada!EF$1:EF$27)</f>
        <v>9411</v>
      </c>
      <c r="EG10" s="1">
        <f>SUM([8]Canada!EG$1:EG$27)</f>
        <v>19868</v>
      </c>
      <c r="EH10" s="1">
        <f>SUM([8]Canada!EH$1:EH$27)</f>
        <v>49526</v>
      </c>
      <c r="EI10" s="1">
        <f>SUM([8]Canada!EI$1:EI$27)</f>
        <v>136176</v>
      </c>
      <c r="EJ10" s="1">
        <f>SUM([8]Canada!EJ$1:EJ$27)</f>
        <v>156868</v>
      </c>
      <c r="EK10" s="1">
        <f>SUM([8]Canada!EK$1:EK$27)</f>
        <v>79614</v>
      </c>
      <c r="EL10" s="1">
        <f>SUM([8]Canada!EL$1:EL$27)</f>
        <v>12256</v>
      </c>
      <c r="EM10" s="1">
        <f>SUM([8]Canada!EM$1:EM$27)</f>
        <v>38119</v>
      </c>
      <c r="EN10" s="1">
        <f>SUM([8]Canada!EN$1:EN$27)</f>
        <v>11370</v>
      </c>
      <c r="EO10" s="1">
        <f>SUM([8]Canada!EO$1:EO$27)</f>
        <v>11292</v>
      </c>
      <c r="EP10" s="1">
        <f>SUM([8]Canada!EP$1:EP$27)</f>
        <v>0</v>
      </c>
      <c r="EQ10" s="1">
        <f>SUM([8]Canada!EQ$1:EQ$27)</f>
        <v>14031</v>
      </c>
      <c r="ER10" s="1">
        <f>SUM([8]Canada!ER$1:ER$27)</f>
        <v>30145</v>
      </c>
      <c r="ES10" s="1">
        <f>SUM([8]Canada!ES$1:ES$27)</f>
        <v>33994</v>
      </c>
      <c r="ET10" s="1">
        <f>SUM([8]Canada!ET$1:ET$27)</f>
        <v>36400</v>
      </c>
      <c r="EU10" s="1">
        <f>SUM([8]Canada!EU$1:EU$27)</f>
        <v>18201</v>
      </c>
      <c r="EV10" s="1">
        <f>SUM([8]Canada!EV$1:EV$27)</f>
        <v>20322</v>
      </c>
      <c r="EW10" s="1">
        <f>SUM([8]Canada!EW$1:EW$27)</f>
        <v>11587</v>
      </c>
      <c r="EX10" s="1">
        <f>SUM([8]Canada!EX$1:EX$27)</f>
        <v>44601</v>
      </c>
      <c r="EY10" s="1">
        <f>SUM([8]Canada!EY$1:EY$27)</f>
        <v>71602</v>
      </c>
      <c r="EZ10" s="1">
        <f>SUM([8]Canada!EZ$1:EZ$27)</f>
        <v>38983</v>
      </c>
      <c r="FA10" s="1">
        <f>SUM([8]Canada!FA$1:FA$27)</f>
        <v>20400</v>
      </c>
      <c r="FB10" s="1">
        <f>SUM([8]Canada!FB$1:FB$27)</f>
        <v>40587</v>
      </c>
      <c r="FC10" s="1">
        <f>SUM([8]Canada!FC$1:FC$27)</f>
        <v>81671</v>
      </c>
      <c r="FD10" s="1">
        <f>SUM([8]Canada!FD$1:FD$27)</f>
        <v>15</v>
      </c>
      <c r="FE10" s="1">
        <f>SUM([8]Canada!FE$1:FE$27)</f>
        <v>54820</v>
      </c>
      <c r="FF10" s="1">
        <f>SUM([8]Canada!FF$1:FF$27)</f>
        <v>59601</v>
      </c>
      <c r="FG10" s="1">
        <f>SUM([8]Canada!FG$1:FG$27)</f>
        <v>20020</v>
      </c>
      <c r="FH10" s="1">
        <f>SUM([8]Canada!FH$1:FH$27)</f>
        <v>18250</v>
      </c>
      <c r="FI10" s="1">
        <f>SUM([8]Canada!FI$1:FI$27)</f>
        <v>18250</v>
      </c>
      <c r="FJ10" s="1">
        <f>SUM([8]Canada!FJ$1:FJ$27)</f>
        <v>16000</v>
      </c>
      <c r="FK10" s="1">
        <f>SUM([8]Canada!FK$1:FK$27)</f>
        <v>36400</v>
      </c>
      <c r="FL10" s="1">
        <f>SUM([8]Canada!FL$1:FL$27)</f>
        <v>52410</v>
      </c>
      <c r="FM10" s="1">
        <f>SUM([8]Canada!FM$1:FM$27)</f>
        <v>54600</v>
      </c>
      <c r="FN10" s="1">
        <f>SUM([8]Canada!FN$1:FN$27)</f>
        <v>107446</v>
      </c>
      <c r="FO10" s="1">
        <f>SUM([8]Canada!FO$1:FO$27)</f>
        <v>0</v>
      </c>
      <c r="FP10" s="1">
        <f>SUM([8]Canada!FP$1:FP$27)</f>
        <v>26797</v>
      </c>
      <c r="FQ10" s="1">
        <f>SUM([8]Canada!FQ$1:FQ$27)</f>
        <v>33568</v>
      </c>
      <c r="FR10" s="1">
        <f>SUM([8]Canada!FR$1:FR$27)</f>
        <v>26730</v>
      </c>
      <c r="FS10" s="1">
        <f>SUM([8]Canada!FS$1:FS$27)</f>
        <v>0</v>
      </c>
      <c r="FT10" s="1">
        <f>SUM([8]Canada!FT$1:FT$27)</f>
        <v>41258</v>
      </c>
      <c r="FU10" s="1">
        <f>SUM([8]Canada!FU$1:FU$27)</f>
        <v>23985</v>
      </c>
      <c r="FV10" s="1">
        <f>SUM([8]Canada!FV$1:FV$27)</f>
        <v>26791</v>
      </c>
      <c r="FW10" s="1">
        <f>SUM([8]Canada!FW$1:FW$27)</f>
        <v>58621</v>
      </c>
      <c r="FX10" s="1">
        <f>SUM([8]Canada!FX$1:FX$27)</f>
        <v>0</v>
      </c>
      <c r="FY10" s="1">
        <f>SUM([8]Canada!FY$1:FY$27)</f>
        <v>0</v>
      </c>
      <c r="FZ10" s="6">
        <f>SUM($B10:FY10)</f>
        <v>3141950</v>
      </c>
    </row>
    <row r="11" spans="1:182">
      <c r="A11" t="s">
        <v>7</v>
      </c>
      <c r="B11" s="1">
        <f>SUM([8]Norway!B$1:B$27)</f>
        <v>527567</v>
      </c>
      <c r="C11" s="1">
        <f>SUM([8]Norway!C$1:C$27)</f>
        <v>487791</v>
      </c>
      <c r="D11" s="1">
        <f>SUM([8]Norway!D$1:D$27)</f>
        <v>437934</v>
      </c>
      <c r="E11" s="1">
        <f>SUM([8]Norway!E$1:E$27)</f>
        <v>352672</v>
      </c>
      <c r="F11" s="1">
        <f>SUM([8]Norway!F$1:F$27)</f>
        <v>401498</v>
      </c>
      <c r="G11" s="1">
        <f>SUM([8]Norway!G$1:G$27)</f>
        <v>283721</v>
      </c>
      <c r="H11" s="1">
        <f>SUM([8]Norway!H$1:H$27)</f>
        <v>299889</v>
      </c>
      <c r="I11" s="1">
        <f>SUM([8]Norway!I$1:I$27)</f>
        <v>288546</v>
      </c>
      <c r="J11" s="1">
        <f>SUM([8]Norway!J$1:J$27)</f>
        <v>584062</v>
      </c>
      <c r="K11" s="1">
        <f>SUM([8]Norway!K$1:K$27)</f>
        <v>637100</v>
      </c>
      <c r="L11" s="1">
        <f>SUM([8]Norway!L$1:L$27)</f>
        <v>821400</v>
      </c>
      <c r="M11" s="1">
        <f>SUM([8]Norway!M$1:M$27)</f>
        <v>990974</v>
      </c>
      <c r="N11" s="1">
        <f>SUM([8]Norway!N$1:N$27)</f>
        <v>749456</v>
      </c>
      <c r="O11" s="1">
        <f>SUM([8]Norway!O$1:O$27)</f>
        <v>737610</v>
      </c>
      <c r="P11" s="1">
        <f>SUM([8]Norway!P$1:P$27)</f>
        <v>650291</v>
      </c>
      <c r="Q11" s="1">
        <f>SUM([8]Norway!Q$1:Q$27)</f>
        <v>307698</v>
      </c>
      <c r="R11" s="1">
        <f>SUM([8]Norway!R$1:R$27)</f>
        <v>707692</v>
      </c>
      <c r="S11" s="1">
        <f>SUM([8]Norway!S$1:S$27)</f>
        <v>441276</v>
      </c>
      <c r="T11" s="1">
        <f>SUM([8]Norway!T$1:T$27)</f>
        <v>622562</v>
      </c>
      <c r="U11" s="1">
        <f>SUM([8]Norway!U$1:U$27)</f>
        <v>604943</v>
      </c>
      <c r="V11" s="1">
        <f>SUM([8]Norway!V$1:V$27)</f>
        <v>550742</v>
      </c>
      <c r="W11" s="1">
        <f>SUM([8]Norway!W$1:W$27)</f>
        <v>899117</v>
      </c>
      <c r="X11" s="1">
        <f>SUM([8]Norway!X$1:X$27)</f>
        <v>745945</v>
      </c>
      <c r="Y11" s="1">
        <f>SUM([8]Norway!Y$1:Y$27)</f>
        <v>806155</v>
      </c>
      <c r="Z11" s="1">
        <f>SUM([8]Norway!Z$1:Z$27)</f>
        <v>635183</v>
      </c>
      <c r="AA11" s="1">
        <f>SUM([8]Norway!AA$1:AA$27)</f>
        <v>404506</v>
      </c>
      <c r="AB11" s="1">
        <f>SUM([8]Norway!AB$1:AB$27)</f>
        <v>490634</v>
      </c>
      <c r="AC11" s="1">
        <f>SUM([8]Norway!AC$1:AC$27)</f>
        <v>359552</v>
      </c>
      <c r="AD11" s="1">
        <f>SUM([8]Norway!AD$1:AD$27)</f>
        <v>371895</v>
      </c>
      <c r="AE11" s="1">
        <f>SUM([8]Norway!AE$1:AE$27)</f>
        <v>298262</v>
      </c>
      <c r="AF11" s="1">
        <f>SUM([8]Norway!AF$1:AF$27)</f>
        <v>327523</v>
      </c>
      <c r="AG11" s="1">
        <f>SUM([8]Norway!AG$1:AG$27)</f>
        <v>313470</v>
      </c>
      <c r="AH11" s="1">
        <f>SUM([8]Norway!AH$1:AH$27)</f>
        <v>452042</v>
      </c>
      <c r="AI11" s="1">
        <f>SUM([8]Norway!AI$1:AI$27)</f>
        <v>441305</v>
      </c>
      <c r="AJ11" s="1">
        <f>SUM([8]Norway!AJ$1:AJ$27)</f>
        <v>484780</v>
      </c>
      <c r="AK11" s="1">
        <f>SUM([8]Norway!AK$1:AK$27)</f>
        <v>527624</v>
      </c>
      <c r="AL11" s="1">
        <f>SUM([8]Norway!AL$1:AL$27)</f>
        <v>662326</v>
      </c>
      <c r="AM11" s="1">
        <f>SUM([8]Norway!AM$1:AM$27)</f>
        <v>521723</v>
      </c>
      <c r="AN11" s="1">
        <f>SUM([8]Norway!AN$1:AN$27)</f>
        <v>491806</v>
      </c>
      <c r="AO11" s="1">
        <f>SUM([8]Norway!AO$1:AO$27)</f>
        <v>526596</v>
      </c>
      <c r="AP11" s="1">
        <f>SUM([8]Norway!AP$1:AP$27)</f>
        <v>468006</v>
      </c>
      <c r="AQ11" s="1">
        <f>SUM([8]Norway!AQ$1:AQ$27)</f>
        <v>352367</v>
      </c>
      <c r="AR11" s="1">
        <f>SUM([8]Norway!AR$1:AR$27)</f>
        <v>291455</v>
      </c>
      <c r="AS11" s="1">
        <f>SUM([8]Norway!AS$1:AS$27)</f>
        <v>410094</v>
      </c>
      <c r="AT11" s="1">
        <f>SUM([8]Norway!AT$1:AT$27)</f>
        <v>1116099</v>
      </c>
      <c r="AU11" s="1">
        <f>SUM([8]Norway!AU$1:AU$27)</f>
        <v>385668</v>
      </c>
      <c r="AV11" s="1">
        <f>SUM([8]Norway!AV$1:AV$27)</f>
        <v>526467</v>
      </c>
      <c r="AW11" s="1">
        <f>SUM([8]Norway!AW$1:AW$27)</f>
        <v>365023</v>
      </c>
      <c r="AX11" s="1">
        <f>SUM([8]Norway!AX$1:AX$27)</f>
        <v>456617</v>
      </c>
      <c r="AY11" s="1">
        <f>SUM([8]Norway!AY$1:AY$27)</f>
        <v>1224484</v>
      </c>
      <c r="AZ11" s="1">
        <f>SUM([8]Norway!AZ$1:AZ$27)</f>
        <v>441665</v>
      </c>
      <c r="BA11" s="1">
        <f>SUM([8]Norway!BA$1:BA$27)</f>
        <v>413941</v>
      </c>
      <c r="BB11" s="1">
        <f>SUM([8]Norway!BB$1:BB$27)</f>
        <v>394913</v>
      </c>
      <c r="BC11" s="1">
        <f>SUM([8]Norway!BC$1:BC$27)</f>
        <v>391091</v>
      </c>
      <c r="BD11" s="1">
        <f>SUM([8]Norway!BD$1:BD$27)</f>
        <v>205220</v>
      </c>
      <c r="BE11" s="1">
        <f>SUM([8]Norway!BE$1:BE$27)</f>
        <v>474332</v>
      </c>
      <c r="BF11" s="1">
        <f>SUM([8]Norway!BF$1:BF$27)</f>
        <v>555351</v>
      </c>
      <c r="BG11" s="1">
        <f>SUM([8]Norway!BG$1:BG$27)</f>
        <v>751636</v>
      </c>
      <c r="BH11" s="1">
        <f>SUM([8]Norway!BH$1:BH$27)</f>
        <v>523308</v>
      </c>
      <c r="BI11" s="1">
        <f>SUM([8]Norway!BI$1:BI$27)</f>
        <v>494483</v>
      </c>
      <c r="BJ11" s="1">
        <f>SUM([8]Norway!BJ$1:BJ$27)</f>
        <v>448701</v>
      </c>
      <c r="BK11" s="1">
        <f>SUM([8]Norway!BK$1:BK$27)</f>
        <v>514596</v>
      </c>
      <c r="BL11" s="1">
        <f>SUM([8]Norway!BL$1:BL$27)</f>
        <v>766340</v>
      </c>
      <c r="BM11" s="1">
        <f>SUM([8]Norway!BM$1:BM$27)</f>
        <v>511161</v>
      </c>
      <c r="BN11" s="1">
        <f>SUM([8]Norway!BN$1:BN$27)</f>
        <v>618835</v>
      </c>
      <c r="BO11" s="1">
        <f>SUM([8]Norway!BO$1:BO$27)</f>
        <v>620644</v>
      </c>
      <c r="BP11" s="1">
        <f>SUM([8]Norway!BP$1:BP$27)</f>
        <v>326023</v>
      </c>
      <c r="BQ11" s="1">
        <f>SUM([8]Norway!BQ$1:BQ$27)</f>
        <v>454818</v>
      </c>
      <c r="BR11" s="1">
        <f>SUM([8]Norway!BR$1:BR$27)</f>
        <v>719530</v>
      </c>
      <c r="BS11" s="1">
        <f>SUM([8]Norway!BS$1:BS$27)</f>
        <v>758899</v>
      </c>
      <c r="BT11" s="1">
        <f>SUM([8]Norway!BT$1:BT$27)</f>
        <v>466666</v>
      </c>
      <c r="BU11" s="1">
        <f>SUM([8]Norway!BU$1:BU$27)</f>
        <v>524885</v>
      </c>
      <c r="BV11" s="1">
        <f>SUM([8]Norway!BV$1:BV$27)</f>
        <v>550946</v>
      </c>
      <c r="BW11" s="1">
        <f>SUM([8]Norway!BW$1:BW$27)</f>
        <v>614333</v>
      </c>
      <c r="BX11" s="1">
        <f>SUM([8]Norway!BX$1:BX$27)</f>
        <v>525925</v>
      </c>
      <c r="BY11" s="1">
        <f>SUM([8]Norway!BY$1:BY$27)</f>
        <v>521095</v>
      </c>
      <c r="BZ11" s="1">
        <f>SUM([8]Norway!BZ$1:BZ$27)</f>
        <v>453592</v>
      </c>
      <c r="CA11" s="1">
        <f>SUM([8]Norway!CA$1:CA$27)</f>
        <v>457826</v>
      </c>
      <c r="CB11" s="1">
        <f>SUM([8]Norway!CB$1:CB$27)</f>
        <v>291397</v>
      </c>
      <c r="CC11" s="1">
        <f>SUM([8]Norway!CC$1:CC$27)</f>
        <v>468982</v>
      </c>
      <c r="CD11" s="1">
        <f>SUM([8]Norway!CD$1:CD$27)</f>
        <v>518975</v>
      </c>
      <c r="CE11" s="1">
        <f>SUM([8]Norway!CE$1:CE$27)</f>
        <v>610679</v>
      </c>
      <c r="CF11" s="1">
        <f>SUM([8]Norway!CF$1:CF$27)</f>
        <v>656376</v>
      </c>
      <c r="CG11" s="1">
        <f>SUM([8]Norway!CG$1:CG$27)</f>
        <v>583769</v>
      </c>
      <c r="CH11" s="1">
        <f>SUM([8]Norway!CH$1:CH$27)</f>
        <v>513703</v>
      </c>
      <c r="CI11" s="1">
        <f>SUM([8]Norway!CI$1:CI$27)</f>
        <v>392252</v>
      </c>
      <c r="CJ11" s="1">
        <f>SUM([8]Norway!CJ$1:CJ$27)</f>
        <v>475638</v>
      </c>
      <c r="CK11" s="1">
        <f>SUM([8]Norway!CK$1:CK$27)</f>
        <v>413797</v>
      </c>
      <c r="CL11" s="1">
        <f>SUM([8]Norway!CL$1:CL$27)</f>
        <v>511746</v>
      </c>
      <c r="CM11" s="1">
        <f>SUM([8]Norway!CM$1:CM$27)</f>
        <v>311345</v>
      </c>
      <c r="CN11" s="1">
        <f>SUM([8]Norway!CN$1:CN$27)</f>
        <v>276564</v>
      </c>
      <c r="CO11" s="1">
        <f>SUM([8]Norway!CO$1:CO$27)</f>
        <v>434770</v>
      </c>
      <c r="CP11" s="1">
        <f>SUM([8]Norway!CP$1:CP$27)</f>
        <v>529573</v>
      </c>
      <c r="CQ11" s="1">
        <f>SUM([8]Norway!CQ$1:CQ$27)</f>
        <v>550508</v>
      </c>
      <c r="CR11" s="1">
        <f>SUM([8]Norway!CR$1:CR$27)</f>
        <v>542251</v>
      </c>
      <c r="CS11" s="1">
        <f>SUM([8]Norway!CS$1:CS$27)</f>
        <v>554215</v>
      </c>
      <c r="CT11" s="1">
        <f>SUM([8]Norway!CT$1:CT$27)</f>
        <v>669532</v>
      </c>
      <c r="CU11" s="1">
        <f>SUM([8]Norway!CU$1:CU$27)</f>
        <v>389622</v>
      </c>
      <c r="CV11" s="1">
        <f>SUM([8]Norway!CV$1:CV$27)</f>
        <v>595478</v>
      </c>
      <c r="CW11" s="1">
        <f>SUM([8]Norway!CW$1:CW$27)</f>
        <v>439039</v>
      </c>
      <c r="CX11" s="1">
        <f>SUM([8]Norway!CX$1:CX$27)</f>
        <v>478832</v>
      </c>
      <c r="CY11" s="1">
        <f>SUM([8]Norway!CY$1:CY$27)</f>
        <v>355605</v>
      </c>
      <c r="CZ11" s="1">
        <f>SUM([8]Norway!CZ$1:CZ$27)</f>
        <v>248192</v>
      </c>
      <c r="DA11" s="1">
        <f>SUM([8]Norway!DA$1:DA$27)</f>
        <v>450580</v>
      </c>
      <c r="DB11" s="1">
        <f>SUM([8]Norway!DB$1:DB$27)</f>
        <v>556019</v>
      </c>
      <c r="DC11" s="1">
        <f>SUM([8]Norway!DC$1:DC$27)</f>
        <v>748752</v>
      </c>
      <c r="DD11" s="1">
        <f>SUM([8]Norway!DD$1:DD$27)</f>
        <v>585401</v>
      </c>
      <c r="DE11" s="1">
        <f>SUM([8]Norway!DE$1:DE$27)</f>
        <v>409495</v>
      </c>
      <c r="DF11" s="1">
        <f>SUM([8]Norway!DF$1:DF$27)</f>
        <v>711286</v>
      </c>
      <c r="DG11" s="1">
        <f>SUM([8]Norway!DG$1:DG$27)</f>
        <v>541308</v>
      </c>
      <c r="DH11" s="1">
        <f>SUM([8]Norway!DH$1:DH$27)</f>
        <v>560294</v>
      </c>
      <c r="DI11" s="1">
        <f>SUM([8]Norway!DI$1:DI$27)</f>
        <v>622826</v>
      </c>
      <c r="DJ11" s="1">
        <f>SUM([8]Norway!DJ$1:DJ$27)</f>
        <v>467182</v>
      </c>
      <c r="DK11" s="1">
        <f>SUM([8]Norway!DK$1:DK$27)</f>
        <v>766880</v>
      </c>
      <c r="DL11" s="1">
        <f>SUM([8]Norway!DL$1:DL$27)</f>
        <v>621838</v>
      </c>
      <c r="DM11" s="1">
        <f>SUM([8]Norway!DM$1:DM$27)</f>
        <v>1251913</v>
      </c>
      <c r="DN11" s="1">
        <f>SUM([8]Norway!DN$1:DN$27)</f>
        <v>1812696</v>
      </c>
      <c r="DO11" s="1">
        <f>SUM([8]Norway!DO$1:DO$27)</f>
        <v>1996700</v>
      </c>
      <c r="DP11" s="1">
        <f>SUM([8]Norway!DP$1:DP$27)</f>
        <v>1645210</v>
      </c>
      <c r="DQ11" s="1">
        <f>SUM([8]Norway!DQ$1:DQ$27)</f>
        <v>1259810</v>
      </c>
      <c r="DR11" s="1">
        <f>SUM([8]Norway!DR$1:DR$27)</f>
        <v>1569735</v>
      </c>
      <c r="DS11" s="1">
        <f>SUM([8]Norway!DS$1:DS$27)</f>
        <v>1403694</v>
      </c>
      <c r="DT11" s="1">
        <f>SUM([8]Norway!DT$1:DT$27)</f>
        <v>1621142</v>
      </c>
      <c r="DU11" s="1">
        <f>SUM([8]Norway!DU$1:DU$27)</f>
        <v>1248474</v>
      </c>
      <c r="DV11" s="1">
        <f>SUM([8]Norway!DV$1:DV$27)</f>
        <v>1030235</v>
      </c>
      <c r="DW11" s="1">
        <f>SUM([8]Norway!DW$1:DW$27)</f>
        <v>1282858</v>
      </c>
      <c r="DX11" s="1">
        <f>SUM([8]Norway!DX$1:DX$27)</f>
        <v>591873</v>
      </c>
      <c r="DY11" s="1">
        <f>SUM([8]Norway!DY$1:DY$27)</f>
        <v>1476526</v>
      </c>
      <c r="DZ11" s="1">
        <f>SUM([8]Norway!DZ$1:DZ$27)</f>
        <v>1707062</v>
      </c>
      <c r="EA11" s="1">
        <f>SUM([8]Norway!EA$1:EA$27)</f>
        <v>1843144</v>
      </c>
      <c r="EB11" s="1">
        <f>SUM([8]Norway!EB$1:EB$27)</f>
        <v>1866991</v>
      </c>
      <c r="EC11" s="1">
        <f>SUM([8]Norway!EC$1:EC$27)</f>
        <v>1412493</v>
      </c>
      <c r="ED11" s="1">
        <f>SUM([8]Norway!ED$1:ED$27)</f>
        <v>1390673</v>
      </c>
      <c r="EE11" s="1">
        <f>SUM([8]Norway!EE$1:EE$27)</f>
        <v>1762239</v>
      </c>
      <c r="EF11" s="1">
        <f>SUM([8]Norway!EF$1:EF$27)</f>
        <v>1798048</v>
      </c>
      <c r="EG11" s="1">
        <f>SUM([8]Norway!EG$1:EG$27)</f>
        <v>1552337</v>
      </c>
      <c r="EH11" s="1">
        <f>SUM([8]Norway!EH$1:EH$27)</f>
        <v>1536737</v>
      </c>
      <c r="EI11" s="1">
        <f>SUM([8]Norway!EI$1:EI$27)</f>
        <v>1622306</v>
      </c>
      <c r="EJ11" s="1">
        <f>SUM([8]Norway!EJ$1:EJ$27)</f>
        <v>840766</v>
      </c>
      <c r="EK11" s="1">
        <f>SUM([8]Norway!EK$1:EK$27)</f>
        <v>1154159</v>
      </c>
      <c r="EL11" s="1">
        <f>SUM([8]Norway!EL$1:EL$27)</f>
        <v>1527002</v>
      </c>
      <c r="EM11" s="1">
        <f>SUM([8]Norway!EM$1:EM$27)</f>
        <v>1468213</v>
      </c>
      <c r="EN11" s="1">
        <f>SUM([8]Norway!EN$1:EN$27)</f>
        <v>1820637</v>
      </c>
      <c r="EO11" s="1">
        <f>SUM([8]Norway!EO$1:EO$27)</f>
        <v>1236295</v>
      </c>
      <c r="EP11" s="1">
        <f>SUM([8]Norway!EP$1:EP$27)</f>
        <v>1622423</v>
      </c>
      <c r="EQ11" s="1">
        <f>SUM([8]Norway!EQ$1:EQ$27)</f>
        <v>1574777</v>
      </c>
      <c r="ER11" s="1">
        <f>SUM([8]Norway!ER$1:ER$27)</f>
        <v>1728535</v>
      </c>
      <c r="ES11" s="1">
        <f>SUM([8]Norway!ES$1:ES$27)</f>
        <v>1251871</v>
      </c>
      <c r="ET11" s="1">
        <f>SUM([8]Norway!ET$1:ET$27)</f>
        <v>1867658</v>
      </c>
      <c r="EU11" s="1">
        <f>SUM([8]Norway!EU$1:EU$27)</f>
        <v>1247739</v>
      </c>
      <c r="EV11" s="1">
        <f>SUM([8]Norway!EV$1:EV$27)</f>
        <v>604542</v>
      </c>
      <c r="EW11" s="1">
        <f>SUM([8]Norway!EW$1:EW$27)</f>
        <v>1613350</v>
      </c>
      <c r="EX11" s="1">
        <f>SUM([8]Norway!EX$1:EX$27)</f>
        <v>2143416</v>
      </c>
      <c r="EY11" s="1">
        <f>SUM([8]Norway!EY$1:EY$27)</f>
        <v>1687333</v>
      </c>
      <c r="EZ11" s="1">
        <f>SUM([8]Norway!EZ$1:EZ$27)</f>
        <v>2106605</v>
      </c>
      <c r="FA11" s="1">
        <f>SUM([8]Norway!FA$1:FA$27)</f>
        <v>1631707</v>
      </c>
      <c r="FB11" s="1">
        <f>SUM([8]Norway!FB$1:FB$27)</f>
        <v>1862934</v>
      </c>
      <c r="FC11" s="1">
        <f>SUM([8]Norway!FC$1:FC$27)</f>
        <v>1804651</v>
      </c>
      <c r="FD11" s="1">
        <f>SUM([8]Norway!FD$1:FD$27)</f>
        <v>2463530</v>
      </c>
      <c r="FE11" s="1">
        <f>SUM([8]Norway!FE$1:FE$27)</f>
        <v>1208381</v>
      </c>
      <c r="FF11" s="1">
        <f>SUM([8]Norway!FF$1:FF$27)</f>
        <v>2830062</v>
      </c>
      <c r="FG11" s="1">
        <f>SUM([8]Norway!FG$1:FG$27)</f>
        <v>1565865</v>
      </c>
      <c r="FH11" s="1">
        <f>SUM([8]Norway!FH$1:FH$27)</f>
        <v>865387</v>
      </c>
      <c r="FI11" s="1">
        <f>SUM([8]Norway!FI$1:FI$27)</f>
        <v>1645573</v>
      </c>
      <c r="FJ11" s="1">
        <f>SUM([8]Norway!FJ$1:FJ$27)</f>
        <v>1497636</v>
      </c>
      <c r="FK11" s="1">
        <f>SUM([8]Norway!FK$1:FK$27)</f>
        <v>2052573</v>
      </c>
      <c r="FL11" s="1">
        <f>SUM([8]Norway!FL$1:FL$27)</f>
        <v>2161487</v>
      </c>
      <c r="FM11" s="1">
        <f>SUM([8]Norway!FM$1:FM$27)</f>
        <v>1504672</v>
      </c>
      <c r="FN11" s="1">
        <f>SUM([8]Norway!FN$1:FN$27)</f>
        <v>2019216</v>
      </c>
      <c r="FO11" s="1">
        <f>SUM([8]Norway!FO$1:FO$27)</f>
        <v>2634947</v>
      </c>
      <c r="FP11" s="1">
        <f>SUM([8]Norway!FP$1:FP$27)</f>
        <v>1980225</v>
      </c>
      <c r="FQ11" s="1">
        <f>SUM([8]Norway!FQ$1:FQ$27)</f>
        <v>2367748</v>
      </c>
      <c r="FR11" s="1">
        <f>SUM([8]Norway!FR$1:FR$27)</f>
        <v>2316384</v>
      </c>
      <c r="FS11" s="1">
        <f>SUM([8]Norway!FS$1:FS$27)</f>
        <v>1934146</v>
      </c>
      <c r="FT11" s="1">
        <f>SUM([8]Norway!FT$1:FT$27)</f>
        <v>983603</v>
      </c>
      <c r="FU11" s="1">
        <f>SUM([8]Norway!FU$1:FU$27)</f>
        <v>2707570</v>
      </c>
      <c r="FV11" s="1">
        <f>SUM([8]Norway!FV$1:FV$27)</f>
        <v>2908165</v>
      </c>
      <c r="FW11" s="1">
        <f>SUM([8]Norway!FW$1:FW$27)</f>
        <v>2858639</v>
      </c>
      <c r="FX11" s="1">
        <f>SUM([8]Norway!FX$1:FX$27)</f>
        <v>0</v>
      </c>
      <c r="FY11" s="1">
        <f>SUM([8]Norway!FY$1:FY$27)</f>
        <v>0</v>
      </c>
      <c r="FZ11" s="6">
        <f>SUM($B11:FY11)</f>
        <v>166180922</v>
      </c>
    </row>
    <row r="12" spans="1:182">
      <c r="A12" t="s">
        <v>3</v>
      </c>
      <c r="B12" s="1">
        <f>SUM([8]Russia!B$1:B$27)</f>
        <v>8254</v>
      </c>
      <c r="C12" s="1">
        <f>SUM([8]Russia!C$1:C$27)</f>
        <v>2369</v>
      </c>
      <c r="D12" s="1">
        <f>SUM([8]Russia!D$1:D$27)</f>
        <v>15202</v>
      </c>
      <c r="E12" s="1">
        <f>SUM([8]Russia!E$1:E$27)</f>
        <v>12370</v>
      </c>
      <c r="F12" s="1">
        <f>SUM([8]Russia!F$1:F$27)</f>
        <v>17357</v>
      </c>
      <c r="G12" s="1">
        <f>SUM([8]Russia!G$1:G$27)</f>
        <v>28849</v>
      </c>
      <c r="H12" s="1">
        <f>SUM([8]Russia!H$1:H$27)</f>
        <v>41764</v>
      </c>
      <c r="I12" s="1">
        <f>SUM([8]Russia!I$1:I$27)</f>
        <v>22958</v>
      </c>
      <c r="J12" s="1">
        <f>SUM([8]Russia!J$1:J$27)</f>
        <v>10477</v>
      </c>
      <c r="K12" s="1">
        <f>SUM([8]Russia!K$1:K$27)</f>
        <v>11030</v>
      </c>
      <c r="L12" s="1">
        <f>SUM([8]Russia!L$1:L$27)</f>
        <v>36948</v>
      </c>
      <c r="M12" s="1">
        <f>SUM([8]Russia!M$1:M$27)</f>
        <v>1983</v>
      </c>
      <c r="N12" s="1">
        <f>SUM([8]Russia!N$1:N$27)</f>
        <v>3982</v>
      </c>
      <c r="O12" s="1">
        <f>SUM([8]Russia!O$1:O$27)</f>
        <v>2952</v>
      </c>
      <c r="P12" s="1">
        <f>SUM([8]Russia!P$1:P$27)</f>
        <v>40303</v>
      </c>
      <c r="Q12" s="1">
        <f>SUM([8]Russia!Q$1:Q$27)</f>
        <v>9340</v>
      </c>
      <c r="R12" s="1">
        <f>SUM([8]Russia!R$1:R$27)</f>
        <v>14487</v>
      </c>
      <c r="S12" s="1">
        <f>SUM([8]Russia!S$1:S$27)</f>
        <v>4165</v>
      </c>
      <c r="T12" s="1">
        <f>SUM([8]Russia!T$1:T$27)</f>
        <v>16553</v>
      </c>
      <c r="U12" s="1">
        <f>SUM([8]Russia!U$1:U$27)</f>
        <v>19368</v>
      </c>
      <c r="V12" s="1">
        <f>SUM([8]Russia!V$1:V$27)</f>
        <v>28658</v>
      </c>
      <c r="W12" s="1">
        <f>SUM([8]Russia!W$1:W$27)</f>
        <v>4707</v>
      </c>
      <c r="X12" s="1">
        <f>SUM([8]Russia!X$1:X$27)</f>
        <v>9661</v>
      </c>
      <c r="Y12" s="1">
        <f>SUM([8]Russia!Y$1:Y$27)</f>
        <v>4691</v>
      </c>
      <c r="Z12" s="1">
        <f>SUM([8]Russia!Z$1:Z$27)</f>
        <v>7928</v>
      </c>
      <c r="AA12" s="1">
        <f>SUM([8]Russia!AA$1:AA$27)</f>
        <v>16492</v>
      </c>
      <c r="AB12" s="1">
        <f>SUM([8]Russia!AB$1:AB$27)</f>
        <v>25482</v>
      </c>
      <c r="AC12" s="1">
        <f>SUM([8]Russia!AC$1:AC$27)</f>
        <v>17622</v>
      </c>
      <c r="AD12" s="1">
        <f>SUM([8]Russia!AD$1:AD$27)</f>
        <v>16450</v>
      </c>
      <c r="AE12" s="1">
        <f>SUM([8]Russia!AE$1:AE$27)</f>
        <v>10358</v>
      </c>
      <c r="AF12" s="1">
        <f>SUM([8]Russia!AF$1:AF$27)</f>
        <v>10185</v>
      </c>
      <c r="AG12" s="1">
        <f>SUM([8]Russia!AG$1:AG$27)</f>
        <v>3841</v>
      </c>
      <c r="AH12" s="1">
        <f>SUM([8]Russia!AH$1:AH$27)</f>
        <v>24926</v>
      </c>
      <c r="AI12" s="1">
        <f>SUM([8]Russia!AI$1:AI$27)</f>
        <v>17470</v>
      </c>
      <c r="AJ12" s="1">
        <f>SUM([8]Russia!AJ$1:AJ$27)</f>
        <v>4870</v>
      </c>
      <c r="AK12" s="1">
        <f>SUM([8]Russia!AK$1:AK$27)</f>
        <v>10156</v>
      </c>
      <c r="AL12" s="1">
        <f>SUM([8]Russia!AL$1:AL$27)</f>
        <v>22091</v>
      </c>
      <c r="AM12" s="1">
        <f>SUM([8]Russia!AM$1:AM$27)</f>
        <v>4611</v>
      </c>
      <c r="AN12" s="1">
        <f>SUM([8]Russia!AN$1:AN$27)</f>
        <v>10600</v>
      </c>
      <c r="AO12" s="1">
        <f>SUM([8]Russia!AO$1:AO$27)</f>
        <v>17223</v>
      </c>
      <c r="AP12" s="1">
        <f>SUM([8]Russia!AP$1:AP$27)</f>
        <v>29681</v>
      </c>
      <c r="AQ12" s="1">
        <f>SUM([8]Russia!AQ$1:AQ$27)</f>
        <v>8603</v>
      </c>
      <c r="AR12" s="1">
        <f>SUM([8]Russia!AR$1:AR$27)</f>
        <v>23825</v>
      </c>
      <c r="AS12" s="1">
        <f>SUM([8]Russia!AS$1:AS$27)</f>
        <v>17587</v>
      </c>
      <c r="AT12" s="1">
        <f>SUM([8]Russia!AT$1:AT$27)</f>
        <v>21504</v>
      </c>
      <c r="AU12" s="1">
        <f>SUM([8]Russia!AU$1:AU$27)</f>
        <v>27165</v>
      </c>
      <c r="AV12" s="1">
        <f>SUM([8]Russia!AV$1:AV$27)</f>
        <v>12258</v>
      </c>
      <c r="AW12" s="1">
        <f>SUM([8]Russia!AW$1:AW$27)</f>
        <v>19442</v>
      </c>
      <c r="AX12" s="1">
        <f>SUM([8]Russia!AX$1:AX$27)</f>
        <v>13971</v>
      </c>
      <c r="AY12" s="1">
        <f>SUM([8]Russia!AY$1:AY$27)</f>
        <v>18582</v>
      </c>
      <c r="AZ12" s="1">
        <f>SUM([8]Russia!AZ$1:AZ$27)</f>
        <v>28419</v>
      </c>
      <c r="BA12" s="1">
        <f>SUM([8]Russia!BA$1:BA$27)</f>
        <v>19818</v>
      </c>
      <c r="BB12" s="1">
        <f>SUM([8]Russia!BB$1:BB$27)</f>
        <v>16225</v>
      </c>
      <c r="BC12" s="1">
        <f>SUM([8]Russia!BC$1:BC$27)</f>
        <v>21720</v>
      </c>
      <c r="BD12" s="1">
        <f>SUM([8]Russia!BD$1:BD$27)</f>
        <v>39353</v>
      </c>
      <c r="BE12" s="1">
        <f>SUM([8]Russia!BE$1:BE$27)</f>
        <v>15525</v>
      </c>
      <c r="BF12" s="1">
        <f>SUM([8]Russia!BF$1:BF$27)</f>
        <v>17185</v>
      </c>
      <c r="BG12" s="1">
        <f>SUM([8]Russia!BG$1:BG$27)</f>
        <v>16848</v>
      </c>
      <c r="BH12" s="1">
        <f>SUM([8]Russia!BH$1:BH$27)</f>
        <v>18585</v>
      </c>
      <c r="BI12" s="1">
        <f>SUM([8]Russia!BI$1:BI$27)</f>
        <v>17680</v>
      </c>
      <c r="BJ12" s="1">
        <f>SUM([8]Russia!BJ$1:BJ$27)</f>
        <v>14911</v>
      </c>
      <c r="BK12" s="1">
        <f>SUM([8]Russia!BK$1:BK$27)</f>
        <v>5921</v>
      </c>
      <c r="BL12" s="1">
        <f>SUM([8]Russia!BL$1:BL$27)</f>
        <v>7822</v>
      </c>
      <c r="BM12" s="1">
        <f>SUM([8]Russia!BM$1:BM$27)</f>
        <v>15538</v>
      </c>
      <c r="BN12" s="1">
        <f>SUM([8]Russia!BN$1:BN$27)</f>
        <v>15450</v>
      </c>
      <c r="BO12" s="1">
        <f>SUM([8]Russia!BO$1:BO$27)</f>
        <v>20347</v>
      </c>
      <c r="BP12" s="1">
        <f>SUM([8]Russia!BP$1:BP$27)</f>
        <v>9387</v>
      </c>
      <c r="BQ12" s="1">
        <f>SUM([8]Russia!BQ$1:BQ$27)</f>
        <v>27414</v>
      </c>
      <c r="BR12" s="1">
        <f>SUM([8]Russia!BR$1:BR$27)</f>
        <v>12976</v>
      </c>
      <c r="BS12" s="1">
        <f>SUM([8]Russia!BS$1:BS$27)</f>
        <v>35746</v>
      </c>
      <c r="BT12" s="1">
        <f>SUM([8]Russia!BT$1:BT$27)</f>
        <v>9370</v>
      </c>
      <c r="BU12" s="1">
        <f>SUM([8]Russia!BU$1:BU$27)</f>
        <v>8618</v>
      </c>
      <c r="BV12" s="1">
        <f>SUM([8]Russia!BV$1:BV$27)</f>
        <v>11068</v>
      </c>
      <c r="BW12" s="1">
        <f>SUM([8]Russia!BW$1:BW$27)</f>
        <v>1124</v>
      </c>
      <c r="BX12" s="1">
        <f>SUM([8]Russia!BX$1:BX$27)</f>
        <v>14592</v>
      </c>
      <c r="BY12" s="1">
        <f>SUM([8]Russia!BY$1:BY$27)</f>
        <v>27176</v>
      </c>
      <c r="BZ12" s="1">
        <f>SUM([8]Russia!BZ$1:BZ$27)</f>
        <v>12847</v>
      </c>
      <c r="CA12" s="1">
        <f>SUM([8]Russia!CA$1:CA$27)</f>
        <v>31852</v>
      </c>
      <c r="CB12" s="1">
        <f>SUM([8]Russia!CB$1:CB$27)</f>
        <v>12643</v>
      </c>
      <c r="CC12" s="1">
        <f>SUM([8]Russia!CC$1:CC$27)</f>
        <v>7717</v>
      </c>
      <c r="CD12" s="1">
        <f>SUM([8]Russia!CD$1:CD$27)</f>
        <v>12558</v>
      </c>
      <c r="CE12" s="1">
        <f>SUM([8]Russia!CE$1:CE$27)</f>
        <v>25794</v>
      </c>
      <c r="CF12" s="1">
        <f>SUM([8]Russia!CF$1:CF$27)</f>
        <v>20596</v>
      </c>
      <c r="CG12" s="1">
        <f>SUM([8]Russia!CG$1:CG$27)</f>
        <v>17613</v>
      </c>
      <c r="CH12" s="1">
        <f>SUM([8]Russia!CH$1:CH$27)</f>
        <v>11152</v>
      </c>
      <c r="CI12" s="1">
        <f>SUM([8]Russia!CI$1:CI$27)</f>
        <v>19005</v>
      </c>
      <c r="CJ12" s="1">
        <f>SUM([8]Russia!CJ$1:CJ$27)</f>
        <v>44112</v>
      </c>
      <c r="CK12" s="1">
        <f>SUM([8]Russia!CK$1:CK$27)</f>
        <v>30474</v>
      </c>
      <c r="CL12" s="1">
        <f>SUM([8]Russia!CL$1:CL$27)</f>
        <v>32277</v>
      </c>
      <c r="CM12" s="1">
        <f>SUM([8]Russia!CM$1:CM$27)</f>
        <v>24944</v>
      </c>
      <c r="CN12" s="1">
        <f>SUM([8]Russia!CN$1:CN$27)</f>
        <v>13180</v>
      </c>
      <c r="CO12" s="1">
        <f>SUM([8]Russia!CO$1:CO$27)</f>
        <v>26465</v>
      </c>
      <c r="CP12" s="1">
        <f>SUM([8]Russia!CP$1:CP$27)</f>
        <v>39408</v>
      </c>
      <c r="CQ12" s="1">
        <f>SUM([8]Russia!CQ$1:CQ$27)</f>
        <v>25230</v>
      </c>
      <c r="CR12" s="1">
        <f>SUM([8]Russia!CR$1:CR$27)</f>
        <v>57300</v>
      </c>
      <c r="CS12" s="1">
        <f>SUM([8]Russia!CS$1:CS$27)</f>
        <v>25352</v>
      </c>
      <c r="CT12" s="1">
        <f>SUM([8]Russia!CT$1:CT$27)</f>
        <v>11418</v>
      </c>
      <c r="CU12" s="1">
        <f>SUM([8]Russia!CU$1:CU$27)</f>
        <v>17571</v>
      </c>
      <c r="CV12" s="1">
        <f>SUM([8]Russia!CV$1:CV$27)</f>
        <v>18120</v>
      </c>
      <c r="CW12" s="1">
        <f>SUM([8]Russia!CW$1:CW$27)</f>
        <v>20670</v>
      </c>
      <c r="CX12" s="1">
        <f>SUM([8]Russia!CX$1:CX$27)</f>
        <v>14133</v>
      </c>
      <c r="CY12" s="1">
        <f>SUM([8]Russia!CY$1:CY$27)</f>
        <v>13939</v>
      </c>
      <c r="CZ12" s="1">
        <f>SUM([8]Russia!CZ$1:CZ$27)</f>
        <v>19626</v>
      </c>
      <c r="DA12" s="1">
        <f>SUM([8]Russia!DA$1:DA$27)</f>
        <v>7245</v>
      </c>
      <c r="DB12" s="1">
        <f>SUM([8]Russia!DB$1:DB$27)</f>
        <v>18921</v>
      </c>
      <c r="DC12" s="1">
        <f>SUM([8]Russia!DC$1:DC$27)</f>
        <v>7365</v>
      </c>
      <c r="DD12" s="1">
        <f>SUM([8]Russia!DD$1:DD$27)</f>
        <v>7480</v>
      </c>
      <c r="DE12" s="1">
        <f>SUM([8]Russia!DE$1:DE$27)</f>
        <v>26349</v>
      </c>
      <c r="DF12" s="1">
        <f>SUM([8]Russia!DF$1:DF$27)</f>
        <v>3054</v>
      </c>
      <c r="DG12" s="1">
        <f>SUM([8]Russia!DG$1:DG$27)</f>
        <v>11364</v>
      </c>
      <c r="DH12" s="1">
        <f>SUM([8]Russia!DH$1:DH$27)</f>
        <v>6236</v>
      </c>
      <c r="DI12" s="1">
        <f>SUM([8]Russia!DI$1:DI$27)</f>
        <v>6595</v>
      </c>
      <c r="DJ12" s="1">
        <f>SUM([8]Russia!DJ$1:DJ$27)</f>
        <v>3958</v>
      </c>
      <c r="DK12" s="1">
        <f>SUM([8]Russia!DK$1:DK$27)</f>
        <v>18287</v>
      </c>
      <c r="DL12" s="1">
        <f>SUM([8]Russia!DL$1:DL$27)</f>
        <v>12425</v>
      </c>
      <c r="DM12" s="1">
        <f>SUM([8]Russia!DM$1:DM$27)</f>
        <v>10175</v>
      </c>
      <c r="DN12" s="1">
        <f>SUM([8]Russia!DN$1:DN$27)</f>
        <v>5465</v>
      </c>
      <c r="DO12" s="1">
        <f>SUM([8]Russia!DO$1:DO$27)</f>
        <v>19559</v>
      </c>
      <c r="DP12" s="1">
        <f>SUM([8]Russia!DP$1:DP$27)</f>
        <v>19474</v>
      </c>
      <c r="DQ12" s="1">
        <f>SUM([8]Russia!DQ$1:DQ$27)</f>
        <v>6330</v>
      </c>
      <c r="DR12" s="1">
        <f>SUM([8]Russia!DR$1:DR$27)</f>
        <v>2803</v>
      </c>
      <c r="DS12" s="1">
        <f>SUM([8]Russia!DS$1:DS$27)</f>
        <v>6781</v>
      </c>
      <c r="DT12" s="1">
        <f>SUM([8]Russia!DT$1:DT$27)</f>
        <v>15057</v>
      </c>
      <c r="DU12" s="1">
        <f>SUM([8]Russia!DU$1:DU$27)</f>
        <v>23358</v>
      </c>
      <c r="DV12" s="1">
        <f>SUM([8]Russia!DV$1:DV$27)</f>
        <v>5741</v>
      </c>
      <c r="DW12" s="1">
        <f>SUM([8]Russia!DW$1:DW$27)</f>
        <v>12338</v>
      </c>
      <c r="DX12" s="1">
        <f>SUM([8]Russia!DX$1:DX$27)</f>
        <v>3702</v>
      </c>
      <c r="DY12" s="1">
        <f>SUM([8]Russia!DY$1:DY$27)</f>
        <v>1276</v>
      </c>
      <c r="DZ12" s="1">
        <f>SUM([8]Russia!DZ$1:DZ$27)</f>
        <v>12894</v>
      </c>
      <c r="EA12" s="1">
        <f>SUM([8]Russia!EA$1:EA$27)</f>
        <v>22570</v>
      </c>
      <c r="EB12" s="1">
        <f>SUM([8]Russia!EB$1:EB$27)</f>
        <v>84546</v>
      </c>
      <c r="EC12" s="1">
        <f>SUM([8]Russia!EC$1:EC$27)</f>
        <v>53710</v>
      </c>
      <c r="ED12" s="1">
        <f>SUM([8]Russia!ED$1:ED$27)</f>
        <v>103561</v>
      </c>
      <c r="EE12" s="1">
        <f>SUM([8]Russia!EE$1:EE$27)</f>
        <v>3864</v>
      </c>
      <c r="EF12" s="1">
        <f>SUM([8]Russia!EF$1:EF$27)</f>
        <v>6724</v>
      </c>
      <c r="EG12" s="1">
        <f>SUM([8]Russia!EG$1:EG$27)</f>
        <v>11367</v>
      </c>
      <c r="EH12" s="1">
        <f>SUM([8]Russia!EH$1:EH$27)</f>
        <v>29059</v>
      </c>
      <c r="EI12" s="1">
        <f>SUM([8]Russia!EI$1:EI$27)</f>
        <v>16605</v>
      </c>
      <c r="EJ12" s="1">
        <f>SUM([8]Russia!EJ$1:EJ$27)</f>
        <v>1796</v>
      </c>
      <c r="EK12" s="1">
        <f>SUM([8]Russia!EK$1:EK$27)</f>
        <v>19465</v>
      </c>
      <c r="EL12" s="1">
        <f>SUM([8]Russia!EL$1:EL$27)</f>
        <v>15671</v>
      </c>
      <c r="EM12" s="1">
        <f>SUM([8]Russia!EM$1:EM$27)</f>
        <v>3086</v>
      </c>
      <c r="EN12" s="1">
        <f>SUM([8]Russia!EN$1:EN$27)</f>
        <v>1158</v>
      </c>
      <c r="EO12" s="1">
        <f>SUM([8]Russia!EO$1:EO$27)</f>
        <v>836</v>
      </c>
      <c r="EP12" s="1">
        <f>SUM([8]Russia!EP$1:EP$27)</f>
        <v>134</v>
      </c>
      <c r="EQ12" s="1">
        <f>SUM([8]Russia!EQ$1:EQ$27)</f>
        <v>11282</v>
      </c>
      <c r="ER12" s="1">
        <f>SUM([8]Russia!ER$1:ER$27)</f>
        <v>3997</v>
      </c>
      <c r="ES12" s="1">
        <f>SUM([8]Russia!ES$1:ES$27)</f>
        <v>4497</v>
      </c>
      <c r="ET12" s="1">
        <f>SUM([8]Russia!ET$1:ET$27)</f>
        <v>18164</v>
      </c>
      <c r="EU12" s="1">
        <f>SUM([8]Russia!EU$1:EU$27)</f>
        <v>3100</v>
      </c>
      <c r="EV12" s="1">
        <f>SUM([8]Russia!EV$1:EV$27)</f>
        <v>5099</v>
      </c>
      <c r="EW12" s="1">
        <f>SUM([8]Russia!EW$1:EW$27)</f>
        <v>8786</v>
      </c>
      <c r="EX12" s="1">
        <f>SUM([8]Russia!EX$1:EX$27)</f>
        <v>1362</v>
      </c>
      <c r="EY12" s="1">
        <f>SUM([8]Russia!EY$1:EY$27)</f>
        <v>0</v>
      </c>
      <c r="EZ12" s="1">
        <f>SUM([8]Russia!EZ$1:EZ$27)</f>
        <v>0</v>
      </c>
      <c r="FA12" s="1">
        <f>SUM([8]Russia!FA$1:FA$27)</f>
        <v>5791</v>
      </c>
      <c r="FB12" s="1">
        <f>SUM([8]Russia!FB$1:FB$27)</f>
        <v>140</v>
      </c>
      <c r="FC12" s="1">
        <f>SUM([8]Russia!FC$1:FC$27)</f>
        <v>12004</v>
      </c>
      <c r="FD12" s="1">
        <f>SUM([8]Russia!FD$1:FD$27)</f>
        <v>0</v>
      </c>
      <c r="FE12" s="1">
        <f>SUM([8]Russia!FE$1:FE$27)</f>
        <v>13383</v>
      </c>
      <c r="FF12" s="1">
        <f>SUM([8]Russia!FF$1:FF$27)</f>
        <v>13383</v>
      </c>
      <c r="FG12" s="1">
        <f>SUM([8]Russia!FG$1:FG$27)</f>
        <v>0</v>
      </c>
      <c r="FH12" s="1">
        <f>SUM([8]Russia!FH$1:FH$27)</f>
        <v>0</v>
      </c>
      <c r="FI12" s="1">
        <f>SUM([8]Russia!FI$1:FI$27)</f>
        <v>694</v>
      </c>
      <c r="FJ12" s="1">
        <f>SUM([8]Russia!FJ$1:FJ$27)</f>
        <v>1241</v>
      </c>
      <c r="FK12" s="1">
        <f>SUM([8]Russia!FK$1:FK$27)</f>
        <v>0</v>
      </c>
      <c r="FL12" s="1">
        <f>SUM([8]Russia!FL$1:FL$27)</f>
        <v>82</v>
      </c>
      <c r="FM12" s="1">
        <f>SUM([8]Russia!FM$1:FM$27)</f>
        <v>3652</v>
      </c>
      <c r="FN12" s="1">
        <f>SUM([8]Russia!FN$1:FN$27)</f>
        <v>41</v>
      </c>
      <c r="FO12" s="1">
        <f>SUM([8]Russia!FO$1:FO$27)</f>
        <v>0</v>
      </c>
      <c r="FP12" s="1">
        <f>SUM([8]Russia!FP$1:FP$27)</f>
        <v>11844</v>
      </c>
      <c r="FQ12" s="1">
        <f>SUM([8]Russia!FQ$1:FQ$27)</f>
        <v>0</v>
      </c>
      <c r="FR12" s="1">
        <f>SUM([8]Russia!FR$1:FR$27)</f>
        <v>0</v>
      </c>
      <c r="FS12" s="1">
        <f>SUM([8]Russia!FS$1:FS$27)</f>
        <v>14238</v>
      </c>
      <c r="FT12" s="1">
        <f>SUM([8]Russia!FT$1:FT$27)</f>
        <v>0</v>
      </c>
      <c r="FU12" s="1">
        <f>SUM([8]Russia!FU$1:FU$27)</f>
        <v>0</v>
      </c>
      <c r="FV12" s="1">
        <f>SUM([8]Russia!FV$1:FV$27)</f>
        <v>0</v>
      </c>
      <c r="FW12" s="1">
        <f>SUM([8]Russia!FW$1:FW$27)</f>
        <v>5280</v>
      </c>
      <c r="FX12" s="1">
        <f>SUM([8]Russia!FX$1:FX$27)</f>
        <v>0</v>
      </c>
      <c r="FY12" s="1">
        <f>SUM([8]Russia!FY$1:FY$27)</f>
        <v>0</v>
      </c>
      <c r="FZ12" s="6">
        <f>SUM($B12:FY12)</f>
        <v>2622609</v>
      </c>
    </row>
    <row r="13" spans="1:182">
      <c r="A13" t="s">
        <v>10</v>
      </c>
      <c r="B13" s="1">
        <f>SUM([8]Serbia!B$1:B$27)</f>
        <v>8404</v>
      </c>
      <c r="C13" s="1">
        <f>SUM([8]Serbia!C$1:C$27)</f>
        <v>14075</v>
      </c>
      <c r="D13" s="1">
        <f>SUM([8]Serbia!D$1:D$27)</f>
        <v>10507</v>
      </c>
      <c r="E13" s="1">
        <f>SUM([8]Serbia!E$1:E$27)</f>
        <v>14921</v>
      </c>
      <c r="F13" s="1">
        <f>SUM([8]Serbia!F$1:F$27)</f>
        <v>17148</v>
      </c>
      <c r="G13" s="1">
        <f>SUM([8]Serbia!G$1:G$27)</f>
        <v>8180</v>
      </c>
      <c r="H13" s="1">
        <f>SUM([8]Serbia!H$1:H$27)</f>
        <v>8174</v>
      </c>
      <c r="I13" s="1">
        <f>SUM([8]Serbia!I$1:I$27)</f>
        <v>64988</v>
      </c>
      <c r="J13" s="1">
        <f>SUM([8]Serbia!J$1:J$27)</f>
        <v>8782</v>
      </c>
      <c r="K13" s="1">
        <f>SUM([8]Serbia!K$1:K$27)</f>
        <v>13837</v>
      </c>
      <c r="L13" s="1">
        <f>SUM([8]Serbia!L$1:L$27)</f>
        <v>18230</v>
      </c>
      <c r="M13" s="1">
        <f>SUM([8]Serbia!M$1:M$27)</f>
        <v>20782</v>
      </c>
      <c r="N13" s="1">
        <f>SUM([8]Serbia!N$1:N$27)</f>
        <v>10017</v>
      </c>
      <c r="O13" s="1">
        <f>SUM([8]Serbia!O$1:O$27)</f>
        <v>4636</v>
      </c>
      <c r="P13" s="1">
        <f>SUM([8]Serbia!P$1:P$27)</f>
        <v>16886</v>
      </c>
      <c r="Q13" s="1">
        <f>SUM([8]Serbia!Q$1:Q$27)</f>
        <v>10270</v>
      </c>
      <c r="R13" s="1">
        <f>SUM([8]Serbia!R$1:R$27)</f>
        <v>16086</v>
      </c>
      <c r="S13" s="1">
        <f>SUM([8]Serbia!S$1:S$27)</f>
        <v>11471</v>
      </c>
      <c r="T13" s="1">
        <f>SUM([8]Serbia!T$1:T$27)</f>
        <v>13486</v>
      </c>
      <c r="U13" s="1">
        <f>SUM([8]Serbia!U$1:U$27)</f>
        <v>31720</v>
      </c>
      <c r="V13" s="1">
        <f>SUM([8]Serbia!V$1:V$27)</f>
        <v>9734</v>
      </c>
      <c r="W13" s="1">
        <f>SUM([8]Serbia!W$1:W$27)</f>
        <v>10448</v>
      </c>
      <c r="X13" s="1">
        <f>SUM([8]Serbia!X$1:X$27)</f>
        <v>10122</v>
      </c>
      <c r="Y13" s="1">
        <f>SUM([8]Serbia!Y$1:Y$27)</f>
        <v>11269</v>
      </c>
      <c r="Z13" s="1">
        <f>SUM([8]Serbia!Z$1:Z$27)</f>
        <v>4518</v>
      </c>
      <c r="AA13" s="1">
        <f>SUM([8]Serbia!AA$1:AA$27)</f>
        <v>12909</v>
      </c>
      <c r="AB13" s="1">
        <f>SUM([8]Serbia!AB$1:AB$27)</f>
        <v>12278</v>
      </c>
      <c r="AC13" s="1">
        <f>SUM([8]Serbia!AC$1:AC$27)</f>
        <v>7356</v>
      </c>
      <c r="AD13" s="1">
        <f>SUM([8]Serbia!AD$1:AD$27)</f>
        <v>14449</v>
      </c>
      <c r="AE13" s="1">
        <f>SUM([8]Serbia!AE$1:AE$27)</f>
        <v>19741</v>
      </c>
      <c r="AF13" s="1">
        <f>SUM([8]Serbia!AF$1:AF$27)</f>
        <v>10315</v>
      </c>
      <c r="AG13" s="1">
        <f>SUM([8]Serbia!AG$1:AG$27)</f>
        <v>14147</v>
      </c>
      <c r="AH13" s="1">
        <f>SUM([8]Serbia!AH$1:AH$27)</f>
        <v>11610</v>
      </c>
      <c r="AI13" s="1">
        <f>SUM([8]Serbia!AI$1:AI$27)</f>
        <v>19336</v>
      </c>
      <c r="AJ13" s="1">
        <f>SUM([8]Serbia!AJ$1:AJ$27)</f>
        <v>7168</v>
      </c>
      <c r="AK13" s="1">
        <f>SUM([8]Serbia!AK$1:AK$27)</f>
        <v>6994</v>
      </c>
      <c r="AL13" s="1">
        <f>SUM([8]Serbia!AL$1:AL$27)</f>
        <v>6022</v>
      </c>
      <c r="AM13" s="1">
        <f>SUM([8]Serbia!AM$1:AM$27)</f>
        <v>11946</v>
      </c>
      <c r="AN13" s="1">
        <f>SUM([8]Serbia!AN$1:AN$27)</f>
        <v>2609</v>
      </c>
      <c r="AO13" s="1">
        <f>SUM([8]Serbia!AO$1:AO$27)</f>
        <v>8079</v>
      </c>
      <c r="AP13" s="1">
        <f>SUM([8]Serbia!AP$1:AP$27)</f>
        <v>3511</v>
      </c>
      <c r="AQ13" s="1">
        <f>SUM([8]Serbia!AQ$1:AQ$27)</f>
        <v>8872</v>
      </c>
      <c r="AR13" s="1">
        <f>SUM([8]Serbia!AR$1:AR$27)</f>
        <v>7451</v>
      </c>
      <c r="AS13" s="1">
        <f>SUM([8]Serbia!AS$1:AS$27)</f>
        <v>17711</v>
      </c>
      <c r="AT13" s="1">
        <f>SUM([8]Serbia!AT$1:AT$27)</f>
        <v>5254</v>
      </c>
      <c r="AU13" s="1">
        <f>SUM([8]Serbia!AU$1:AU$27)</f>
        <v>7237</v>
      </c>
      <c r="AV13" s="1">
        <f>SUM([8]Serbia!AV$1:AV$27)</f>
        <v>8201</v>
      </c>
      <c r="AW13" s="1">
        <f>SUM([8]Serbia!AW$1:AW$27)</f>
        <v>1674</v>
      </c>
      <c r="AX13" s="1">
        <f>SUM([8]Serbia!AX$1:AX$27)</f>
        <v>197</v>
      </c>
      <c r="AY13" s="1">
        <f>SUM([8]Serbia!AY$1:AY$27)</f>
        <v>3921</v>
      </c>
      <c r="AZ13" s="1">
        <f>SUM([8]Serbia!AZ$1:AZ$27)</f>
        <v>3561</v>
      </c>
      <c r="BA13" s="1">
        <f>SUM([8]Serbia!BA$1:BA$27)</f>
        <v>311</v>
      </c>
      <c r="BB13" s="1">
        <f>SUM([8]Serbia!BB$1:BB$27)</f>
        <v>2789</v>
      </c>
      <c r="BC13" s="1">
        <f>SUM([8]Serbia!BC$1:BC$27)</f>
        <v>15453</v>
      </c>
      <c r="BD13" s="1">
        <f>SUM([8]Serbia!BD$1:BD$27)</f>
        <v>3160</v>
      </c>
      <c r="BE13" s="1">
        <f>SUM([8]Serbia!BE$1:BE$27)</f>
        <v>9474</v>
      </c>
      <c r="BF13" s="1">
        <f>SUM([8]Serbia!BF$1:BF$27)</f>
        <v>6129</v>
      </c>
      <c r="BG13" s="1">
        <f>SUM([8]Serbia!BG$1:BG$27)</f>
        <v>6498</v>
      </c>
      <c r="BH13" s="1">
        <f>SUM([8]Serbia!BH$1:BH$27)</f>
        <v>2231</v>
      </c>
      <c r="BI13" s="1">
        <f>SUM([8]Serbia!BI$1:BI$27)</f>
        <v>10041</v>
      </c>
      <c r="BJ13" s="1">
        <f>SUM([8]Serbia!BJ$1:BJ$27)</f>
        <v>3542</v>
      </c>
      <c r="BK13" s="1">
        <f>SUM([8]Serbia!BK$1:BK$27)</f>
        <v>0</v>
      </c>
      <c r="BL13" s="1">
        <f>SUM([8]Serbia!BL$1:BL$27)</f>
        <v>2137</v>
      </c>
      <c r="BM13" s="1">
        <f>SUM([8]Serbia!BM$1:BM$27)</f>
        <v>7196</v>
      </c>
      <c r="BN13" s="1">
        <f>SUM([8]Serbia!BN$1:BN$27)</f>
        <v>2126</v>
      </c>
      <c r="BO13" s="1">
        <f>SUM([8]Serbia!BO$1:BO$27)</f>
        <v>20379</v>
      </c>
      <c r="BP13" s="1">
        <f>SUM([8]Serbia!BP$1:BP$27)</f>
        <v>8924</v>
      </c>
      <c r="BQ13" s="1">
        <f>SUM([8]Serbia!BQ$1:BQ$27)</f>
        <v>1698</v>
      </c>
      <c r="BR13" s="1">
        <f>SUM([8]Serbia!BR$1:BR$27)</f>
        <v>9453</v>
      </c>
      <c r="BS13" s="1">
        <f>SUM([8]Serbia!BS$1:BS$27)</f>
        <v>17387</v>
      </c>
      <c r="BT13" s="1">
        <f>SUM([8]Serbia!BT$1:BT$27)</f>
        <v>24388</v>
      </c>
      <c r="BU13" s="1">
        <f>SUM([8]Serbia!BU$1:BU$27)</f>
        <v>28772</v>
      </c>
      <c r="BV13" s="1">
        <f>SUM([8]Serbia!BV$1:BV$27)</f>
        <v>40917</v>
      </c>
      <c r="BW13" s="1">
        <f>SUM([8]Serbia!BW$1:BW$27)</f>
        <v>66930</v>
      </c>
      <c r="BX13" s="1">
        <f>SUM([8]Serbia!BX$1:BX$27)</f>
        <v>24230</v>
      </c>
      <c r="BY13" s="1">
        <f>SUM([8]Serbia!BY$1:BY$27)</f>
        <v>24328</v>
      </c>
      <c r="BZ13" s="1">
        <f>SUM([8]Serbia!BZ$1:BZ$27)</f>
        <v>27600</v>
      </c>
      <c r="CA13" s="1">
        <f>SUM([8]Serbia!CA$1:CA$27)</f>
        <v>37134</v>
      </c>
      <c r="CB13" s="1">
        <f>SUM([8]Serbia!CB$1:CB$27)</f>
        <v>33384</v>
      </c>
      <c r="CC13" s="1">
        <f>SUM([8]Serbia!CC$1:CC$27)</f>
        <v>27284</v>
      </c>
      <c r="CD13" s="1">
        <f>SUM([8]Serbia!CD$1:CD$27)</f>
        <v>32353</v>
      </c>
      <c r="CE13" s="1">
        <f>SUM([8]Serbia!CE$1:CE$27)</f>
        <v>27393</v>
      </c>
      <c r="CF13" s="1">
        <f>SUM([8]Serbia!CF$1:CF$27)</f>
        <v>27578</v>
      </c>
      <c r="CG13" s="1">
        <f>SUM([8]Serbia!CG$1:CG$27)</f>
        <v>45951</v>
      </c>
      <c r="CH13" s="1">
        <f>SUM([8]Serbia!CH$1:CH$27)</f>
        <v>22431</v>
      </c>
      <c r="CI13" s="1">
        <f>SUM([8]Serbia!CI$1:CI$27)</f>
        <v>39266</v>
      </c>
      <c r="CJ13" s="1">
        <f>SUM([8]Serbia!CJ$1:CJ$27)</f>
        <v>35283</v>
      </c>
      <c r="CK13" s="1">
        <f>SUM([8]Serbia!CK$1:CK$27)</f>
        <v>15956</v>
      </c>
      <c r="CL13" s="1">
        <f>SUM([8]Serbia!CL$1:CL$27)</f>
        <v>29753</v>
      </c>
      <c r="CM13" s="1">
        <f>SUM([8]Serbia!CM$1:CM$27)</f>
        <v>16490</v>
      </c>
      <c r="CN13" s="1">
        <f>SUM([8]Serbia!CN$1:CN$27)</f>
        <v>31051</v>
      </c>
      <c r="CO13" s="1">
        <f>SUM([8]Serbia!CO$1:CO$27)</f>
        <v>14000</v>
      </c>
      <c r="CP13" s="1">
        <f>SUM([8]Serbia!CP$1:CP$27)</f>
        <v>41244</v>
      </c>
      <c r="CQ13" s="1">
        <f>SUM([8]Serbia!CQ$1:CQ$27)</f>
        <v>42502</v>
      </c>
      <c r="CR13" s="1">
        <f>SUM([8]Serbia!CR$1:CR$27)</f>
        <v>60837</v>
      </c>
      <c r="CS13" s="1">
        <f>SUM([8]Serbia!CS$1:CS$27)</f>
        <v>11886</v>
      </c>
      <c r="CT13" s="1">
        <f>SUM([8]Serbia!CT$1:CT$27)</f>
        <v>30862</v>
      </c>
      <c r="CU13" s="1">
        <f>SUM([8]Serbia!CU$1:CU$27)</f>
        <v>22946</v>
      </c>
      <c r="CV13" s="1">
        <f>SUM([8]Serbia!CV$1:CV$27)</f>
        <v>29652</v>
      </c>
      <c r="CW13" s="1">
        <f>SUM([8]Serbia!CW$1:CW$27)</f>
        <v>8436</v>
      </c>
      <c r="CX13" s="1">
        <f>SUM([8]Serbia!CX$1:CX$27)</f>
        <v>21438</v>
      </c>
      <c r="CY13" s="1">
        <f>SUM([8]Serbia!CY$1:CY$27)</f>
        <v>29673</v>
      </c>
      <c r="CZ13" s="1">
        <f>SUM([8]Serbia!CZ$1:CZ$27)</f>
        <v>20601</v>
      </c>
      <c r="DA13" s="1">
        <f>SUM([8]Serbia!DA$1:DA$27)</f>
        <v>13914</v>
      </c>
      <c r="DB13" s="1">
        <f>SUM([8]Serbia!DB$1:DB$27)</f>
        <v>19690</v>
      </c>
      <c r="DC13" s="1">
        <f>SUM([8]Serbia!DC$1:DC$27)</f>
        <v>19668</v>
      </c>
      <c r="DD13" s="1">
        <f>SUM([8]Serbia!DD$1:DD$27)</f>
        <v>31617</v>
      </c>
      <c r="DE13" s="1">
        <f>SUM([8]Serbia!DE$1:DE$27)</f>
        <v>9939</v>
      </c>
      <c r="DF13" s="1">
        <f>SUM([8]Serbia!DF$1:DF$27)</f>
        <v>11619</v>
      </c>
      <c r="DG13" s="1">
        <f>SUM([8]Serbia!DG$1:DG$27)</f>
        <v>31140</v>
      </c>
      <c r="DH13" s="1">
        <f>SUM([8]Serbia!DH$1:DH$27)</f>
        <v>25496</v>
      </c>
      <c r="DI13" s="1">
        <f>SUM([8]Serbia!DI$1:DI$27)</f>
        <v>32060</v>
      </c>
      <c r="DJ13" s="1">
        <f>SUM([8]Serbia!DJ$1:DJ$27)</f>
        <v>34005</v>
      </c>
      <c r="DK13" s="1">
        <f>SUM([8]Serbia!DK$1:DK$27)</f>
        <v>18573</v>
      </c>
      <c r="DL13" s="1">
        <f>SUM([8]Serbia!DL$1:DL$27)</f>
        <v>18566</v>
      </c>
      <c r="DM13" s="1">
        <f>SUM([8]Serbia!DM$1:DM$27)</f>
        <v>29287</v>
      </c>
      <c r="DN13" s="1">
        <f>SUM([8]Serbia!DN$1:DN$27)</f>
        <v>18596</v>
      </c>
      <c r="DO13" s="1">
        <f>SUM([8]Serbia!DO$1:DO$27)</f>
        <v>30703</v>
      </c>
      <c r="DP13" s="1">
        <f>SUM([8]Serbia!DP$1:DP$27)</f>
        <v>27752</v>
      </c>
      <c r="DQ13" s="1">
        <f>SUM([8]Serbia!DQ$1:DQ$27)</f>
        <v>54171</v>
      </c>
      <c r="DR13" s="1">
        <f>SUM([8]Serbia!DR$1:DR$27)</f>
        <v>25892</v>
      </c>
      <c r="DS13" s="1">
        <f>SUM([8]Serbia!DS$1:DS$27)</f>
        <v>23458</v>
      </c>
      <c r="DT13" s="1">
        <f>SUM([8]Serbia!DT$1:DT$27)</f>
        <v>21795</v>
      </c>
      <c r="DU13" s="1">
        <f>SUM([8]Serbia!DU$1:DU$27)</f>
        <v>15446</v>
      </c>
      <c r="DV13" s="1">
        <f>SUM([8]Serbia!DV$1:DV$27)</f>
        <v>20900</v>
      </c>
      <c r="DW13" s="1">
        <f>SUM([8]Serbia!DW$1:DW$27)</f>
        <v>15532</v>
      </c>
      <c r="DX13" s="1">
        <f>SUM([8]Serbia!DX$1:DX$27)</f>
        <v>32464</v>
      </c>
      <c r="DY13" s="1">
        <f>SUM([8]Serbia!DY$1:DY$27)</f>
        <v>21587</v>
      </c>
      <c r="DZ13" s="1">
        <f>SUM([8]Serbia!DZ$1:DZ$27)</f>
        <v>34084</v>
      </c>
      <c r="EA13" s="1">
        <f>SUM([8]Serbia!EA$1:EA$27)</f>
        <v>16314</v>
      </c>
      <c r="EB13" s="1">
        <f>SUM([8]Serbia!EB$1:EB$27)</f>
        <v>24180</v>
      </c>
      <c r="EC13" s="1">
        <f>SUM([8]Serbia!EC$1:EC$27)</f>
        <v>19033</v>
      </c>
      <c r="ED13" s="1">
        <f>SUM([8]Serbia!ED$1:ED$27)</f>
        <v>33539</v>
      </c>
      <c r="EE13" s="1">
        <f>SUM([8]Serbia!EE$1:EE$27)</f>
        <v>19522</v>
      </c>
      <c r="EF13" s="1">
        <f>SUM([8]Serbia!EF$1:EF$27)</f>
        <v>25028</v>
      </c>
      <c r="EG13" s="1">
        <f>SUM([8]Serbia!EG$1:EG$27)</f>
        <v>23934</v>
      </c>
      <c r="EH13" s="1">
        <f>SUM([8]Serbia!EH$1:EH$27)</f>
        <v>19358</v>
      </c>
      <c r="EI13" s="1">
        <f>SUM([8]Serbia!EI$1:EI$27)</f>
        <v>26718</v>
      </c>
      <c r="EJ13" s="1">
        <f>SUM([8]Serbia!EJ$1:EJ$27)</f>
        <v>45547</v>
      </c>
      <c r="EK13" s="1">
        <f>SUM([8]Serbia!EK$1:EK$27)</f>
        <v>20460</v>
      </c>
      <c r="EL13" s="1">
        <f>SUM([8]Serbia!EL$1:EL$27)</f>
        <v>46147</v>
      </c>
      <c r="EM13" s="1">
        <f>SUM([8]Serbia!EM$1:EM$27)</f>
        <v>38821</v>
      </c>
      <c r="EN13" s="1">
        <f>SUM([8]Serbia!EN$1:EN$27)</f>
        <v>26065</v>
      </c>
      <c r="EO13" s="1">
        <f>SUM([8]Serbia!EO$1:EO$27)</f>
        <v>20805</v>
      </c>
      <c r="EP13" s="1">
        <f>SUM([8]Serbia!EP$1:EP$27)</f>
        <v>47667</v>
      </c>
      <c r="EQ13" s="1">
        <f>SUM([8]Serbia!EQ$1:EQ$27)</f>
        <v>45941</v>
      </c>
      <c r="ER13" s="1">
        <f>SUM([8]Serbia!ER$1:ER$27)</f>
        <v>73156</v>
      </c>
      <c r="ES13" s="1">
        <f>SUM([8]Serbia!ES$1:ES$27)</f>
        <v>36918</v>
      </c>
      <c r="ET13" s="1">
        <f>SUM([8]Serbia!ET$1:ET$27)</f>
        <v>56872</v>
      </c>
      <c r="EU13" s="1">
        <f>SUM([8]Serbia!EU$1:EU$27)</f>
        <v>83248</v>
      </c>
      <c r="EV13" s="1">
        <f>SUM([8]Serbia!EV$1:EV$27)</f>
        <v>34039</v>
      </c>
      <c r="EW13" s="1">
        <f>SUM([8]Serbia!EW$1:EW$27)</f>
        <v>21697</v>
      </c>
      <c r="EX13" s="1">
        <f>SUM([8]Serbia!EX$1:EX$27)</f>
        <v>19492</v>
      </c>
      <c r="EY13" s="1">
        <f>SUM([8]Serbia!EY$1:EY$27)</f>
        <v>37933</v>
      </c>
      <c r="EZ13" s="1">
        <f>SUM([8]Serbia!EZ$1:EZ$27)</f>
        <v>20378</v>
      </c>
      <c r="FA13" s="1">
        <f>SUM([8]Serbia!FA$1:FA$27)</f>
        <v>25496</v>
      </c>
      <c r="FB13" s="1">
        <f>SUM([8]Serbia!FB$1:FB$27)</f>
        <v>39965</v>
      </c>
      <c r="FC13" s="1">
        <f>SUM([8]Serbia!FC$1:FC$27)</f>
        <v>25873</v>
      </c>
      <c r="FD13" s="1">
        <f>SUM([8]Serbia!FD$1:FD$27)</f>
        <v>43239</v>
      </c>
      <c r="FE13" s="1">
        <f>SUM([8]Serbia!FE$1:FE$27)</f>
        <v>14436</v>
      </c>
      <c r="FF13" s="1">
        <f>SUM([8]Serbia!FF$1:FF$27)</f>
        <v>35400</v>
      </c>
      <c r="FG13" s="1">
        <f>SUM([8]Serbia!FG$1:FG$27)</f>
        <v>44797</v>
      </c>
      <c r="FH13" s="1">
        <f>SUM([8]Serbia!FH$1:FH$27)</f>
        <v>30045</v>
      </c>
      <c r="FI13" s="1">
        <f>SUM([8]Serbia!FI$1:FI$27)</f>
        <v>35185</v>
      </c>
      <c r="FJ13" s="1">
        <f>SUM([8]Serbia!FJ$1:FJ$27)</f>
        <v>54382</v>
      </c>
      <c r="FK13" s="1">
        <f>SUM([8]Serbia!FK$1:FK$27)</f>
        <v>51969</v>
      </c>
      <c r="FL13" s="1">
        <f>SUM([8]Serbia!FL$1:FL$27)</f>
        <v>49938</v>
      </c>
      <c r="FM13" s="1">
        <f>SUM([8]Serbia!FM$1:FM$27)</f>
        <v>44960</v>
      </c>
      <c r="FN13" s="1">
        <f>SUM([8]Serbia!FN$1:FN$27)</f>
        <v>30730</v>
      </c>
      <c r="FO13" s="1">
        <f>SUM([8]Serbia!FO$1:FO$27)</f>
        <v>19302</v>
      </c>
      <c r="FP13" s="1">
        <f>SUM([8]Serbia!FP$1:FP$27)</f>
        <v>30994</v>
      </c>
      <c r="FQ13" s="1">
        <f>SUM([8]Serbia!FQ$1:FQ$27)</f>
        <v>15946</v>
      </c>
      <c r="FR13" s="1">
        <f>SUM([8]Serbia!FR$1:FR$27)</f>
        <v>46590</v>
      </c>
      <c r="FS13" s="1">
        <f>SUM([8]Serbia!FS$1:FS$27)</f>
        <v>53406</v>
      </c>
      <c r="FT13" s="1">
        <f>SUM([8]Serbia!FT$1:FT$27)</f>
        <v>23437</v>
      </c>
      <c r="FU13" s="1">
        <f>SUM([8]Serbia!FU$1:FU$27)</f>
        <v>19949</v>
      </c>
      <c r="FV13" s="1">
        <f>SUM([8]Serbia!FV$1:FV$27)</f>
        <v>33430</v>
      </c>
      <c r="FW13" s="1">
        <f>SUM([8]Serbia!FW$1:FW$27)</f>
        <v>67341</v>
      </c>
      <c r="FX13" s="1">
        <f>SUM([8]Serbia!FX$1:FX$27)</f>
        <v>0</v>
      </c>
      <c r="FY13" s="1">
        <f>SUM([8]Serbia!FY$1:FY$27)</f>
        <v>0</v>
      </c>
      <c r="FZ13" s="6">
        <f>SUM($B13:FY13)</f>
        <v>4080293</v>
      </c>
    </row>
    <row r="14" spans="1:182">
      <c r="A14" t="s">
        <v>6</v>
      </c>
      <c r="B14" s="1">
        <f>SUM([8]SouthAfrica!B$1:B$27)</f>
        <v>126</v>
      </c>
      <c r="C14" s="1">
        <f>SUM([8]SouthAfrica!C$1:C$27)</f>
        <v>4441</v>
      </c>
      <c r="D14" s="1">
        <f>SUM([8]SouthAfrica!D$1:D$27)</f>
        <v>69108</v>
      </c>
      <c r="E14" s="1">
        <f>SUM([8]SouthAfrica!E$1:E$27)</f>
        <v>0</v>
      </c>
      <c r="F14" s="1">
        <f>SUM([8]SouthAfrica!F$1:F$27)</f>
        <v>170</v>
      </c>
      <c r="G14" s="1">
        <f>SUM([8]SouthAfrica!G$1:G$27)</f>
        <v>6823</v>
      </c>
      <c r="H14" s="1">
        <f>SUM([8]SouthAfrica!H$1:H$27)</f>
        <v>2023</v>
      </c>
      <c r="I14" s="1">
        <f>SUM([8]SouthAfrica!I$1:I$27)</f>
        <v>9564</v>
      </c>
      <c r="J14" s="1">
        <f>SUM([8]SouthAfrica!J$1:J$27)</f>
        <v>2449</v>
      </c>
      <c r="K14" s="1">
        <f>SUM([8]SouthAfrica!K$1:K$27)</f>
        <v>3768</v>
      </c>
      <c r="L14" s="1">
        <f>SUM([8]SouthAfrica!L$1:L$27)</f>
        <v>8854</v>
      </c>
      <c r="M14" s="1">
        <f>SUM([8]SouthAfrica!M$1:M$27)</f>
        <v>128996</v>
      </c>
      <c r="N14" s="1">
        <f>SUM([8]SouthAfrica!N$1:N$27)</f>
        <v>0</v>
      </c>
      <c r="O14" s="1">
        <f>SUM([8]SouthAfrica!O$1:O$27)</f>
        <v>7662</v>
      </c>
      <c r="P14" s="1">
        <f>SUM([8]SouthAfrica!P$1:P$27)</f>
        <v>1348</v>
      </c>
      <c r="Q14" s="1">
        <f>SUM([8]SouthAfrica!Q$1:Q$27)</f>
        <v>2760</v>
      </c>
      <c r="R14" s="1">
        <f>SUM([8]SouthAfrica!R$1:R$27)</f>
        <v>945</v>
      </c>
      <c r="S14" s="1">
        <f>SUM([8]SouthAfrica!S$1:S$27)</f>
        <v>61835</v>
      </c>
      <c r="T14" s="1">
        <f>SUM([8]SouthAfrica!T$1:T$27)</f>
        <v>1710</v>
      </c>
      <c r="U14" s="1">
        <f>SUM([8]SouthAfrica!U$1:U$27)</f>
        <v>133</v>
      </c>
      <c r="V14" s="1">
        <f>SUM([8]SouthAfrica!V$1:V$27)</f>
        <v>2895</v>
      </c>
      <c r="W14" s="1">
        <f>SUM([8]SouthAfrica!W$1:W$27)</f>
        <v>16087</v>
      </c>
      <c r="X14" s="1">
        <f>SUM([8]SouthAfrica!X$1:X$27)</f>
        <v>482</v>
      </c>
      <c r="Y14" s="1">
        <f>SUM([8]SouthAfrica!Y$1:Y$27)</f>
        <v>33248</v>
      </c>
      <c r="Z14" s="1">
        <f>SUM([8]SouthAfrica!Z$1:Z$27)</f>
        <v>1147</v>
      </c>
      <c r="AA14" s="1">
        <f>SUM([8]SouthAfrica!AA$1:AA$27)</f>
        <v>26978</v>
      </c>
      <c r="AB14" s="1">
        <f>SUM([8]SouthAfrica!AB$1:AB$27)</f>
        <v>0</v>
      </c>
      <c r="AC14" s="1">
        <f>SUM([8]SouthAfrica!AC$1:AC$27)</f>
        <v>772</v>
      </c>
      <c r="AD14" s="1">
        <f>SUM([8]SouthAfrica!AD$1:AD$27)</f>
        <v>25075</v>
      </c>
      <c r="AE14" s="1">
        <f>SUM([8]SouthAfrica!AE$1:AE$27)</f>
        <v>10</v>
      </c>
      <c r="AF14" s="1">
        <f>SUM([8]SouthAfrica!AF$1:AF$27)</f>
        <v>11734</v>
      </c>
      <c r="AG14" s="1">
        <f>SUM([8]SouthAfrica!AG$1:AG$27)</f>
        <v>8150</v>
      </c>
      <c r="AH14" s="1">
        <f>SUM([8]SouthAfrica!AH$1:AH$27)</f>
        <v>0</v>
      </c>
      <c r="AI14" s="1">
        <f>SUM([8]SouthAfrica!AI$1:AI$27)</f>
        <v>8100</v>
      </c>
      <c r="AJ14" s="1">
        <f>SUM([8]SouthAfrica!AJ$1:AJ$27)</f>
        <v>102451</v>
      </c>
      <c r="AK14" s="1">
        <f>SUM([8]SouthAfrica!AK$1:AK$27)</f>
        <v>98026</v>
      </c>
      <c r="AL14" s="1">
        <f>SUM([8]SouthAfrica!AL$1:AL$27)</f>
        <v>0</v>
      </c>
      <c r="AM14" s="1">
        <f>SUM([8]SouthAfrica!AM$1:AM$27)</f>
        <v>0</v>
      </c>
      <c r="AN14" s="1">
        <f>SUM([8]SouthAfrica!AN$1:AN$27)</f>
        <v>963</v>
      </c>
      <c r="AO14" s="1">
        <f>SUM([8]SouthAfrica!AO$1:AO$27)</f>
        <v>7969</v>
      </c>
      <c r="AP14" s="1">
        <f>SUM([8]SouthAfrica!AP$1:AP$27)</f>
        <v>0</v>
      </c>
      <c r="AQ14" s="1">
        <f>SUM([8]SouthAfrica!AQ$1:AQ$27)</f>
        <v>0</v>
      </c>
      <c r="AR14" s="1">
        <f>SUM([8]SouthAfrica!AR$1:AR$27)</f>
        <v>0</v>
      </c>
      <c r="AS14" s="1">
        <f>SUM([8]SouthAfrica!AS$1:AS$27)</f>
        <v>0</v>
      </c>
      <c r="AT14" s="1">
        <f>SUM([8]SouthAfrica!AT$1:AT$27)</f>
        <v>4752</v>
      </c>
      <c r="AU14" s="1">
        <f>SUM([8]SouthAfrica!AU$1:AU$27)</f>
        <v>0</v>
      </c>
      <c r="AV14" s="1">
        <f>SUM([8]SouthAfrica!AV$1:AV$27)</f>
        <v>0</v>
      </c>
      <c r="AW14" s="1">
        <f>SUM([8]SouthAfrica!AW$1:AW$27)</f>
        <v>1996</v>
      </c>
      <c r="AX14" s="1">
        <f>SUM([8]SouthAfrica!AX$1:AX$27)</f>
        <v>4751</v>
      </c>
      <c r="AY14" s="1">
        <f>SUM([8]SouthAfrica!AY$1:AY$27)</f>
        <v>0</v>
      </c>
      <c r="AZ14" s="1">
        <f>SUM([8]SouthAfrica!AZ$1:AZ$27)</f>
        <v>0</v>
      </c>
      <c r="BA14" s="1">
        <f>SUM([8]SouthAfrica!BA$1:BA$27)</f>
        <v>0</v>
      </c>
      <c r="BB14" s="1">
        <f>SUM([8]SouthAfrica!BB$1:BB$27)</f>
        <v>0</v>
      </c>
      <c r="BC14" s="1">
        <f>SUM([8]SouthAfrica!BC$1:BC$27)</f>
        <v>4656</v>
      </c>
      <c r="BD14" s="1">
        <f>SUM([8]SouthAfrica!BD$1:BD$27)</f>
        <v>0</v>
      </c>
      <c r="BE14" s="1">
        <f>SUM([8]SouthAfrica!BE$1:BE$27)</f>
        <v>0</v>
      </c>
      <c r="BF14" s="1">
        <f>SUM([8]SouthAfrica!BF$1:BF$27)</f>
        <v>0</v>
      </c>
      <c r="BG14" s="1">
        <f>SUM([8]SouthAfrica!BG$1:BG$27)</f>
        <v>1758</v>
      </c>
      <c r="BH14" s="1">
        <f>SUM([8]SouthAfrica!BH$1:BH$27)</f>
        <v>0</v>
      </c>
      <c r="BI14" s="1">
        <f>SUM([8]SouthAfrica!BI$1:BI$27)</f>
        <v>73535</v>
      </c>
      <c r="BJ14" s="1">
        <f>SUM([8]SouthAfrica!BJ$1:BJ$27)</f>
        <v>12856</v>
      </c>
      <c r="BK14" s="1">
        <f>SUM([8]SouthAfrica!BK$1:BK$27)</f>
        <v>61947</v>
      </c>
      <c r="BL14" s="1">
        <f>SUM([8]SouthAfrica!BL$1:BL$27)</f>
        <v>55344</v>
      </c>
      <c r="BM14" s="1">
        <f>SUM([8]SouthAfrica!BM$1:BM$27)</f>
        <v>0</v>
      </c>
      <c r="BN14" s="1">
        <f>SUM([8]SouthAfrica!BN$1:BN$27)</f>
        <v>0</v>
      </c>
      <c r="BO14" s="1">
        <f>SUM([8]SouthAfrica!BO$1:BO$27)</f>
        <v>0</v>
      </c>
      <c r="BP14" s="1">
        <f>SUM([8]SouthAfrica!BP$1:BP$27)</f>
        <v>0</v>
      </c>
      <c r="BQ14" s="1">
        <f>SUM([8]SouthAfrica!BQ$1:BQ$27)</f>
        <v>0</v>
      </c>
      <c r="BR14" s="1">
        <f>SUM([8]SouthAfrica!BR$1:BR$27)</f>
        <v>5115</v>
      </c>
      <c r="BS14" s="1">
        <f>SUM([8]SouthAfrica!BS$1:BS$27)</f>
        <v>0</v>
      </c>
      <c r="BT14" s="1">
        <f>SUM([8]SouthAfrica!BT$1:BT$27)</f>
        <v>0</v>
      </c>
      <c r="BU14" s="1">
        <f>SUM([8]SouthAfrica!BU$1:BU$27)</f>
        <v>0</v>
      </c>
      <c r="BV14" s="1">
        <f>SUM([8]SouthAfrica!BV$1:BV$27)</f>
        <v>0</v>
      </c>
      <c r="BW14" s="1">
        <f>SUM([8]SouthAfrica!BW$1:BW$27)</f>
        <v>16925</v>
      </c>
      <c r="BX14" s="1">
        <f>SUM([8]SouthAfrica!BX$1:BX$27)</f>
        <v>436</v>
      </c>
      <c r="BY14" s="1">
        <f>SUM([8]SouthAfrica!BY$1:BY$27)</f>
        <v>10900</v>
      </c>
      <c r="BZ14" s="1">
        <f>SUM([8]SouthAfrica!BZ$1:BZ$27)</f>
        <v>0</v>
      </c>
      <c r="CA14" s="1">
        <f>SUM([8]SouthAfrica!CA$1:CA$27)</f>
        <v>10600</v>
      </c>
      <c r="CB14" s="1">
        <f>SUM([8]SouthAfrica!CB$1:CB$27)</f>
        <v>0</v>
      </c>
      <c r="CC14" s="1">
        <f>SUM([8]SouthAfrica!CC$1:CC$27)</f>
        <v>0</v>
      </c>
      <c r="CD14" s="1">
        <f>SUM([8]SouthAfrica!CD$1:CD$27)</f>
        <v>10900</v>
      </c>
      <c r="CE14" s="1">
        <f>SUM([8]SouthAfrica!CE$1:CE$27)</f>
        <v>5475</v>
      </c>
      <c r="CF14" s="1">
        <f>SUM([8]SouthAfrica!CF$1:CF$27)</f>
        <v>8212</v>
      </c>
      <c r="CG14" s="1">
        <f>SUM([8]SouthAfrica!CG$1:CG$27)</f>
        <v>0</v>
      </c>
      <c r="CH14" s="1">
        <f>SUM([8]SouthAfrica!CH$1:CH$27)</f>
        <v>5200</v>
      </c>
      <c r="CI14" s="1">
        <f>SUM([8]SouthAfrica!CI$1:CI$27)</f>
        <v>10000</v>
      </c>
      <c r="CJ14" s="1">
        <f>SUM([8]SouthAfrica!CJ$1:CJ$27)</f>
        <v>6229</v>
      </c>
      <c r="CK14" s="1">
        <f>SUM([8]SouthAfrica!CK$1:CK$27)</f>
        <v>0</v>
      </c>
      <c r="CL14" s="1">
        <f>SUM([8]SouthAfrica!CL$1:CL$27)</f>
        <v>5900</v>
      </c>
      <c r="CM14" s="1">
        <f>SUM([8]SouthAfrica!CM$1:CM$27)</f>
        <v>0</v>
      </c>
      <c r="CN14" s="1">
        <f>SUM([8]SouthAfrica!CN$1:CN$27)</f>
        <v>0</v>
      </c>
      <c r="CO14" s="1">
        <f>SUM([8]SouthAfrica!CO$1:CO$27)</f>
        <v>27</v>
      </c>
      <c r="CP14" s="1">
        <f>SUM([8]SouthAfrica!CP$1:CP$27)</f>
        <v>9867</v>
      </c>
      <c r="CQ14" s="1">
        <f>SUM([8]SouthAfrica!CQ$1:CQ$27)</f>
        <v>5800</v>
      </c>
      <c r="CR14" s="1">
        <f>SUM([8]SouthAfrica!CR$1:CR$27)</f>
        <v>8539</v>
      </c>
      <c r="CS14" s="1">
        <f>SUM([8]SouthAfrica!CS$1:CS$27)</f>
        <v>13551</v>
      </c>
      <c r="CT14" s="1">
        <f>SUM([8]SouthAfrica!CT$1:CT$27)</f>
        <v>0</v>
      </c>
      <c r="CU14" s="1">
        <f>SUM([8]SouthAfrica!CU$1:CU$27)</f>
        <v>0</v>
      </c>
      <c r="CV14" s="1">
        <f>SUM([8]SouthAfrica!CV$1:CV$27)</f>
        <v>0</v>
      </c>
      <c r="CW14" s="1">
        <f>SUM([8]SouthAfrica!CW$1:CW$27)</f>
        <v>22</v>
      </c>
      <c r="CX14" s="1">
        <f>SUM([8]SouthAfrica!CX$1:CX$27)</f>
        <v>912</v>
      </c>
      <c r="CY14" s="1">
        <f>SUM([8]SouthAfrica!CY$1:CY$27)</f>
        <v>537</v>
      </c>
      <c r="CZ14" s="1">
        <f>SUM([8]SouthAfrica!CZ$1:CZ$27)</f>
        <v>0</v>
      </c>
      <c r="DA14" s="1">
        <f>SUM([8]SouthAfrica!DA$1:DA$27)</f>
        <v>509</v>
      </c>
      <c r="DB14" s="1">
        <f>SUM([8]SouthAfrica!DB$1:DB$27)</f>
        <v>18812</v>
      </c>
      <c r="DC14" s="1">
        <f>SUM([8]SouthAfrica!DC$1:DC$27)</f>
        <v>1100</v>
      </c>
      <c r="DD14" s="1">
        <f>SUM([8]SouthAfrica!DD$1:DD$27)</f>
        <v>510</v>
      </c>
      <c r="DE14" s="1">
        <f>SUM([8]SouthAfrica!DE$1:DE$27)</f>
        <v>0</v>
      </c>
      <c r="DF14" s="1">
        <f>SUM([8]SouthAfrica!DF$1:DF$27)</f>
        <v>38</v>
      </c>
      <c r="DG14" s="1">
        <f>SUM([8]SouthAfrica!DG$1:DG$27)</f>
        <v>263</v>
      </c>
      <c r="DH14" s="1">
        <f>SUM([8]SouthAfrica!DH$1:DH$27)</f>
        <v>3721</v>
      </c>
      <c r="DI14" s="1">
        <f>SUM([8]SouthAfrica!DI$1:DI$27)</f>
        <v>7</v>
      </c>
      <c r="DJ14" s="1">
        <f>SUM([8]SouthAfrica!DJ$1:DJ$27)</f>
        <v>19144</v>
      </c>
      <c r="DK14" s="1">
        <f>SUM([8]SouthAfrica!DK$1:DK$27)</f>
        <v>4953</v>
      </c>
      <c r="DL14" s="1">
        <f>SUM([8]SouthAfrica!DL$1:DL$27)</f>
        <v>8941</v>
      </c>
      <c r="DM14" s="1">
        <f>SUM([8]SouthAfrica!DM$1:DM$27)</f>
        <v>17640</v>
      </c>
      <c r="DN14" s="1">
        <f>SUM([8]SouthAfrica!DN$1:DN$27)</f>
        <v>17640</v>
      </c>
      <c r="DO14" s="1">
        <f>SUM([8]SouthAfrica!DO$1:DO$27)</f>
        <v>31974</v>
      </c>
      <c r="DP14" s="1">
        <f>SUM([8]SouthAfrica!DP$1:DP$27)</f>
        <v>0</v>
      </c>
      <c r="DQ14" s="1">
        <f>SUM([8]SouthAfrica!DQ$1:DQ$27)</f>
        <v>30142</v>
      </c>
      <c r="DR14" s="1">
        <f>SUM([8]SouthAfrica!DR$1:DR$27)</f>
        <v>4304</v>
      </c>
      <c r="DS14" s="1">
        <f>SUM([8]SouthAfrica!DS$1:DS$27)</f>
        <v>19182</v>
      </c>
      <c r="DT14" s="1">
        <f>SUM([8]SouthAfrica!DT$1:DT$27)</f>
        <v>74</v>
      </c>
      <c r="DU14" s="1">
        <f>SUM([8]SouthAfrica!DU$1:DU$27)</f>
        <v>17640</v>
      </c>
      <c r="DV14" s="1">
        <f>SUM([8]SouthAfrica!DV$1:DV$27)</f>
        <v>0</v>
      </c>
      <c r="DW14" s="1">
        <f>SUM([8]SouthAfrica!DW$1:DW$27)</f>
        <v>0</v>
      </c>
      <c r="DX14" s="1">
        <f>SUM([8]SouthAfrica!DX$1:DX$27)</f>
        <v>20475</v>
      </c>
      <c r="DY14" s="1">
        <f>SUM([8]SouthAfrica!DY$1:DY$27)</f>
        <v>38927</v>
      </c>
      <c r="DZ14" s="1">
        <f>SUM([8]SouthAfrica!DZ$1:DZ$27)</f>
        <v>1575</v>
      </c>
      <c r="EA14" s="1">
        <f>SUM([8]SouthAfrica!EA$1:EA$27)</f>
        <v>20365</v>
      </c>
      <c r="EB14" s="1">
        <f>SUM([8]SouthAfrica!EB$1:EB$27)</f>
        <v>807</v>
      </c>
      <c r="EC14" s="1">
        <f>SUM([8]SouthAfrica!EC$1:EC$27)</f>
        <v>35330</v>
      </c>
      <c r="ED14" s="1">
        <f>SUM([8]SouthAfrica!ED$1:ED$27)</f>
        <v>19970</v>
      </c>
      <c r="EE14" s="1">
        <f>SUM([8]SouthAfrica!EE$1:EE$27)</f>
        <v>357</v>
      </c>
      <c r="EF14" s="1">
        <f>SUM([8]SouthAfrica!EF$1:EF$27)</f>
        <v>17290</v>
      </c>
      <c r="EG14" s="1">
        <f>SUM([8]SouthAfrica!EG$1:EG$27)</f>
        <v>4125</v>
      </c>
      <c r="EH14" s="1">
        <f>SUM([8]SouthAfrica!EH$1:EH$27)</f>
        <v>776</v>
      </c>
      <c r="EI14" s="1">
        <f>SUM([8]SouthAfrica!EI$1:EI$27)</f>
        <v>31651</v>
      </c>
      <c r="EJ14" s="1">
        <f>SUM([8]SouthAfrica!EJ$1:EJ$27)</f>
        <v>22526</v>
      </c>
      <c r="EK14" s="1">
        <f>SUM([8]SouthAfrica!EK$1:EK$27)</f>
        <v>5900</v>
      </c>
      <c r="EL14" s="1">
        <f>SUM([8]SouthAfrica!EL$1:EL$27)</f>
        <v>40200</v>
      </c>
      <c r="EM14" s="1">
        <f>SUM([8]SouthAfrica!EM$1:EM$27)</f>
        <v>423</v>
      </c>
      <c r="EN14" s="1">
        <f>SUM([8]SouthAfrica!EN$1:EN$27)</f>
        <v>4778</v>
      </c>
      <c r="EO14" s="1">
        <f>SUM([8]SouthAfrica!EO$1:EO$27)</f>
        <v>17465</v>
      </c>
      <c r="EP14" s="1">
        <f>SUM([8]SouthAfrica!EP$1:EP$27)</f>
        <v>16900</v>
      </c>
      <c r="EQ14" s="1">
        <f>SUM([8]SouthAfrica!EQ$1:EQ$27)</f>
        <v>18200</v>
      </c>
      <c r="ER14" s="1">
        <f>SUM([8]SouthAfrica!ER$1:ER$27)</f>
        <v>0</v>
      </c>
      <c r="ES14" s="1">
        <f>SUM([8]SouthAfrica!ES$1:ES$27)</f>
        <v>137</v>
      </c>
      <c r="ET14" s="1">
        <f>SUM([8]SouthAfrica!ET$1:ET$27)</f>
        <v>18812</v>
      </c>
      <c r="EU14" s="1">
        <f>SUM([8]SouthAfrica!EU$1:EU$27)</f>
        <v>250</v>
      </c>
      <c r="EV14" s="1">
        <f>SUM([8]SouthAfrica!EV$1:EV$27)</f>
        <v>19270</v>
      </c>
      <c r="EW14" s="1">
        <f>SUM([8]SouthAfrica!EW$1:EW$27)</f>
        <v>66</v>
      </c>
      <c r="EX14" s="1">
        <f>SUM([8]SouthAfrica!EX$1:EX$27)</f>
        <v>0</v>
      </c>
      <c r="EY14" s="1">
        <f>SUM([8]SouthAfrica!EY$1:EY$27)</f>
        <v>34001</v>
      </c>
      <c r="EZ14" s="1">
        <f>SUM([8]SouthAfrica!EZ$1:EZ$27)</f>
        <v>0</v>
      </c>
      <c r="FA14" s="1">
        <f>SUM([8]SouthAfrica!FA$1:FA$27)</f>
        <v>0</v>
      </c>
      <c r="FB14" s="1">
        <f>SUM([8]SouthAfrica!FB$1:FB$27)</f>
        <v>0</v>
      </c>
      <c r="FC14" s="1">
        <f>SUM([8]SouthAfrica!FC$1:FC$27)</f>
        <v>17950</v>
      </c>
      <c r="FD14" s="1">
        <f>SUM([8]SouthAfrica!FD$1:FD$27)</f>
        <v>232</v>
      </c>
      <c r="FE14" s="1">
        <f>SUM([8]SouthAfrica!FE$1:FE$27)</f>
        <v>0</v>
      </c>
      <c r="FF14" s="1">
        <f>SUM([8]SouthAfrica!FF$1:FF$27)</f>
        <v>14234</v>
      </c>
      <c r="FG14" s="1">
        <f>SUM([8]SouthAfrica!FG$1:FG$27)</f>
        <v>0</v>
      </c>
      <c r="FH14" s="1">
        <f>SUM([8]SouthAfrica!FH$1:FH$27)</f>
        <v>19180</v>
      </c>
      <c r="FI14" s="1">
        <f>SUM([8]SouthAfrica!FI$1:FI$27)</f>
        <v>11700</v>
      </c>
      <c r="FJ14" s="1">
        <f>SUM([8]SouthAfrica!FJ$1:FJ$27)</f>
        <v>361</v>
      </c>
      <c r="FK14" s="1">
        <f>SUM([8]SouthAfrica!FK$1:FK$27)</f>
        <v>14234</v>
      </c>
      <c r="FL14" s="1">
        <f>SUM([8]SouthAfrica!FL$1:FL$27)</f>
        <v>18902</v>
      </c>
      <c r="FM14" s="1">
        <f>SUM([8]SouthAfrica!FM$1:FM$27)</f>
        <v>0</v>
      </c>
      <c r="FN14" s="1">
        <f>SUM([8]SouthAfrica!FN$1:FN$27)</f>
        <v>6</v>
      </c>
      <c r="FO14" s="1">
        <f>SUM([8]SouthAfrica!FO$1:FO$27)</f>
        <v>18100</v>
      </c>
      <c r="FP14" s="1">
        <f>SUM([8]SouthAfrica!FP$1:FP$27)</f>
        <v>41</v>
      </c>
      <c r="FQ14" s="1">
        <f>SUM([8]SouthAfrica!FQ$1:FQ$27)</f>
        <v>18862</v>
      </c>
      <c r="FR14" s="1">
        <f>SUM([8]SouthAfrica!FR$1:FR$27)</f>
        <v>0</v>
      </c>
      <c r="FS14" s="1">
        <f>SUM([8]SouthAfrica!FS$1:FS$27)</f>
        <v>0</v>
      </c>
      <c r="FT14" s="1">
        <f>SUM([8]SouthAfrica!FT$1:FT$27)</f>
        <v>18150</v>
      </c>
      <c r="FU14" s="1">
        <f>SUM([8]SouthAfrica!FU$1:FU$27)</f>
        <v>0</v>
      </c>
      <c r="FV14" s="1">
        <f>SUM([8]SouthAfrica!FV$1:FV$27)</f>
        <v>18862</v>
      </c>
      <c r="FW14" s="1">
        <f>SUM([8]SouthAfrica!FW$1:FW$27)</f>
        <v>18100</v>
      </c>
      <c r="FX14" s="1">
        <f>SUM([8]SouthAfrica!FX$1:FX$27)</f>
        <v>0</v>
      </c>
      <c r="FY14" s="1">
        <f>SUM([8]SouthAfrica!FY$1:FY$27)</f>
        <v>0</v>
      </c>
      <c r="FZ14" s="6">
        <f>SUM($B14:FY14)</f>
        <v>1789628</v>
      </c>
    </row>
    <row r="15" spans="1:182">
      <c r="A15" t="s">
        <v>8</v>
      </c>
      <c r="B15" s="1">
        <f>SUM([8]Switzerland!B$1:B$27)</f>
        <v>804557</v>
      </c>
      <c r="C15" s="1">
        <f>SUM([8]Switzerland!C$1:C$27)</f>
        <v>865424</v>
      </c>
      <c r="D15" s="1">
        <f>SUM([8]Switzerland!D$1:D$27)</f>
        <v>997404</v>
      </c>
      <c r="E15" s="1">
        <f>SUM([8]Switzerland!E$1:E$27)</f>
        <v>967489</v>
      </c>
      <c r="F15" s="1">
        <f>SUM([8]Switzerland!F$1:F$27)</f>
        <v>925857</v>
      </c>
      <c r="G15" s="1">
        <f>SUM([8]Switzerland!G$1:G$27)</f>
        <v>1013039</v>
      </c>
      <c r="H15" s="1">
        <f>SUM([8]Switzerland!H$1:H$27)</f>
        <v>1052796</v>
      </c>
      <c r="I15" s="1">
        <f>SUM([8]Switzerland!I$1:I$27)</f>
        <v>931290</v>
      </c>
      <c r="J15" s="1">
        <f>SUM([8]Switzerland!J$1:J$27)</f>
        <v>1238425</v>
      </c>
      <c r="K15" s="1">
        <f>SUM([8]Switzerland!K$1:K$27)</f>
        <v>1101566</v>
      </c>
      <c r="L15" s="1">
        <f>SUM([8]Switzerland!L$1:L$27)</f>
        <v>1115608</v>
      </c>
      <c r="M15" s="1">
        <f>SUM([8]Switzerland!M$1:M$27)</f>
        <v>954601</v>
      </c>
      <c r="N15" s="1">
        <f>SUM([8]Switzerland!N$1:N$27)</f>
        <v>1021827</v>
      </c>
      <c r="O15" s="1">
        <f>SUM([8]Switzerland!O$1:O$27)</f>
        <v>1074273</v>
      </c>
      <c r="P15" s="1">
        <f>SUM([8]Switzerland!P$1:P$27)</f>
        <v>1166405</v>
      </c>
      <c r="Q15" s="1">
        <f>SUM([8]Switzerland!Q$1:Q$27)</f>
        <v>1148778</v>
      </c>
      <c r="R15" s="1">
        <f>SUM([8]Switzerland!R$1:R$27)</f>
        <v>1472214</v>
      </c>
      <c r="S15" s="1">
        <f>SUM([8]Switzerland!S$1:S$27)</f>
        <v>1151973</v>
      </c>
      <c r="T15" s="1">
        <f>SUM([8]Switzerland!T$1:T$27)</f>
        <v>1093065</v>
      </c>
      <c r="U15" s="1">
        <f>SUM([8]Switzerland!U$1:U$27)</f>
        <v>913768</v>
      </c>
      <c r="V15" s="1">
        <f>SUM([8]Switzerland!V$1:V$27)</f>
        <v>1093090</v>
      </c>
      <c r="W15" s="1">
        <f>SUM([8]Switzerland!W$1:W$27)</f>
        <v>1138749</v>
      </c>
      <c r="X15" s="1">
        <f>SUM([8]Switzerland!X$1:X$27)</f>
        <v>1123248</v>
      </c>
      <c r="Y15" s="1">
        <f>SUM([8]Switzerland!Y$1:Y$27)</f>
        <v>894884</v>
      </c>
      <c r="Z15" s="1">
        <f>SUM([8]Switzerland!Z$1:Z$27)</f>
        <v>845406</v>
      </c>
      <c r="AA15" s="1">
        <f>SUM([8]Switzerland!AA$1:AA$27)</f>
        <v>939757</v>
      </c>
      <c r="AB15" s="1">
        <f>SUM([8]Switzerland!AB$1:AB$27)</f>
        <v>1122811</v>
      </c>
      <c r="AC15" s="1">
        <f>SUM([8]Switzerland!AC$1:AC$27)</f>
        <v>1003077</v>
      </c>
      <c r="AD15" s="1">
        <f>SUM([8]Switzerland!AD$1:AD$27)</f>
        <v>1059536</v>
      </c>
      <c r="AE15" s="1">
        <f>SUM([8]Switzerland!AE$1:AE$27)</f>
        <v>1020210</v>
      </c>
      <c r="AF15" s="1">
        <f>SUM([8]Switzerland!AF$1:AF$27)</f>
        <v>979917</v>
      </c>
      <c r="AG15" s="1">
        <f>SUM([8]Switzerland!AG$1:AG$27)</f>
        <v>873925</v>
      </c>
      <c r="AH15" s="1">
        <f>SUM([8]Switzerland!AH$1:AH$27)</f>
        <v>1091519</v>
      </c>
      <c r="AI15" s="1">
        <f>SUM([8]Switzerland!AI$1:AI$27)</f>
        <v>1140330</v>
      </c>
      <c r="AJ15" s="1">
        <f>SUM([8]Switzerland!AJ$1:AJ$27)</f>
        <v>1149166</v>
      </c>
      <c r="AK15" s="1">
        <f>SUM([8]Switzerland!AK$1:AK$27)</f>
        <v>750973</v>
      </c>
      <c r="AL15" s="1">
        <f>SUM([8]Switzerland!AL$1:AL$27)</f>
        <v>993105</v>
      </c>
      <c r="AM15" s="1">
        <f>SUM([8]Switzerland!AM$1:AM$27)</f>
        <v>1128529</v>
      </c>
      <c r="AN15" s="1">
        <f>SUM([8]Switzerland!AN$1:AN$27)</f>
        <v>1096822</v>
      </c>
      <c r="AO15" s="1">
        <f>SUM([8]Switzerland!AO$1:AO$27)</f>
        <v>1362222</v>
      </c>
      <c r="AP15" s="1">
        <f>SUM([8]Switzerland!AP$1:AP$27)</f>
        <v>1436076</v>
      </c>
      <c r="AQ15" s="1">
        <f>SUM([8]Switzerland!AQ$1:AQ$27)</f>
        <v>1312216</v>
      </c>
      <c r="AR15" s="1">
        <f>SUM([8]Switzerland!AR$1:AR$27)</f>
        <v>1289550</v>
      </c>
      <c r="AS15" s="1">
        <f>SUM([8]Switzerland!AS$1:AS$27)</f>
        <v>1074839</v>
      </c>
      <c r="AT15" s="1">
        <f>SUM([8]Switzerland!AT$1:AT$27)</f>
        <v>1494081</v>
      </c>
      <c r="AU15" s="1">
        <f>SUM([8]Switzerland!AU$1:AU$27)</f>
        <v>1559574</v>
      </c>
      <c r="AV15" s="1">
        <f>SUM([8]Switzerland!AV$1:AV$27)</f>
        <v>1434191</v>
      </c>
      <c r="AW15" s="1">
        <f>SUM([8]Switzerland!AW$1:AW$27)</f>
        <v>1171044</v>
      </c>
      <c r="AX15" s="1">
        <f>SUM([8]Switzerland!AX$1:AX$27)</f>
        <v>1493171</v>
      </c>
      <c r="AY15" s="1">
        <f>SUM([8]Switzerland!AY$1:AY$27)</f>
        <v>1330403</v>
      </c>
      <c r="AZ15" s="1">
        <f>SUM([8]Switzerland!AZ$1:AZ$27)</f>
        <v>1445215</v>
      </c>
      <c r="BA15" s="1">
        <f>SUM([8]Switzerland!BA$1:BA$27)</f>
        <v>1402663</v>
      </c>
      <c r="BB15" s="1">
        <f>SUM([8]Switzerland!BB$1:BB$27)</f>
        <v>1282681</v>
      </c>
      <c r="BC15" s="1">
        <f>SUM([8]Switzerland!BC$1:BC$27)</f>
        <v>1062613</v>
      </c>
      <c r="BD15" s="1">
        <f>SUM([8]Switzerland!BD$1:BD$27)</f>
        <v>1136197</v>
      </c>
      <c r="BE15" s="1">
        <f>SUM([8]Switzerland!BE$1:BE$27)</f>
        <v>873482</v>
      </c>
      <c r="BF15" s="1">
        <f>SUM([8]Switzerland!BF$1:BF$27)</f>
        <v>1404889</v>
      </c>
      <c r="BG15" s="1">
        <f>SUM([8]Switzerland!BG$1:BG$27)</f>
        <v>1317262</v>
      </c>
      <c r="BH15" s="1">
        <f>SUM([8]Switzerland!BH$1:BH$27)</f>
        <v>1272795</v>
      </c>
      <c r="BI15" s="1">
        <f>SUM([8]Switzerland!BI$1:BI$27)</f>
        <v>1039174</v>
      </c>
      <c r="BJ15" s="1">
        <f>SUM([8]Switzerland!BJ$1:BJ$27)</f>
        <v>1197721</v>
      </c>
      <c r="BK15" s="1">
        <f>SUM([8]Switzerland!BK$1:BK$27)</f>
        <v>1241184</v>
      </c>
      <c r="BL15" s="1">
        <f>SUM([8]Switzerland!BL$1:BL$27)</f>
        <v>1413119</v>
      </c>
      <c r="BM15" s="1">
        <f>SUM([8]Switzerland!BM$1:BM$27)</f>
        <v>1505335</v>
      </c>
      <c r="BN15" s="1">
        <f>SUM([8]Switzerland!BN$1:BN$27)</f>
        <v>1299731</v>
      </c>
      <c r="BO15" s="1">
        <f>SUM([8]Switzerland!BO$1:BO$27)</f>
        <v>1364929</v>
      </c>
      <c r="BP15" s="1">
        <f>SUM([8]Switzerland!BP$1:BP$27)</f>
        <v>1383231</v>
      </c>
      <c r="BQ15" s="1">
        <f>SUM([8]Switzerland!BQ$1:BQ$27)</f>
        <v>1081483</v>
      </c>
      <c r="BR15" s="1">
        <f>SUM([8]Switzerland!BR$1:BR$27)</f>
        <v>1374355</v>
      </c>
      <c r="BS15" s="1">
        <f>SUM([8]Switzerland!BS$1:BS$27)</f>
        <v>1272017</v>
      </c>
      <c r="BT15" s="1">
        <f>SUM([8]Switzerland!BT$1:BT$27)</f>
        <v>1309066</v>
      </c>
      <c r="BU15" s="1">
        <f>SUM([8]Switzerland!BU$1:BU$27)</f>
        <v>1041658</v>
      </c>
      <c r="BV15" s="1">
        <f>SUM([8]Switzerland!BV$1:BV$27)</f>
        <v>1100020</v>
      </c>
      <c r="BW15" s="1">
        <f>SUM([8]Switzerland!BW$1:BW$27)</f>
        <v>1220994</v>
      </c>
      <c r="BX15" s="1">
        <f>SUM([8]Switzerland!BX$1:BX$27)</f>
        <v>1332749</v>
      </c>
      <c r="BY15" s="1">
        <f>SUM([8]Switzerland!BY$1:BY$27)</f>
        <v>1462125</v>
      </c>
      <c r="BZ15" s="1">
        <f>SUM([8]Switzerland!BZ$1:BZ$27)</f>
        <v>1392693</v>
      </c>
      <c r="CA15" s="1">
        <f>SUM([8]Switzerland!CA$1:CA$27)</f>
        <v>1378052</v>
      </c>
      <c r="CB15" s="1">
        <f>SUM([8]Switzerland!CB$1:CB$27)</f>
        <v>1322409</v>
      </c>
      <c r="CC15" s="1">
        <f>SUM([8]Switzerland!CC$1:CC$27)</f>
        <v>1214474</v>
      </c>
      <c r="CD15" s="1">
        <f>SUM([8]Switzerland!CD$1:CD$27)</f>
        <v>1498820</v>
      </c>
      <c r="CE15" s="1">
        <f>SUM([8]Switzerland!CE$1:CE$27)</f>
        <v>1452256</v>
      </c>
      <c r="CF15" s="1">
        <f>SUM([8]Switzerland!CF$1:CF$27)</f>
        <v>1501357</v>
      </c>
      <c r="CG15" s="1">
        <f>SUM([8]Switzerland!CG$1:CG$27)</f>
        <v>1538154</v>
      </c>
      <c r="CH15" s="1">
        <f>SUM([8]Switzerland!CH$1:CH$27)</f>
        <v>1502460</v>
      </c>
      <c r="CI15" s="1">
        <f>SUM([8]Switzerland!CI$1:CI$27)</f>
        <v>1434374</v>
      </c>
      <c r="CJ15" s="1">
        <f>SUM([8]Switzerland!CJ$1:CJ$27)</f>
        <v>1546050</v>
      </c>
      <c r="CK15" s="1">
        <f>SUM([8]Switzerland!CK$1:CK$27)</f>
        <v>1371567</v>
      </c>
      <c r="CL15" s="1">
        <f>SUM([8]Switzerland!CL$1:CL$27)</f>
        <v>1525472</v>
      </c>
      <c r="CM15" s="1">
        <f>SUM([8]Switzerland!CM$1:CM$27)</f>
        <v>1386559</v>
      </c>
      <c r="CN15" s="1">
        <f>SUM([8]Switzerland!CN$1:CN$27)</f>
        <v>1262346</v>
      </c>
      <c r="CO15" s="1">
        <f>SUM([8]Switzerland!CO$1:CO$27)</f>
        <v>1258832</v>
      </c>
      <c r="CP15" s="1">
        <f>SUM([8]Switzerland!CP$1:CP$27)</f>
        <v>1514803</v>
      </c>
      <c r="CQ15" s="1">
        <f>SUM([8]Switzerland!CQ$1:CQ$27)</f>
        <v>1491602</v>
      </c>
      <c r="CR15" s="1">
        <f>SUM([8]Switzerland!CR$1:CR$27)</f>
        <v>1776098</v>
      </c>
      <c r="CS15" s="1">
        <f>SUM([8]Switzerland!CS$1:CS$27)</f>
        <v>1368020</v>
      </c>
      <c r="CT15" s="1">
        <f>SUM([8]Switzerland!CT$1:CT$27)</f>
        <v>1579135</v>
      </c>
      <c r="CU15" s="1">
        <f>SUM([8]Switzerland!CU$1:CU$27)</f>
        <v>1670731</v>
      </c>
      <c r="CV15" s="1">
        <f>SUM([8]Switzerland!CV$1:CV$27)</f>
        <v>1800575</v>
      </c>
      <c r="CW15" s="1">
        <f>SUM([8]Switzerland!CW$1:CW$27)</f>
        <v>1666758</v>
      </c>
      <c r="CX15" s="1">
        <f>SUM([8]Switzerland!CX$1:CX$27)</f>
        <v>1583575</v>
      </c>
      <c r="CY15" s="1">
        <f>SUM([8]Switzerland!CY$1:CY$27)</f>
        <v>1391093</v>
      </c>
      <c r="CZ15" s="1">
        <f>SUM([8]Switzerland!CZ$1:CZ$27)</f>
        <v>1528426</v>
      </c>
      <c r="DA15" s="1">
        <f>SUM([8]Switzerland!DA$1:DA$27)</f>
        <v>1384401</v>
      </c>
      <c r="DB15" s="1">
        <f>SUM([8]Switzerland!DB$1:DB$27)</f>
        <v>1817148</v>
      </c>
      <c r="DC15" s="1">
        <f>SUM([8]Switzerland!DC$1:DC$27)</f>
        <v>1931007</v>
      </c>
      <c r="DD15" s="1">
        <f>SUM([8]Switzerland!DD$1:DD$27)</f>
        <v>1723216</v>
      </c>
      <c r="DE15" s="1">
        <f>SUM([8]Switzerland!DE$1:DE$27)</f>
        <v>1273424</v>
      </c>
      <c r="DF15" s="1">
        <f>SUM([8]Switzerland!DF$1:DF$27)</f>
        <v>1694304</v>
      </c>
      <c r="DG15" s="1">
        <f>SUM([8]Switzerland!DG$1:DG$27)</f>
        <v>1575561</v>
      </c>
      <c r="DH15" s="1">
        <f>SUM([8]Switzerland!DH$1:DH$27)</f>
        <v>1559645</v>
      </c>
      <c r="DI15" s="1">
        <f>SUM([8]Switzerland!DI$1:DI$27)</f>
        <v>1446406</v>
      </c>
      <c r="DJ15" s="1">
        <f>SUM([8]Switzerland!DJ$1:DJ$27)</f>
        <v>1577886</v>
      </c>
      <c r="DK15" s="1">
        <f>SUM([8]Switzerland!DK$1:DK$27)</f>
        <v>1265922</v>
      </c>
      <c r="DL15" s="1">
        <f>SUM([8]Switzerland!DL$1:DL$27)</f>
        <v>1514581</v>
      </c>
      <c r="DM15" s="1">
        <f>SUM([8]Switzerland!DM$1:DM$27)</f>
        <v>1274169</v>
      </c>
      <c r="DN15" s="1">
        <f>SUM([8]Switzerland!DN$1:DN$27)</f>
        <v>1375110</v>
      </c>
      <c r="DO15" s="1">
        <f>SUM([8]Switzerland!DO$1:DO$27)</f>
        <v>1569655</v>
      </c>
      <c r="DP15" s="1">
        <f>SUM([8]Switzerland!DP$1:DP$27)</f>
        <v>1570691</v>
      </c>
      <c r="DQ15" s="1">
        <f>SUM([8]Switzerland!DQ$1:DQ$27)</f>
        <v>1395982</v>
      </c>
      <c r="DR15" s="1">
        <f>SUM([8]Switzerland!DR$1:DR$27)</f>
        <v>1708960</v>
      </c>
      <c r="DS15" s="1">
        <f>SUM([8]Switzerland!DS$1:DS$27)</f>
        <v>1404122</v>
      </c>
      <c r="DT15" s="1">
        <f>SUM([8]Switzerland!DT$1:DT$27)</f>
        <v>1826054</v>
      </c>
      <c r="DU15" s="1">
        <f>SUM([8]Switzerland!DU$1:DU$27)</f>
        <v>1571764</v>
      </c>
      <c r="DV15" s="1">
        <f>SUM([8]Switzerland!DV$1:DV$27)</f>
        <v>1580608</v>
      </c>
      <c r="DW15" s="1">
        <f>SUM([8]Switzerland!DW$1:DW$27)</f>
        <v>1412272</v>
      </c>
      <c r="DX15" s="1">
        <f>SUM([8]Switzerland!DX$1:DX$27)</f>
        <v>1245002</v>
      </c>
      <c r="DY15" s="1">
        <f>SUM([8]Switzerland!DY$1:DY$27)</f>
        <v>1196653</v>
      </c>
      <c r="DZ15" s="1">
        <f>SUM([8]Switzerland!DZ$1:DZ$27)</f>
        <v>1424312</v>
      </c>
      <c r="EA15" s="1">
        <f>SUM([8]Switzerland!EA$1:EA$27)</f>
        <v>1616289</v>
      </c>
      <c r="EB15" s="1">
        <f>SUM([8]Switzerland!EB$1:EB$27)</f>
        <v>1690915</v>
      </c>
      <c r="EC15" s="1">
        <f>SUM([8]Switzerland!EC$1:EC$27)</f>
        <v>1651147</v>
      </c>
      <c r="ED15" s="1">
        <f>SUM([8]Switzerland!ED$1:ED$27)</f>
        <v>1739772</v>
      </c>
      <c r="EE15" s="1">
        <f>SUM([8]Switzerland!EE$1:EE$27)</f>
        <v>1970584</v>
      </c>
      <c r="EF15" s="1">
        <f>SUM([8]Switzerland!EF$1:EF$27)</f>
        <v>1897372</v>
      </c>
      <c r="EG15" s="1">
        <f>SUM([8]Switzerland!EG$1:EG$27)</f>
        <v>1894449</v>
      </c>
      <c r="EH15" s="1">
        <f>SUM([8]Switzerland!EH$1:EH$27)</f>
        <v>1592859</v>
      </c>
      <c r="EI15" s="1">
        <f>SUM([8]Switzerland!EI$1:EI$27)</f>
        <v>1738204</v>
      </c>
      <c r="EJ15" s="1">
        <f>SUM([8]Switzerland!EJ$1:EJ$27)</f>
        <v>1719358</v>
      </c>
      <c r="EK15" s="1">
        <f>SUM([8]Switzerland!EK$1:EK$27)</f>
        <v>1482346</v>
      </c>
      <c r="EL15" s="1">
        <f>SUM([8]Switzerland!EL$1:EL$27)</f>
        <v>2116346</v>
      </c>
      <c r="EM15" s="1">
        <f>SUM([8]Switzerland!EM$1:EM$27)</f>
        <v>1813464</v>
      </c>
      <c r="EN15" s="1">
        <f>SUM([8]Switzerland!EN$1:EN$27)</f>
        <v>2033059</v>
      </c>
      <c r="EO15" s="1">
        <f>SUM([8]Switzerland!EO$1:EO$27)</f>
        <v>1711702</v>
      </c>
      <c r="EP15" s="1">
        <f>SUM([8]Switzerland!EP$1:EP$27)</f>
        <v>1898614</v>
      </c>
      <c r="EQ15" s="1">
        <f>SUM([8]Switzerland!EQ$1:EQ$27)</f>
        <v>1865328</v>
      </c>
      <c r="ER15" s="1">
        <f>SUM([8]Switzerland!ER$1:ER$27)</f>
        <v>2321524</v>
      </c>
      <c r="ES15" s="1">
        <f>SUM([8]Switzerland!ES$1:ES$27)</f>
        <v>2025182</v>
      </c>
      <c r="ET15" s="1">
        <f>SUM([8]Switzerland!ET$1:ET$27)</f>
        <v>2227974</v>
      </c>
      <c r="EU15" s="1">
        <f>SUM([8]Switzerland!EU$1:EU$27)</f>
        <v>2110868</v>
      </c>
      <c r="EV15" s="1">
        <f>SUM([8]Switzerland!EV$1:EV$27)</f>
        <v>2452482</v>
      </c>
      <c r="EW15" s="1">
        <f>SUM([8]Switzerland!EW$1:EW$27)</f>
        <v>2189918</v>
      </c>
      <c r="EX15" s="1">
        <f>SUM([8]Switzerland!EX$1:EX$27)</f>
        <v>3298059</v>
      </c>
      <c r="EY15" s="1">
        <f>SUM([8]Switzerland!EY$1:EY$27)</f>
        <v>2997248</v>
      </c>
      <c r="EZ15" s="1">
        <f>SUM([8]Switzerland!EZ$1:EZ$27)</f>
        <v>3020306</v>
      </c>
      <c r="FA15" s="1">
        <f>SUM([8]Switzerland!FA$1:FA$27)</f>
        <v>2551268</v>
      </c>
      <c r="FB15" s="1">
        <f>SUM([8]Switzerland!FB$1:FB$27)</f>
        <v>2734580</v>
      </c>
      <c r="FC15" s="1">
        <f>SUM([8]Switzerland!FC$1:FC$27)</f>
        <v>2563243</v>
      </c>
      <c r="FD15" s="1">
        <f>SUM([8]Switzerland!FD$1:FD$27)</f>
        <v>2775604</v>
      </c>
      <c r="FE15" s="1">
        <f>SUM([8]Switzerland!FE$1:FE$27)</f>
        <v>1831926</v>
      </c>
      <c r="FF15" s="1">
        <f>SUM([8]Switzerland!FF$1:FF$27)</f>
        <v>2059148</v>
      </c>
      <c r="FG15" s="1">
        <f>SUM([8]Switzerland!FG$1:FG$27)</f>
        <v>2034795</v>
      </c>
      <c r="FH15" s="1">
        <f>SUM([8]Switzerland!FH$1:FH$27)</f>
        <v>2140084</v>
      </c>
      <c r="FI15" s="1">
        <f>SUM([8]Switzerland!FI$1:FI$27)</f>
        <v>1659979</v>
      </c>
      <c r="FJ15" s="1">
        <f>SUM([8]Switzerland!FJ$1:FJ$27)</f>
        <v>2312801</v>
      </c>
      <c r="FK15" s="1">
        <f>SUM([8]Switzerland!FK$1:FK$27)</f>
        <v>2440695</v>
      </c>
      <c r="FL15" s="1">
        <f>SUM([8]Switzerland!FL$1:FL$27)</f>
        <v>2875024</v>
      </c>
      <c r="FM15" s="1">
        <f>SUM([8]Switzerland!FM$1:FM$27)</f>
        <v>2186817</v>
      </c>
      <c r="FN15" s="1">
        <f>SUM([8]Switzerland!FN$1:FN$27)</f>
        <v>2490746</v>
      </c>
      <c r="FO15" s="1">
        <f>SUM([8]Switzerland!FO$1:FO$27)</f>
        <v>2569437</v>
      </c>
      <c r="FP15" s="1">
        <f>SUM([8]Switzerland!FP$1:FP$27)</f>
        <v>2426818</v>
      </c>
      <c r="FQ15" s="1">
        <f>SUM([8]Switzerland!FQ$1:FQ$27)</f>
        <v>2314224</v>
      </c>
      <c r="FR15" s="1">
        <f>SUM([8]Switzerland!FR$1:FR$27)</f>
        <v>2097771</v>
      </c>
      <c r="FS15" s="1">
        <f>SUM([8]Switzerland!FS$1:FS$27)</f>
        <v>2061711</v>
      </c>
      <c r="FT15" s="1">
        <f>SUM([8]Switzerland!FT$1:FT$27)</f>
        <v>2325782</v>
      </c>
      <c r="FU15" s="1">
        <f>SUM([8]Switzerland!FU$1:FU$27)</f>
        <v>1683002</v>
      </c>
      <c r="FV15" s="1">
        <f>SUM([8]Switzerland!FV$1:FV$27)</f>
        <v>2305883</v>
      </c>
      <c r="FW15" s="1">
        <f>SUM([8]Switzerland!FW$1:FW$27)</f>
        <v>2586310</v>
      </c>
      <c r="FX15" s="1">
        <f>SUM([8]Switzerland!FX$1:FX$27)</f>
        <v>0</v>
      </c>
      <c r="FY15" s="1">
        <f>SUM([8]Switzerland!FY$1:FY$27)</f>
        <v>0</v>
      </c>
      <c r="FZ15" s="6">
        <f>SUM($B15:FY15)</f>
        <v>273628031</v>
      </c>
    </row>
    <row r="16" spans="1:182">
      <c r="A16" t="s">
        <v>33</v>
      </c>
      <c r="B16" s="1">
        <f>SUM([8]Turkey!B$1:B$27)</f>
        <v>6900</v>
      </c>
      <c r="C16" s="1">
        <f>SUM([8]Turkey!C$1:C$27)</f>
        <v>8938</v>
      </c>
      <c r="D16" s="1">
        <f>SUM([8]Turkey!D$1:D$27)</f>
        <v>21037</v>
      </c>
      <c r="E16" s="1">
        <f>SUM([8]Turkey!E$1:E$27)</f>
        <v>1654</v>
      </c>
      <c r="F16" s="1">
        <f>SUM([8]Turkey!F$1:F$27)</f>
        <v>0</v>
      </c>
      <c r="G16" s="1">
        <f>SUM([8]Turkey!G$1:G$27)</f>
        <v>2645</v>
      </c>
      <c r="H16" s="1">
        <f>SUM([8]Turkey!H$1:H$27)</f>
        <v>13577</v>
      </c>
      <c r="I16" s="1">
        <f>SUM([8]Turkey!I$1:I$27)</f>
        <v>11902</v>
      </c>
      <c r="J16" s="1">
        <f>SUM([8]Turkey!J$1:J$27)</f>
        <v>19332</v>
      </c>
      <c r="K16" s="1">
        <f>SUM([8]Turkey!K$1:K$27)</f>
        <v>36947</v>
      </c>
      <c r="L16" s="1">
        <f>SUM([8]Turkey!L$1:L$27)</f>
        <v>16941</v>
      </c>
      <c r="M16" s="1">
        <f>SUM([8]Turkey!M$1:M$27)</f>
        <v>0</v>
      </c>
      <c r="N16" s="1">
        <f>SUM([8]Turkey!N$1:N$27)</f>
        <v>6523</v>
      </c>
      <c r="O16" s="1">
        <f>SUM([8]Turkey!O$1:O$27)</f>
        <v>4600</v>
      </c>
      <c r="P16" s="1">
        <f>SUM([8]Turkey!P$1:P$27)</f>
        <v>6120</v>
      </c>
      <c r="Q16" s="1">
        <f>SUM([8]Turkey!Q$1:Q$27)</f>
        <v>6830</v>
      </c>
      <c r="R16" s="1">
        <f>SUM([8]Turkey!R$1:R$27)</f>
        <v>16842</v>
      </c>
      <c r="S16" s="1">
        <f>SUM([8]Turkey!S$1:S$27)</f>
        <v>34397</v>
      </c>
      <c r="T16" s="1">
        <f>SUM([8]Turkey!T$1:T$27)</f>
        <v>5140</v>
      </c>
      <c r="U16" s="1">
        <f>SUM([8]Turkey!U$1:U$27)</f>
        <v>14659</v>
      </c>
      <c r="V16" s="1">
        <f>SUM([8]Turkey!V$1:V$27)</f>
        <v>9183</v>
      </c>
      <c r="W16" s="1">
        <f>SUM([8]Turkey!W$1:W$27)</f>
        <v>31073</v>
      </c>
      <c r="X16" s="1">
        <f>SUM([8]Turkey!X$1:X$27)</f>
        <v>20380</v>
      </c>
      <c r="Y16" s="1">
        <f>SUM([8]Turkey!Y$1:Y$27)</f>
        <v>19089</v>
      </c>
      <c r="Z16" s="1">
        <f>SUM([8]Turkey!Z$1:Z$27)</f>
        <v>1228</v>
      </c>
      <c r="AA16" s="1">
        <f>SUM([8]Turkey!AA$1:AA$27)</f>
        <v>4535</v>
      </c>
      <c r="AB16" s="1">
        <f>SUM([8]Turkey!AB$1:AB$27)</f>
        <v>25035</v>
      </c>
      <c r="AC16" s="1">
        <f>SUM([8]Turkey!AC$1:AC$27)</f>
        <v>11879</v>
      </c>
      <c r="AD16" s="1">
        <f>SUM([8]Turkey!AD$1:AD$27)</f>
        <v>130</v>
      </c>
      <c r="AE16" s="1">
        <f>SUM([8]Turkey!AE$1:AE$27)</f>
        <v>1313</v>
      </c>
      <c r="AF16" s="1">
        <f>SUM([8]Turkey!AF$1:AF$27)</f>
        <v>13718</v>
      </c>
      <c r="AG16" s="1">
        <f>SUM([8]Turkey!AG$1:AG$27)</f>
        <v>1</v>
      </c>
      <c r="AH16" s="1">
        <f>SUM([8]Turkey!AH$1:AH$27)</f>
        <v>18780</v>
      </c>
      <c r="AI16" s="1">
        <f>SUM([8]Turkey!AI$1:AI$27)</f>
        <v>16505</v>
      </c>
      <c r="AJ16" s="1">
        <f>SUM([8]Turkey!AJ$1:AJ$27)</f>
        <v>382988</v>
      </c>
      <c r="AK16" s="1">
        <f>SUM([8]Turkey!AK$1:AK$27)</f>
        <v>253577</v>
      </c>
      <c r="AL16" s="1">
        <f>SUM([8]Turkey!AL$1:AL$27)</f>
        <v>535053</v>
      </c>
      <c r="AM16" s="1">
        <f>SUM([8]Turkey!AM$1:AM$27)</f>
        <v>236106</v>
      </c>
      <c r="AN16" s="1">
        <f>SUM([8]Turkey!AN$1:AN$27)</f>
        <v>6487</v>
      </c>
      <c r="AO16" s="1">
        <f>SUM([8]Turkey!AO$1:AO$27)</f>
        <v>64</v>
      </c>
      <c r="AP16" s="1">
        <f>SUM([8]Turkey!AP$1:AP$27)</f>
        <v>1796</v>
      </c>
      <c r="AQ16" s="1">
        <f>SUM([8]Turkey!AQ$1:AQ$27)</f>
        <v>5028</v>
      </c>
      <c r="AR16" s="1">
        <f>SUM([8]Turkey!AR$1:AR$27)</f>
        <v>27843</v>
      </c>
      <c r="AS16" s="1">
        <f>SUM([8]Turkey!AS$1:AS$27)</f>
        <v>1482</v>
      </c>
      <c r="AT16" s="1">
        <f>SUM([8]Turkey!AT$1:AT$27)</f>
        <v>5219</v>
      </c>
      <c r="AU16" s="1">
        <f>SUM([8]Turkey!AU$1:AU$27)</f>
        <v>21169</v>
      </c>
      <c r="AV16" s="1">
        <f>SUM([8]Turkey!AV$1:AV$27)</f>
        <v>19666</v>
      </c>
      <c r="AW16" s="1">
        <f>SUM([8]Turkey!AW$1:AW$27)</f>
        <v>1150</v>
      </c>
      <c r="AX16" s="1">
        <f>SUM([8]Turkey!AX$1:AX$27)</f>
        <v>14431</v>
      </c>
      <c r="AY16" s="1">
        <f>SUM([8]Turkey!AY$1:AY$27)</f>
        <v>40176</v>
      </c>
      <c r="AZ16" s="1">
        <f>SUM([8]Turkey!AZ$1:AZ$27)</f>
        <v>0</v>
      </c>
      <c r="BA16" s="1">
        <f>SUM([8]Turkey!BA$1:BA$27)</f>
        <v>1337</v>
      </c>
      <c r="BB16" s="1">
        <f>SUM([8]Turkey!BB$1:BB$27)</f>
        <v>249</v>
      </c>
      <c r="BC16" s="1">
        <f>SUM([8]Turkey!BC$1:BC$27)</f>
        <v>149</v>
      </c>
      <c r="BD16" s="1">
        <f>SUM([8]Turkey!BD$1:BD$27)</f>
        <v>0</v>
      </c>
      <c r="BE16" s="1">
        <f>SUM([8]Turkey!BE$1:BE$27)</f>
        <v>11746</v>
      </c>
      <c r="BF16" s="1">
        <f>SUM([8]Turkey!BF$1:BF$27)</f>
        <v>14828</v>
      </c>
      <c r="BG16" s="1">
        <f>SUM([8]Turkey!BG$1:BG$27)</f>
        <v>14083</v>
      </c>
      <c r="BH16" s="1">
        <f>SUM([8]Turkey!BH$1:BH$27)</f>
        <v>7318</v>
      </c>
      <c r="BI16" s="1">
        <f>SUM([8]Turkey!BI$1:BI$27)</f>
        <v>3609</v>
      </c>
      <c r="BJ16" s="1">
        <f>SUM([8]Turkey!BJ$1:BJ$27)</f>
        <v>8682</v>
      </c>
      <c r="BK16" s="1">
        <f>SUM([8]Turkey!BK$1:BK$27)</f>
        <v>3026</v>
      </c>
      <c r="BL16" s="1">
        <f>SUM([8]Turkey!BL$1:BL$27)</f>
        <v>41373</v>
      </c>
      <c r="BM16" s="1">
        <f>SUM([8]Turkey!BM$1:BM$27)</f>
        <v>27709</v>
      </c>
      <c r="BN16" s="1">
        <f>SUM([8]Turkey!BN$1:BN$27)</f>
        <v>639390</v>
      </c>
      <c r="BO16" s="1">
        <f>SUM([8]Turkey!BO$1:BO$27)</f>
        <v>348117</v>
      </c>
      <c r="BP16" s="1">
        <f>SUM([8]Turkey!BP$1:BP$27)</f>
        <v>4354</v>
      </c>
      <c r="BQ16" s="1">
        <f>SUM([8]Turkey!BQ$1:BQ$27)</f>
        <v>355875</v>
      </c>
      <c r="BR16" s="1">
        <f>SUM([8]Turkey!BR$1:BR$27)</f>
        <v>86578</v>
      </c>
      <c r="BS16" s="1">
        <f>SUM([8]Turkey!BS$1:BS$27)</f>
        <v>234217</v>
      </c>
      <c r="BT16" s="1">
        <f>SUM([8]Turkey!BT$1:BT$27)</f>
        <v>66199</v>
      </c>
      <c r="BU16" s="1">
        <f>SUM([8]Turkey!BU$1:BU$27)</f>
        <v>14885</v>
      </c>
      <c r="BV16" s="1">
        <f>SUM([8]Turkey!BV$1:BV$27)</f>
        <v>646564</v>
      </c>
      <c r="BW16" s="1">
        <f>SUM([8]Turkey!BW$1:BW$27)</f>
        <v>12991</v>
      </c>
      <c r="BX16" s="1">
        <f>SUM([8]Turkey!BX$1:BX$27)</f>
        <v>489447</v>
      </c>
      <c r="BY16" s="1">
        <f>SUM([8]Turkey!BY$1:BY$27)</f>
        <v>65163</v>
      </c>
      <c r="BZ16" s="1">
        <f>SUM([8]Turkey!BZ$1:BZ$27)</f>
        <v>48883</v>
      </c>
      <c r="CA16" s="1">
        <f>SUM([8]Turkey!CA$1:CA$27)</f>
        <v>8613</v>
      </c>
      <c r="CB16" s="1">
        <f>SUM([8]Turkey!CB$1:CB$27)</f>
        <v>96715</v>
      </c>
      <c r="CC16" s="1">
        <f>SUM([8]Turkey!CC$1:CC$27)</f>
        <v>11103</v>
      </c>
      <c r="CD16" s="1">
        <f>SUM([8]Turkey!CD$1:CD$27)</f>
        <v>5494</v>
      </c>
      <c r="CE16" s="1">
        <f>SUM([8]Turkey!CE$1:CE$27)</f>
        <v>84833</v>
      </c>
      <c r="CF16" s="1">
        <f>SUM([8]Turkey!CF$1:CF$27)</f>
        <v>494512</v>
      </c>
      <c r="CG16" s="1">
        <f>SUM([8]Turkey!CG$1:CG$27)</f>
        <v>44107</v>
      </c>
      <c r="CH16" s="1">
        <f>SUM([8]Turkey!CH$1:CH$27)</f>
        <v>44659</v>
      </c>
      <c r="CI16" s="1">
        <f>SUM([8]Turkey!CI$1:CI$27)</f>
        <v>105809</v>
      </c>
      <c r="CJ16" s="1">
        <f>SUM([8]Turkey!CJ$1:CJ$27)</f>
        <v>357480</v>
      </c>
      <c r="CK16" s="1">
        <f>SUM([8]Turkey!CK$1:CK$27)</f>
        <v>98736</v>
      </c>
      <c r="CL16" s="1">
        <f>SUM([8]Turkey!CL$1:CL$27)</f>
        <v>13004</v>
      </c>
      <c r="CM16" s="1">
        <f>SUM([8]Turkey!CM$1:CM$27)</f>
        <v>14163</v>
      </c>
      <c r="CN16" s="1">
        <f>SUM([8]Turkey!CN$1:CN$27)</f>
        <v>72510</v>
      </c>
      <c r="CO16" s="1">
        <f>SUM([8]Turkey!CO$1:CO$27)</f>
        <v>153911</v>
      </c>
      <c r="CP16" s="1">
        <f>SUM([8]Turkey!CP$1:CP$27)</f>
        <v>147096</v>
      </c>
      <c r="CQ16" s="1">
        <f>SUM([8]Turkey!CQ$1:CQ$27)</f>
        <v>36260</v>
      </c>
      <c r="CR16" s="1">
        <f>SUM([8]Turkey!CR$1:CR$27)</f>
        <v>1023</v>
      </c>
      <c r="CS16" s="1">
        <f>SUM([8]Turkey!CS$1:CS$27)</f>
        <v>10977</v>
      </c>
      <c r="CT16" s="1">
        <f>SUM([8]Turkey!CT$1:CT$27)</f>
        <v>92447</v>
      </c>
      <c r="CU16" s="1">
        <f>SUM([8]Turkey!CU$1:CU$27)</f>
        <v>869</v>
      </c>
      <c r="CV16" s="1">
        <f>SUM([8]Turkey!CV$1:CV$27)</f>
        <v>21726</v>
      </c>
      <c r="CW16" s="1">
        <f>SUM([8]Turkey!CW$1:CW$27)</f>
        <v>66156</v>
      </c>
      <c r="CX16" s="1">
        <f>SUM([8]Turkey!CX$1:CX$27)</f>
        <v>52212</v>
      </c>
      <c r="CY16" s="1">
        <f>SUM([8]Turkey!CY$1:CY$27)</f>
        <v>2758</v>
      </c>
      <c r="CZ16" s="1">
        <f>SUM([8]Turkey!CZ$1:CZ$27)</f>
        <v>911</v>
      </c>
      <c r="DA16" s="1">
        <f>SUM([8]Turkey!DA$1:DA$27)</f>
        <v>24754</v>
      </c>
      <c r="DB16" s="1">
        <f>SUM([8]Turkey!DB$1:DB$27)</f>
        <v>104199</v>
      </c>
      <c r="DC16" s="1">
        <f>SUM([8]Turkey!DC$1:DC$27)</f>
        <v>358794</v>
      </c>
      <c r="DD16" s="1">
        <f>SUM([8]Turkey!DD$1:DD$27)</f>
        <v>53163</v>
      </c>
      <c r="DE16" s="1">
        <f>SUM([8]Turkey!DE$1:DE$27)</f>
        <v>1900</v>
      </c>
      <c r="DF16" s="1">
        <f>SUM([8]Turkey!DF$1:DF$27)</f>
        <v>1</v>
      </c>
      <c r="DG16" s="1">
        <f>SUM([8]Turkey!DG$1:DG$27)</f>
        <v>143274</v>
      </c>
      <c r="DH16" s="1">
        <f>SUM([8]Turkey!DH$1:DH$27)</f>
        <v>73184</v>
      </c>
      <c r="DI16" s="1">
        <f>SUM([8]Turkey!DI$1:DI$27)</f>
        <v>1579</v>
      </c>
      <c r="DJ16" s="1">
        <f>SUM([8]Turkey!DJ$1:DJ$27)</f>
        <v>3314</v>
      </c>
      <c r="DK16" s="1">
        <f>SUM([8]Turkey!DK$1:DK$27)</f>
        <v>0</v>
      </c>
      <c r="DL16" s="1">
        <f>SUM([8]Turkey!DL$1:DL$27)</f>
        <v>15720</v>
      </c>
      <c r="DM16" s="1">
        <f>SUM([8]Turkey!DM$1:DM$27)</f>
        <v>29737</v>
      </c>
      <c r="DN16" s="1">
        <f>SUM([8]Turkey!DN$1:DN$27)</f>
        <v>1202</v>
      </c>
      <c r="DO16" s="1">
        <f>SUM([8]Turkey!DO$1:DO$27)</f>
        <v>36290</v>
      </c>
      <c r="DP16" s="1">
        <f>SUM([8]Turkey!DP$1:DP$27)</f>
        <v>29035</v>
      </c>
      <c r="DQ16" s="1">
        <f>SUM([8]Turkey!DQ$1:DQ$27)</f>
        <v>0</v>
      </c>
      <c r="DR16" s="1">
        <f>SUM([8]Turkey!DR$1:DR$27)</f>
        <v>22122</v>
      </c>
      <c r="DS16" s="1">
        <f>SUM([8]Turkey!DS$1:DS$27)</f>
        <v>12063</v>
      </c>
      <c r="DT16" s="1">
        <f>SUM([8]Turkey!DT$1:DT$27)</f>
        <v>20210</v>
      </c>
      <c r="DU16" s="1">
        <f>SUM([8]Turkey!DU$1:DU$27)</f>
        <v>0</v>
      </c>
      <c r="DV16" s="1">
        <f>SUM([8]Turkey!DV$1:DV$27)</f>
        <v>0</v>
      </c>
      <c r="DW16" s="1">
        <f>SUM([8]Turkey!DW$1:DW$27)</f>
        <v>132</v>
      </c>
      <c r="DX16" s="1">
        <f>SUM([8]Turkey!DX$1:DX$27)</f>
        <v>7196</v>
      </c>
      <c r="DY16" s="1">
        <f>SUM([8]Turkey!DY$1:DY$27)</f>
        <v>12902</v>
      </c>
      <c r="DZ16" s="1">
        <f>SUM([8]Turkey!DZ$1:DZ$27)</f>
        <v>0</v>
      </c>
      <c r="EA16" s="1">
        <f>SUM([8]Turkey!EA$1:EA$27)</f>
        <v>3548</v>
      </c>
      <c r="EB16" s="1">
        <f>SUM([8]Turkey!EB$1:EB$27)</f>
        <v>3000</v>
      </c>
      <c r="EC16" s="1">
        <f>SUM([8]Turkey!EC$1:EC$27)</f>
        <v>225</v>
      </c>
      <c r="ED16" s="1">
        <f>SUM([8]Turkey!ED$1:ED$27)</f>
        <v>8583</v>
      </c>
      <c r="EE16" s="1">
        <f>SUM([8]Turkey!EE$1:EE$27)</f>
        <v>4579</v>
      </c>
      <c r="EF16" s="1">
        <f>SUM([8]Turkey!EF$1:EF$27)</f>
        <v>6951</v>
      </c>
      <c r="EG16" s="1">
        <f>SUM([8]Turkey!EG$1:EG$27)</f>
        <v>0</v>
      </c>
      <c r="EH16" s="1">
        <f>SUM([8]Turkey!EH$1:EH$27)</f>
        <v>287</v>
      </c>
      <c r="EI16" s="1">
        <f>SUM([8]Turkey!EI$1:EI$27)</f>
        <v>3731</v>
      </c>
      <c r="EJ16" s="1">
        <f>SUM([8]Turkey!EJ$1:EJ$27)</f>
        <v>1550</v>
      </c>
      <c r="EK16" s="1">
        <f>SUM([8]Turkey!EK$1:EK$27)</f>
        <v>9840</v>
      </c>
      <c r="EL16" s="1">
        <f>SUM([8]Turkey!EL$1:EL$27)</f>
        <v>3438</v>
      </c>
      <c r="EM16" s="1">
        <f>SUM([8]Turkey!EM$1:EM$27)</f>
        <v>12207</v>
      </c>
      <c r="EN16" s="1">
        <f>SUM([8]Turkey!EN$1:EN$27)</f>
        <v>0</v>
      </c>
      <c r="EO16" s="1">
        <f>SUM([8]Turkey!EO$1:EO$27)</f>
        <v>164</v>
      </c>
      <c r="EP16" s="1">
        <f>SUM([8]Turkey!EP$1:EP$27)</f>
        <v>0</v>
      </c>
      <c r="EQ16" s="1">
        <f>SUM([8]Turkey!EQ$1:EQ$27)</f>
        <v>7985</v>
      </c>
      <c r="ER16" s="1">
        <f>SUM([8]Turkey!ER$1:ER$27)</f>
        <v>2365</v>
      </c>
      <c r="ES16" s="1">
        <f>SUM([8]Turkey!ES$1:ES$27)</f>
        <v>18541</v>
      </c>
      <c r="ET16" s="1">
        <f>SUM([8]Turkey!ET$1:ET$27)</f>
        <v>10237</v>
      </c>
      <c r="EU16" s="1">
        <f>SUM([8]Turkey!EU$1:EU$27)</f>
        <v>4649</v>
      </c>
      <c r="EV16" s="1">
        <f>SUM([8]Turkey!EV$1:EV$27)</f>
        <v>53515</v>
      </c>
      <c r="EW16" s="1">
        <f>SUM([8]Turkey!EW$1:EW$27)</f>
        <v>0</v>
      </c>
      <c r="EX16" s="1">
        <f>SUM([8]Turkey!EX$1:EX$27)</f>
        <v>53350</v>
      </c>
      <c r="EY16" s="1">
        <f>SUM([8]Turkey!EY$1:EY$27)</f>
        <v>104391</v>
      </c>
      <c r="EZ16" s="1">
        <f>SUM([8]Turkey!EZ$1:EZ$27)</f>
        <v>24569</v>
      </c>
      <c r="FA16" s="1">
        <f>SUM([8]Turkey!FA$1:FA$27)</f>
        <v>1647</v>
      </c>
      <c r="FB16" s="1">
        <f>SUM([8]Turkey!FB$1:FB$27)</f>
        <v>5</v>
      </c>
      <c r="FC16" s="1">
        <f>SUM([8]Turkey!FC$1:FC$27)</f>
        <v>0</v>
      </c>
      <c r="FD16" s="1">
        <f>SUM([8]Turkey!FD$1:FD$27)</f>
        <v>3860</v>
      </c>
      <c r="FE16" s="1">
        <f>SUM([8]Turkey!FE$1:FE$27)</f>
        <v>838</v>
      </c>
      <c r="FF16" s="1">
        <f>SUM([8]Turkey!FF$1:FF$27)</f>
        <v>0</v>
      </c>
      <c r="FG16" s="1">
        <f>SUM([8]Turkey!FG$1:FG$27)</f>
        <v>7550</v>
      </c>
      <c r="FH16" s="1">
        <f>SUM([8]Turkey!FH$1:FH$27)</f>
        <v>9650</v>
      </c>
      <c r="FI16" s="1">
        <f>SUM([8]Turkey!FI$1:FI$27)</f>
        <v>3742</v>
      </c>
      <c r="FJ16" s="1">
        <f>SUM([8]Turkey!FJ$1:FJ$27)</f>
        <v>0</v>
      </c>
      <c r="FK16" s="1">
        <f>SUM([8]Turkey!FK$1:FK$27)</f>
        <v>3906</v>
      </c>
      <c r="FL16" s="1">
        <f>SUM([8]Turkey!FL$1:FL$27)</f>
        <v>20384</v>
      </c>
      <c r="FM16" s="1">
        <f>SUM([8]Turkey!FM$1:FM$27)</f>
        <v>2094</v>
      </c>
      <c r="FN16" s="1">
        <f>SUM([8]Turkey!FN$1:FN$27)</f>
        <v>16740</v>
      </c>
      <c r="FO16" s="1">
        <f>SUM([8]Turkey!FO$1:FO$27)</f>
        <v>550</v>
      </c>
      <c r="FP16" s="1">
        <f>SUM([8]Turkey!FP$1:FP$27)</f>
        <v>152</v>
      </c>
      <c r="FQ16" s="1">
        <f>SUM([8]Turkey!FQ$1:FQ$27)</f>
        <v>0</v>
      </c>
      <c r="FR16" s="1">
        <f>SUM([8]Turkey!FR$1:FR$27)</f>
        <v>2888</v>
      </c>
      <c r="FS16" s="1">
        <f>SUM([8]Turkey!FS$1:FS$27)</f>
        <v>0</v>
      </c>
      <c r="FT16" s="1">
        <f>SUM([8]Turkey!FT$1:FT$27)</f>
        <v>0</v>
      </c>
      <c r="FU16" s="1">
        <f>SUM([8]Turkey!FU$1:FU$27)</f>
        <v>0</v>
      </c>
      <c r="FV16" s="1">
        <f>SUM([8]Turkey!FV$1:FV$27)</f>
        <v>0</v>
      </c>
      <c r="FW16" s="1">
        <f>SUM([8]Turkey!FW$1:FW$27)</f>
        <v>7140</v>
      </c>
      <c r="FX16" s="1">
        <f>SUM([8]Turkey!FX$1:FX$27)</f>
        <v>0</v>
      </c>
      <c r="FY16" s="1">
        <f>SUM([8]Turkey!FY$1:FY$27)</f>
        <v>0</v>
      </c>
      <c r="FZ16" s="6">
        <f>SUM($B16:FY16)</f>
        <v>8514546</v>
      </c>
    </row>
    <row r="17" spans="1:182">
      <c r="A17" t="s">
        <v>2</v>
      </c>
      <c r="B17" s="1">
        <f>SUM([8]Ukraine!B$1:B$27)</f>
        <v>4012</v>
      </c>
      <c r="C17" s="1">
        <f>SUM([8]Ukraine!C$1:C$27)</f>
        <v>3895</v>
      </c>
      <c r="D17" s="1">
        <f>SUM([8]Ukraine!D$1:D$27)</f>
        <v>771</v>
      </c>
      <c r="E17" s="1">
        <f>SUM([8]Ukraine!E$1:E$27)</f>
        <v>732</v>
      </c>
      <c r="F17" s="1">
        <f>SUM([8]Ukraine!F$1:F$27)</f>
        <v>3813</v>
      </c>
      <c r="G17" s="1">
        <f>SUM([8]Ukraine!G$1:G$27)</f>
        <v>2893</v>
      </c>
      <c r="H17" s="1">
        <f>SUM([8]Ukraine!H$1:H$27)</f>
        <v>508</v>
      </c>
      <c r="I17" s="1">
        <f>SUM([8]Ukraine!I$1:I$27)</f>
        <v>17759</v>
      </c>
      <c r="J17" s="1">
        <f>SUM([8]Ukraine!J$1:J$27)</f>
        <v>5151</v>
      </c>
      <c r="K17" s="1">
        <f>SUM([8]Ukraine!K$1:K$27)</f>
        <v>2907</v>
      </c>
      <c r="L17" s="1">
        <f>SUM([8]Ukraine!L$1:L$27)</f>
        <v>5206</v>
      </c>
      <c r="M17" s="1">
        <f>SUM([8]Ukraine!M$1:M$27)</f>
        <v>8965</v>
      </c>
      <c r="N17" s="1">
        <f>SUM([8]Ukraine!N$1:N$27)</f>
        <v>0</v>
      </c>
      <c r="O17" s="1">
        <f>SUM([8]Ukraine!O$1:O$27)</f>
        <v>14457</v>
      </c>
      <c r="P17" s="1">
        <f>SUM([8]Ukraine!P$1:P$27)</f>
        <v>282</v>
      </c>
      <c r="Q17" s="1">
        <f>SUM([8]Ukraine!Q$1:Q$27)</f>
        <v>938</v>
      </c>
      <c r="R17" s="1">
        <f>SUM([8]Ukraine!R$1:R$27)</f>
        <v>360</v>
      </c>
      <c r="S17" s="1">
        <f>SUM([8]Ukraine!S$1:S$27)</f>
        <v>2534</v>
      </c>
      <c r="T17" s="1">
        <f>SUM([8]Ukraine!T$1:T$27)</f>
        <v>7898</v>
      </c>
      <c r="U17" s="1">
        <f>SUM([8]Ukraine!U$1:U$27)</f>
        <v>8915</v>
      </c>
      <c r="V17" s="1">
        <f>SUM([8]Ukraine!V$1:V$27)</f>
        <v>3795</v>
      </c>
      <c r="W17" s="1">
        <f>SUM([8]Ukraine!W$1:W$27)</f>
        <v>217</v>
      </c>
      <c r="X17" s="1">
        <f>SUM([8]Ukraine!X$1:X$27)</f>
        <v>343</v>
      </c>
      <c r="Y17" s="1">
        <f>SUM([8]Ukraine!Y$1:Y$27)</f>
        <v>1481</v>
      </c>
      <c r="Z17" s="1">
        <f>SUM([8]Ukraine!Z$1:Z$27)</f>
        <v>4092</v>
      </c>
      <c r="AA17" s="1">
        <f>SUM([8]Ukraine!AA$1:AA$27)</f>
        <v>583</v>
      </c>
      <c r="AB17" s="1">
        <f>SUM([8]Ukraine!AB$1:AB$27)</f>
        <v>631</v>
      </c>
      <c r="AC17" s="1">
        <f>SUM([8]Ukraine!AC$1:AC$27)</f>
        <v>1011</v>
      </c>
      <c r="AD17" s="1">
        <f>SUM([8]Ukraine!AD$1:AD$27)</f>
        <v>1266</v>
      </c>
      <c r="AE17" s="1">
        <f>SUM([8]Ukraine!AE$1:AE$27)</f>
        <v>1991</v>
      </c>
      <c r="AF17" s="1">
        <f>SUM([8]Ukraine!AF$1:AF$27)</f>
        <v>2102</v>
      </c>
      <c r="AG17" s="1">
        <f>SUM([8]Ukraine!AG$1:AG$27)</f>
        <v>3822</v>
      </c>
      <c r="AH17" s="1">
        <f>SUM([8]Ukraine!AH$1:AH$27)</f>
        <v>148</v>
      </c>
      <c r="AI17" s="1">
        <f>SUM([8]Ukraine!AI$1:AI$27)</f>
        <v>6056</v>
      </c>
      <c r="AJ17" s="1">
        <f>SUM([8]Ukraine!AJ$1:AJ$27)</f>
        <v>532</v>
      </c>
      <c r="AK17" s="1">
        <f>SUM([8]Ukraine!AK$1:AK$27)</f>
        <v>54747</v>
      </c>
      <c r="AL17" s="1">
        <f>SUM([8]Ukraine!AL$1:AL$27)</f>
        <v>702</v>
      </c>
      <c r="AM17" s="1">
        <f>SUM([8]Ukraine!AM$1:AM$27)</f>
        <v>9829</v>
      </c>
      <c r="AN17" s="1">
        <f>SUM([8]Ukraine!AN$1:AN$27)</f>
        <v>611</v>
      </c>
      <c r="AO17" s="1">
        <f>SUM([8]Ukraine!AO$1:AO$27)</f>
        <v>2537</v>
      </c>
      <c r="AP17" s="1">
        <f>SUM([8]Ukraine!AP$1:AP$27)</f>
        <v>316</v>
      </c>
      <c r="AQ17" s="1">
        <f>SUM([8]Ukraine!AQ$1:AQ$27)</f>
        <v>1897</v>
      </c>
      <c r="AR17" s="1">
        <f>SUM([8]Ukraine!AR$1:AR$27)</f>
        <v>2713</v>
      </c>
      <c r="AS17" s="1">
        <f>SUM([8]Ukraine!AS$1:AS$27)</f>
        <v>817</v>
      </c>
      <c r="AT17" s="1">
        <f>SUM([8]Ukraine!AT$1:AT$27)</f>
        <v>1619</v>
      </c>
      <c r="AU17" s="1">
        <f>SUM([8]Ukraine!AU$1:AU$27)</f>
        <v>1543</v>
      </c>
      <c r="AV17" s="1">
        <f>SUM([8]Ukraine!AV$1:AV$27)</f>
        <v>17</v>
      </c>
      <c r="AW17" s="1">
        <f>SUM([8]Ukraine!AW$1:AW$27)</f>
        <v>7721</v>
      </c>
      <c r="AX17" s="1">
        <f>SUM([8]Ukraine!AX$1:AX$27)</f>
        <v>1090</v>
      </c>
      <c r="AY17" s="1">
        <f>SUM([8]Ukraine!AY$1:AY$27)</f>
        <v>2198</v>
      </c>
      <c r="AZ17" s="1">
        <f>SUM([8]Ukraine!AZ$1:AZ$27)</f>
        <v>229</v>
      </c>
      <c r="BA17" s="1">
        <f>SUM([8]Ukraine!BA$1:BA$27)</f>
        <v>3635</v>
      </c>
      <c r="BB17" s="1">
        <f>SUM([8]Ukraine!BB$1:BB$27)</f>
        <v>390</v>
      </c>
      <c r="BC17" s="1">
        <f>SUM([8]Ukraine!BC$1:BC$27)</f>
        <v>1375</v>
      </c>
      <c r="BD17" s="1">
        <f>SUM([8]Ukraine!BD$1:BD$27)</f>
        <v>6893</v>
      </c>
      <c r="BE17" s="1">
        <f>SUM([8]Ukraine!BE$1:BE$27)</f>
        <v>0</v>
      </c>
      <c r="BF17" s="1">
        <f>SUM([8]Ukraine!BF$1:BF$27)</f>
        <v>4208</v>
      </c>
      <c r="BG17" s="1">
        <f>SUM([8]Ukraine!BG$1:BG$27)</f>
        <v>34</v>
      </c>
      <c r="BH17" s="1">
        <f>SUM([8]Ukraine!BH$1:BH$27)</f>
        <v>2769</v>
      </c>
      <c r="BI17" s="1">
        <f>SUM([8]Ukraine!BI$1:BI$27)</f>
        <v>12726</v>
      </c>
      <c r="BJ17" s="1">
        <f>SUM([8]Ukraine!BJ$1:BJ$27)</f>
        <v>0</v>
      </c>
      <c r="BK17" s="1">
        <f>SUM([8]Ukraine!BK$1:BK$27)</f>
        <v>1562</v>
      </c>
      <c r="BL17" s="1">
        <f>SUM([8]Ukraine!BL$1:BL$27)</f>
        <v>0</v>
      </c>
      <c r="BM17" s="1">
        <f>SUM([8]Ukraine!BM$1:BM$27)</f>
        <v>2745</v>
      </c>
      <c r="BN17" s="1">
        <f>SUM([8]Ukraine!BN$1:BN$27)</f>
        <v>811</v>
      </c>
      <c r="BO17" s="1">
        <f>SUM([8]Ukraine!BO$1:BO$27)</f>
        <v>273</v>
      </c>
      <c r="BP17" s="1">
        <f>SUM([8]Ukraine!BP$1:BP$27)</f>
        <v>1076</v>
      </c>
      <c r="BQ17" s="1">
        <f>SUM([8]Ukraine!BQ$1:BQ$27)</f>
        <v>0</v>
      </c>
      <c r="BR17" s="1">
        <f>SUM([8]Ukraine!BR$1:BR$27)</f>
        <v>0</v>
      </c>
      <c r="BS17" s="1">
        <f>SUM([8]Ukraine!BS$1:BS$27)</f>
        <v>0</v>
      </c>
      <c r="BT17" s="1">
        <f>SUM([8]Ukraine!BT$1:BT$27)</f>
        <v>7863</v>
      </c>
      <c r="BU17" s="1">
        <f>SUM([8]Ukraine!BU$1:BU$27)</f>
        <v>7842</v>
      </c>
      <c r="BV17" s="1">
        <f>SUM([8]Ukraine!BV$1:BV$27)</f>
        <v>0</v>
      </c>
      <c r="BW17" s="1">
        <f>SUM([8]Ukraine!BW$1:BW$27)</f>
        <v>3347</v>
      </c>
      <c r="BX17" s="1">
        <f>SUM([8]Ukraine!BX$1:BX$27)</f>
        <v>129</v>
      </c>
      <c r="BY17" s="1">
        <f>SUM([8]Ukraine!BY$1:BY$27)</f>
        <v>1147</v>
      </c>
      <c r="BZ17" s="1">
        <f>SUM([8]Ukraine!BZ$1:BZ$27)</f>
        <v>213</v>
      </c>
      <c r="CA17" s="1">
        <f>SUM([8]Ukraine!CA$1:CA$27)</f>
        <v>856</v>
      </c>
      <c r="CB17" s="1">
        <f>SUM([8]Ukraine!CB$1:CB$27)</f>
        <v>16394</v>
      </c>
      <c r="CC17" s="1">
        <f>SUM([8]Ukraine!CC$1:CC$27)</f>
        <v>0</v>
      </c>
      <c r="CD17" s="1">
        <f>SUM([8]Ukraine!CD$1:CD$27)</f>
        <v>5110</v>
      </c>
      <c r="CE17" s="1">
        <f>SUM([8]Ukraine!CE$1:CE$27)</f>
        <v>6062</v>
      </c>
      <c r="CF17" s="1">
        <f>SUM([8]Ukraine!CF$1:CF$27)</f>
        <v>1618</v>
      </c>
      <c r="CG17" s="1">
        <f>SUM([8]Ukraine!CG$1:CG$27)</f>
        <v>693</v>
      </c>
      <c r="CH17" s="1">
        <f>SUM([8]Ukraine!CH$1:CH$27)</f>
        <v>0</v>
      </c>
      <c r="CI17" s="1">
        <f>SUM([8]Ukraine!CI$1:CI$27)</f>
        <v>1569</v>
      </c>
      <c r="CJ17" s="1">
        <f>SUM([8]Ukraine!CJ$1:CJ$27)</f>
        <v>280</v>
      </c>
      <c r="CK17" s="1">
        <f>SUM([8]Ukraine!CK$1:CK$27)</f>
        <v>136</v>
      </c>
      <c r="CL17" s="1">
        <f>SUM([8]Ukraine!CL$1:CL$27)</f>
        <v>40</v>
      </c>
      <c r="CM17" s="1">
        <f>SUM([8]Ukraine!CM$1:CM$27)</f>
        <v>1291</v>
      </c>
      <c r="CN17" s="1">
        <f>SUM([8]Ukraine!CN$1:CN$27)</f>
        <v>1695</v>
      </c>
      <c r="CO17" s="1">
        <f>SUM([8]Ukraine!CO$1:CO$27)</f>
        <v>0</v>
      </c>
      <c r="CP17" s="1">
        <f>SUM([8]Ukraine!CP$1:CP$27)</f>
        <v>1385</v>
      </c>
      <c r="CQ17" s="1">
        <f>SUM([8]Ukraine!CQ$1:CQ$27)</f>
        <v>0</v>
      </c>
      <c r="CR17" s="1">
        <f>SUM([8]Ukraine!CR$1:CR$27)</f>
        <v>18242</v>
      </c>
      <c r="CS17" s="1">
        <f>SUM([8]Ukraine!CS$1:CS$27)</f>
        <v>1392</v>
      </c>
      <c r="CT17" s="1">
        <f>SUM([8]Ukraine!CT$1:CT$27)</f>
        <v>137</v>
      </c>
      <c r="CU17" s="1">
        <f>SUM([8]Ukraine!CU$1:CU$27)</f>
        <v>1874</v>
      </c>
      <c r="CV17" s="1">
        <f>SUM([8]Ukraine!CV$1:CV$27)</f>
        <v>10749</v>
      </c>
      <c r="CW17" s="1">
        <f>SUM([8]Ukraine!CW$1:CW$27)</f>
        <v>284</v>
      </c>
      <c r="CX17" s="1">
        <f>SUM([8]Ukraine!CX$1:CX$27)</f>
        <v>700</v>
      </c>
      <c r="CY17" s="1">
        <f>SUM([8]Ukraine!CY$1:CY$27)</f>
        <v>1030</v>
      </c>
      <c r="CZ17" s="1">
        <f>SUM([8]Ukraine!CZ$1:CZ$27)</f>
        <v>0</v>
      </c>
      <c r="DA17" s="1">
        <f>SUM([8]Ukraine!DA$1:DA$27)</f>
        <v>656</v>
      </c>
      <c r="DB17" s="1">
        <f>SUM([8]Ukraine!DB$1:DB$27)</f>
        <v>6973</v>
      </c>
      <c r="DC17" s="1">
        <f>SUM([8]Ukraine!DC$1:DC$27)</f>
        <v>3363</v>
      </c>
      <c r="DD17" s="1">
        <f>SUM([8]Ukraine!DD$1:DD$27)</f>
        <v>3000</v>
      </c>
      <c r="DE17" s="1">
        <f>SUM([8]Ukraine!DE$1:DE$27)</f>
        <v>5393</v>
      </c>
      <c r="DF17" s="1">
        <f>SUM([8]Ukraine!DF$1:DF$27)</f>
        <v>12680</v>
      </c>
      <c r="DG17" s="1">
        <f>SUM([8]Ukraine!DG$1:DG$27)</f>
        <v>246</v>
      </c>
      <c r="DH17" s="1">
        <f>SUM([8]Ukraine!DH$1:DH$27)</f>
        <v>2040</v>
      </c>
      <c r="DI17" s="1">
        <f>SUM([8]Ukraine!DI$1:DI$27)</f>
        <v>799</v>
      </c>
      <c r="DJ17" s="1">
        <f>SUM([8]Ukraine!DJ$1:DJ$27)</f>
        <v>1480</v>
      </c>
      <c r="DK17" s="1">
        <f>SUM([8]Ukraine!DK$1:DK$27)</f>
        <v>0</v>
      </c>
      <c r="DL17" s="1">
        <f>SUM([8]Ukraine!DL$1:DL$27)</f>
        <v>716</v>
      </c>
      <c r="DM17" s="1">
        <f>SUM([8]Ukraine!DM$1:DM$27)</f>
        <v>44</v>
      </c>
      <c r="DN17" s="1">
        <f>SUM([8]Ukraine!DN$1:DN$27)</f>
        <v>1259</v>
      </c>
      <c r="DO17" s="1">
        <f>SUM([8]Ukraine!DO$1:DO$27)</f>
        <v>7017</v>
      </c>
      <c r="DP17" s="1">
        <f>SUM([8]Ukraine!DP$1:DP$27)</f>
        <v>1259</v>
      </c>
      <c r="DQ17" s="1">
        <f>SUM([8]Ukraine!DQ$1:DQ$27)</f>
        <v>0</v>
      </c>
      <c r="DR17" s="1">
        <f>SUM([8]Ukraine!DR$1:DR$27)</f>
        <v>935</v>
      </c>
      <c r="DS17" s="1">
        <f>SUM([8]Ukraine!DS$1:DS$27)</f>
        <v>20</v>
      </c>
      <c r="DT17" s="1">
        <f>SUM([8]Ukraine!DT$1:DT$27)</f>
        <v>1670</v>
      </c>
      <c r="DU17" s="1">
        <f>SUM([8]Ukraine!DU$1:DU$27)</f>
        <v>2176</v>
      </c>
      <c r="DV17" s="1">
        <f>SUM([8]Ukraine!DV$1:DV$27)</f>
        <v>0</v>
      </c>
      <c r="DW17" s="1">
        <f>SUM([8]Ukraine!DW$1:DW$27)</f>
        <v>120</v>
      </c>
      <c r="DX17" s="1">
        <f>SUM([8]Ukraine!DX$1:DX$27)</f>
        <v>2054</v>
      </c>
      <c r="DY17" s="1">
        <f>SUM([8]Ukraine!DY$1:DY$27)</f>
        <v>1480</v>
      </c>
      <c r="DZ17" s="1">
        <f>SUM([8]Ukraine!DZ$1:DZ$27)</f>
        <v>2263</v>
      </c>
      <c r="EA17" s="1">
        <f>SUM([8]Ukraine!EA$1:EA$27)</f>
        <v>85</v>
      </c>
      <c r="EB17" s="1">
        <f>SUM([8]Ukraine!EB$1:EB$27)</f>
        <v>3223</v>
      </c>
      <c r="EC17" s="1">
        <f>SUM([8]Ukraine!EC$1:EC$27)</f>
        <v>5328</v>
      </c>
      <c r="ED17" s="1">
        <f>SUM([8]Ukraine!ED$1:ED$27)</f>
        <v>723</v>
      </c>
      <c r="EE17" s="1">
        <f>SUM([8]Ukraine!EE$1:EE$27)</f>
        <v>3246</v>
      </c>
      <c r="EF17" s="1">
        <f>SUM([8]Ukraine!EF$1:EF$27)</f>
        <v>1775</v>
      </c>
      <c r="EG17" s="1">
        <f>SUM([8]Ukraine!EG$1:EG$27)</f>
        <v>1914</v>
      </c>
      <c r="EH17" s="1">
        <f>SUM([8]Ukraine!EH$1:EH$27)</f>
        <v>1745</v>
      </c>
      <c r="EI17" s="1">
        <f>SUM([8]Ukraine!EI$1:EI$27)</f>
        <v>11</v>
      </c>
      <c r="EJ17" s="1">
        <f>SUM([8]Ukraine!EJ$1:EJ$27)</f>
        <v>1315</v>
      </c>
      <c r="EK17" s="1">
        <f>SUM([8]Ukraine!EK$1:EK$27)</f>
        <v>1585</v>
      </c>
      <c r="EL17" s="1">
        <f>SUM([8]Ukraine!EL$1:EL$27)</f>
        <v>4363</v>
      </c>
      <c r="EM17" s="1">
        <f>SUM([8]Ukraine!EM$1:EM$27)</f>
        <v>1825</v>
      </c>
      <c r="EN17" s="1">
        <f>SUM([8]Ukraine!EN$1:EN$27)</f>
        <v>342</v>
      </c>
      <c r="EO17" s="1">
        <f>SUM([8]Ukraine!EO$1:EO$27)</f>
        <v>2172</v>
      </c>
      <c r="EP17" s="1">
        <f>SUM([8]Ukraine!EP$1:EP$27)</f>
        <v>5892</v>
      </c>
      <c r="EQ17" s="1">
        <f>SUM([8]Ukraine!EQ$1:EQ$27)</f>
        <v>1051</v>
      </c>
      <c r="ER17" s="1">
        <f>SUM([8]Ukraine!ER$1:ER$27)</f>
        <v>5009</v>
      </c>
      <c r="ES17" s="1">
        <f>SUM([8]Ukraine!ES$1:ES$27)</f>
        <v>0</v>
      </c>
      <c r="ET17" s="1">
        <f>SUM([8]Ukraine!ET$1:ET$27)</f>
        <v>0</v>
      </c>
      <c r="EU17" s="1">
        <f>SUM([8]Ukraine!EU$1:EU$27)</f>
        <v>1428</v>
      </c>
      <c r="EV17" s="1">
        <f>SUM([8]Ukraine!EV$1:EV$27)</f>
        <v>3492</v>
      </c>
      <c r="EW17" s="1">
        <f>SUM([8]Ukraine!EW$1:EW$27)</f>
        <v>2829</v>
      </c>
      <c r="EX17" s="1">
        <f>SUM([8]Ukraine!EX$1:EX$27)</f>
        <v>2651</v>
      </c>
      <c r="EY17" s="1">
        <f>SUM([8]Ukraine!EY$1:EY$27)</f>
        <v>4575</v>
      </c>
      <c r="EZ17" s="1">
        <f>SUM([8]Ukraine!EZ$1:EZ$27)</f>
        <v>9698</v>
      </c>
      <c r="FA17" s="1">
        <f>SUM([8]Ukraine!FA$1:FA$27)</f>
        <v>3490</v>
      </c>
      <c r="FB17" s="1">
        <f>SUM([8]Ukraine!FB$1:FB$27)</f>
        <v>0</v>
      </c>
      <c r="FC17" s="1">
        <f>SUM([8]Ukraine!FC$1:FC$27)</f>
        <v>9350</v>
      </c>
      <c r="FD17" s="1">
        <f>SUM([8]Ukraine!FD$1:FD$27)</f>
        <v>1043</v>
      </c>
      <c r="FE17" s="1">
        <f>SUM([8]Ukraine!FE$1:FE$27)</f>
        <v>1070</v>
      </c>
      <c r="FF17" s="1">
        <f>SUM([8]Ukraine!FF$1:FF$27)</f>
        <v>1610</v>
      </c>
      <c r="FG17" s="1">
        <f>SUM([8]Ukraine!FG$1:FG$27)</f>
        <v>1046</v>
      </c>
      <c r="FH17" s="1">
        <f>SUM([8]Ukraine!FH$1:FH$27)</f>
        <v>1250</v>
      </c>
      <c r="FI17" s="1">
        <f>SUM([8]Ukraine!FI$1:FI$27)</f>
        <v>15644</v>
      </c>
      <c r="FJ17" s="1">
        <f>SUM([8]Ukraine!FJ$1:FJ$27)</f>
        <v>3882</v>
      </c>
      <c r="FK17" s="1">
        <f>SUM([8]Ukraine!FK$1:FK$27)</f>
        <v>3289</v>
      </c>
      <c r="FL17" s="1">
        <f>SUM([8]Ukraine!FL$1:FL$27)</f>
        <v>6758</v>
      </c>
      <c r="FM17" s="1">
        <f>SUM([8]Ukraine!FM$1:FM$27)</f>
        <v>4056</v>
      </c>
      <c r="FN17" s="1">
        <f>SUM([8]Ukraine!FN$1:FN$27)</f>
        <v>2016</v>
      </c>
      <c r="FO17" s="1">
        <f>SUM([8]Ukraine!FO$1:FO$27)</f>
        <v>760</v>
      </c>
      <c r="FP17" s="1">
        <f>SUM([8]Ukraine!FP$1:FP$27)</f>
        <v>3818</v>
      </c>
      <c r="FQ17" s="1">
        <f>SUM([8]Ukraine!FQ$1:FQ$27)</f>
        <v>0</v>
      </c>
      <c r="FR17" s="1">
        <f>SUM([8]Ukraine!FR$1:FR$27)</f>
        <v>2525</v>
      </c>
      <c r="FS17" s="1">
        <f>SUM([8]Ukraine!FS$1:FS$27)</f>
        <v>2254</v>
      </c>
      <c r="FT17" s="1">
        <f>SUM([8]Ukraine!FT$1:FT$27)</f>
        <v>706</v>
      </c>
      <c r="FU17" s="1">
        <f>SUM([8]Ukraine!FU$1:FU$27)</f>
        <v>744</v>
      </c>
      <c r="FV17" s="1">
        <f>SUM([8]Ukraine!FV$1:FV$27)</f>
        <v>17</v>
      </c>
      <c r="FW17" s="1">
        <f>SUM([8]Ukraine!FW$1:FW$27)</f>
        <v>5030</v>
      </c>
      <c r="FX17" s="1">
        <f>SUM([8]Ukraine!FX$1:FX$27)</f>
        <v>0</v>
      </c>
      <c r="FY17" s="1">
        <f>SUM([8]Ukraine!FY$1:FY$27)</f>
        <v>0</v>
      </c>
      <c r="FZ17" s="6">
        <f>SUM($B17:FY17)</f>
        <v>533505</v>
      </c>
    </row>
    <row r="18" spans="1:182">
      <c r="A18" t="s">
        <v>4</v>
      </c>
      <c r="B18" s="1">
        <f>SUM([8]USA!B$1:B$27)</f>
        <v>34175</v>
      </c>
      <c r="C18" s="1">
        <f>SUM([8]USA!C$1:C$27)</f>
        <v>118319</v>
      </c>
      <c r="D18" s="1">
        <f>SUM([8]USA!D$1:D$27)</f>
        <v>42179</v>
      </c>
      <c r="E18" s="1">
        <f>SUM([8]USA!E$1:E$27)</f>
        <v>38503</v>
      </c>
      <c r="F18" s="1">
        <f>SUM([8]USA!F$1:F$27)</f>
        <v>268916</v>
      </c>
      <c r="G18" s="1">
        <f>SUM([8]USA!G$1:G$27)</f>
        <v>118827</v>
      </c>
      <c r="H18" s="1">
        <f>SUM([8]USA!H$1:H$27)</f>
        <v>62285</v>
      </c>
      <c r="I18" s="1">
        <f>SUM([8]USA!I$1:I$27)</f>
        <v>20906</v>
      </c>
      <c r="J18" s="1">
        <f>SUM([8]USA!J$1:J$27)</f>
        <v>34940</v>
      </c>
      <c r="K18" s="1">
        <f>SUM([8]USA!K$1:K$27)</f>
        <v>34747</v>
      </c>
      <c r="L18" s="1">
        <f>SUM([8]USA!L$1:L$27)</f>
        <v>19945</v>
      </c>
      <c r="M18" s="1">
        <f>SUM([8]USA!M$1:M$27)</f>
        <v>43413</v>
      </c>
      <c r="N18" s="1">
        <f>SUM([8]USA!N$1:N$27)</f>
        <v>158585</v>
      </c>
      <c r="O18" s="1">
        <f>SUM([8]USA!O$1:O$27)</f>
        <v>31993</v>
      </c>
      <c r="P18" s="1">
        <f>SUM([8]USA!P$1:P$27)</f>
        <v>80120</v>
      </c>
      <c r="Q18" s="1">
        <f>SUM([8]USA!Q$1:Q$27)</f>
        <v>142724</v>
      </c>
      <c r="R18" s="1">
        <f>SUM([8]USA!R$1:R$27)</f>
        <v>61494</v>
      </c>
      <c r="S18" s="1">
        <f>SUM([8]USA!S$1:S$27)</f>
        <v>182673</v>
      </c>
      <c r="T18" s="1">
        <f>SUM([8]USA!T$1:T$27)</f>
        <v>18502</v>
      </c>
      <c r="U18" s="1">
        <f>SUM([8]USA!U$1:U$27)</f>
        <v>90122</v>
      </c>
      <c r="V18" s="1">
        <f>SUM([8]USA!V$1:V$27)</f>
        <v>8012</v>
      </c>
      <c r="W18" s="1">
        <f>SUM([8]USA!W$1:W$27)</f>
        <v>11496</v>
      </c>
      <c r="X18" s="1">
        <f>SUM([8]USA!X$1:X$27)</f>
        <v>2383</v>
      </c>
      <c r="Y18" s="1">
        <f>SUM([8]USA!Y$1:Y$27)</f>
        <v>34395</v>
      </c>
      <c r="Z18" s="1">
        <f>SUM([8]USA!Z$1:Z$27)</f>
        <v>196</v>
      </c>
      <c r="AA18" s="1">
        <f>SUM([8]USA!AA$1:AA$27)</f>
        <v>34340</v>
      </c>
      <c r="AB18" s="1">
        <f>SUM([8]USA!AB$1:AB$27)</f>
        <v>516</v>
      </c>
      <c r="AC18" s="1">
        <f>SUM([8]USA!AC$1:AC$27)</f>
        <v>81612</v>
      </c>
      <c r="AD18" s="1">
        <f>SUM([8]USA!AD$1:AD$27)</f>
        <v>230</v>
      </c>
      <c r="AE18" s="1">
        <f>SUM([8]USA!AE$1:AE$27)</f>
        <v>161631</v>
      </c>
      <c r="AF18" s="1">
        <f>SUM([8]USA!AF$1:AF$27)</f>
        <v>168723</v>
      </c>
      <c r="AG18" s="1">
        <f>SUM([8]USA!AG$1:AG$27)</f>
        <v>44813</v>
      </c>
      <c r="AH18" s="1">
        <f>SUM([8]USA!AH$1:AH$27)</f>
        <v>103380</v>
      </c>
      <c r="AI18" s="1">
        <f>SUM([8]USA!AI$1:AI$27)</f>
        <v>36563</v>
      </c>
      <c r="AJ18" s="1">
        <f>SUM([8]USA!AJ$1:AJ$27)</f>
        <v>0</v>
      </c>
      <c r="AK18" s="1">
        <f>SUM([8]USA!AK$1:AK$27)</f>
        <v>261</v>
      </c>
      <c r="AL18" s="1">
        <f>SUM([8]USA!AL$1:AL$27)</f>
        <v>40599</v>
      </c>
      <c r="AM18" s="1">
        <f>SUM([8]USA!AM$1:AM$27)</f>
        <v>469</v>
      </c>
      <c r="AN18" s="1">
        <f>SUM([8]USA!AN$1:AN$27)</f>
        <v>51040</v>
      </c>
      <c r="AO18" s="1">
        <f>SUM([8]USA!AO$1:AO$27)</f>
        <v>60355</v>
      </c>
      <c r="AP18" s="1">
        <f>SUM([8]USA!AP$1:AP$27)</f>
        <v>69883</v>
      </c>
      <c r="AQ18" s="1">
        <f>SUM([8]USA!AQ$1:AQ$27)</f>
        <v>68435</v>
      </c>
      <c r="AR18" s="1">
        <f>SUM([8]USA!AR$1:AR$27)</f>
        <v>12238</v>
      </c>
      <c r="AS18" s="1">
        <f>SUM([8]USA!AS$1:AS$27)</f>
        <v>374</v>
      </c>
      <c r="AT18" s="1">
        <f>SUM([8]USA!AT$1:AT$27)</f>
        <v>52834</v>
      </c>
      <c r="AU18" s="1">
        <f>SUM([8]USA!AU$1:AU$27)</f>
        <v>35675</v>
      </c>
      <c r="AV18" s="1">
        <f>SUM([8]USA!AV$1:AV$27)</f>
        <v>320</v>
      </c>
      <c r="AW18" s="1">
        <f>SUM([8]USA!AW$1:AW$27)</f>
        <v>35010</v>
      </c>
      <c r="AX18" s="1">
        <f>SUM([8]USA!AX$1:AX$27)</f>
        <v>460</v>
      </c>
      <c r="AY18" s="1">
        <f>SUM([8]USA!AY$1:AY$27)</f>
        <v>35820</v>
      </c>
      <c r="AZ18" s="1">
        <f>SUM([8]USA!AZ$1:AZ$27)</f>
        <v>0</v>
      </c>
      <c r="BA18" s="1">
        <f>SUM([8]USA!BA$1:BA$27)</f>
        <v>37987</v>
      </c>
      <c r="BB18" s="1">
        <f>SUM([8]USA!BB$1:BB$27)</f>
        <v>35560</v>
      </c>
      <c r="BC18" s="1">
        <f>SUM([8]USA!BC$1:BC$27)</f>
        <v>36276</v>
      </c>
      <c r="BD18" s="1">
        <f>SUM([8]USA!BD$1:BD$27)</f>
        <v>15981</v>
      </c>
      <c r="BE18" s="1">
        <f>SUM([8]USA!BE$1:BE$27)</f>
        <v>255</v>
      </c>
      <c r="BF18" s="1">
        <f>SUM([8]USA!BF$1:BF$27)</f>
        <v>73180</v>
      </c>
      <c r="BG18" s="1">
        <f>SUM([8]USA!BG$1:BG$27)</f>
        <v>17611</v>
      </c>
      <c r="BH18" s="1">
        <f>SUM([8]USA!BH$1:BH$27)</f>
        <v>10974</v>
      </c>
      <c r="BI18" s="1">
        <f>SUM([8]USA!BI$1:BI$27)</f>
        <v>39344</v>
      </c>
      <c r="BJ18" s="1">
        <f>SUM([8]USA!BJ$1:BJ$27)</f>
        <v>36226</v>
      </c>
      <c r="BK18" s="1">
        <f>SUM([8]USA!BK$1:BK$27)</f>
        <v>11960</v>
      </c>
      <c r="BL18" s="1">
        <f>SUM([8]USA!BL$1:BL$27)</f>
        <v>350</v>
      </c>
      <c r="BM18" s="1">
        <f>SUM([8]USA!BM$1:BM$27)</f>
        <v>39483</v>
      </c>
      <c r="BN18" s="1">
        <f>SUM([8]USA!BN$1:BN$27)</f>
        <v>51732</v>
      </c>
      <c r="BO18" s="1">
        <f>SUM([8]USA!BO$1:BO$27)</f>
        <v>80880</v>
      </c>
      <c r="BP18" s="1">
        <f>SUM([8]USA!BP$1:BP$27)</f>
        <v>2114</v>
      </c>
      <c r="BQ18" s="1">
        <f>SUM([8]USA!BQ$1:BQ$27)</f>
        <v>35385</v>
      </c>
      <c r="BR18" s="1">
        <f>SUM([8]USA!BR$1:BR$27)</f>
        <v>35397</v>
      </c>
      <c r="BS18" s="1">
        <f>SUM([8]USA!BS$1:BS$27)</f>
        <v>66311</v>
      </c>
      <c r="BT18" s="1">
        <f>SUM([8]USA!BT$1:BT$27)</f>
        <v>62870</v>
      </c>
      <c r="BU18" s="1">
        <f>SUM([8]USA!BU$1:BU$27)</f>
        <v>23538</v>
      </c>
      <c r="BV18" s="1">
        <f>SUM([8]USA!BV$1:BV$27)</f>
        <v>25011</v>
      </c>
      <c r="BW18" s="1">
        <f>SUM([8]USA!BW$1:BW$27)</f>
        <v>35704</v>
      </c>
      <c r="BX18" s="1">
        <f>SUM([8]USA!BX$1:BX$27)</f>
        <v>35502</v>
      </c>
      <c r="BY18" s="1">
        <f>SUM([8]USA!BY$1:BY$27)</f>
        <v>499</v>
      </c>
      <c r="BZ18" s="1">
        <f>SUM([8]USA!BZ$1:BZ$27)</f>
        <v>72521</v>
      </c>
      <c r="CA18" s="1">
        <f>SUM([8]USA!CA$1:CA$27)</f>
        <v>774</v>
      </c>
      <c r="CB18" s="1">
        <f>SUM([8]USA!CB$1:CB$27)</f>
        <v>8928</v>
      </c>
      <c r="CC18" s="1">
        <f>SUM([8]USA!CC$1:CC$27)</f>
        <v>10389</v>
      </c>
      <c r="CD18" s="1">
        <f>SUM([8]USA!CD$1:CD$27)</f>
        <v>35570</v>
      </c>
      <c r="CE18" s="1">
        <f>SUM([8]USA!CE$1:CE$27)</f>
        <v>37873</v>
      </c>
      <c r="CF18" s="1">
        <f>SUM([8]USA!CF$1:CF$27)</f>
        <v>10836</v>
      </c>
      <c r="CG18" s="1">
        <f>SUM([8]USA!CG$1:CG$27)</f>
        <v>2185</v>
      </c>
      <c r="CH18" s="1">
        <f>SUM([8]USA!CH$1:CH$27)</f>
        <v>73252</v>
      </c>
      <c r="CI18" s="1">
        <f>SUM([8]USA!CI$1:CI$27)</f>
        <v>3844</v>
      </c>
      <c r="CJ18" s="1">
        <f>SUM([8]USA!CJ$1:CJ$27)</f>
        <v>71642</v>
      </c>
      <c r="CK18" s="1">
        <f>SUM([8]USA!CK$1:CK$27)</f>
        <v>28711</v>
      </c>
      <c r="CL18" s="1">
        <f>SUM([8]USA!CL$1:CL$27)</f>
        <v>12897</v>
      </c>
      <c r="CM18" s="1">
        <f>SUM([8]USA!CM$1:CM$27)</f>
        <v>90616</v>
      </c>
      <c r="CN18" s="1">
        <f>SUM([8]USA!CN$1:CN$27)</f>
        <v>24779</v>
      </c>
      <c r="CO18" s="1">
        <f>SUM([8]USA!CO$1:CO$27)</f>
        <v>190775</v>
      </c>
      <c r="CP18" s="1">
        <f>SUM([8]USA!CP$1:CP$27)</f>
        <v>206147</v>
      </c>
      <c r="CQ18" s="1">
        <f>SUM([8]USA!CQ$1:CQ$27)</f>
        <v>91422</v>
      </c>
      <c r="CR18" s="1">
        <f>SUM([8]USA!CR$1:CR$27)</f>
        <v>73218</v>
      </c>
      <c r="CS18" s="1">
        <f>SUM([8]USA!CS$1:CS$27)</f>
        <v>22742</v>
      </c>
      <c r="CT18" s="1">
        <f>SUM([8]USA!CT$1:CT$27)</f>
        <v>44610</v>
      </c>
      <c r="CU18" s="1">
        <f>SUM([8]USA!CU$1:CU$27)</f>
        <v>51074</v>
      </c>
      <c r="CV18" s="1">
        <f>SUM([8]USA!CV$1:CV$27)</f>
        <v>12666</v>
      </c>
      <c r="CW18" s="1">
        <f>SUM([8]USA!CW$1:CW$27)</f>
        <v>0</v>
      </c>
      <c r="CX18" s="1">
        <f>SUM([8]USA!CX$1:CX$27)</f>
        <v>211687</v>
      </c>
      <c r="CY18" s="1">
        <f>SUM([8]USA!CY$1:CY$27)</f>
        <v>102770</v>
      </c>
      <c r="CZ18" s="1">
        <f>SUM([8]USA!CZ$1:CZ$27)</f>
        <v>10164</v>
      </c>
      <c r="DA18" s="1">
        <f>SUM([8]USA!DA$1:DA$27)</f>
        <v>32169</v>
      </c>
      <c r="DB18" s="1">
        <f>SUM([8]USA!DB$1:DB$27)</f>
        <v>18796</v>
      </c>
      <c r="DC18" s="1">
        <f>SUM([8]USA!DC$1:DC$27)</f>
        <v>55570</v>
      </c>
      <c r="DD18" s="1">
        <f>SUM([8]USA!DD$1:DD$27)</f>
        <v>360</v>
      </c>
      <c r="DE18" s="1">
        <f>SUM([8]USA!DE$1:DE$27)</f>
        <v>13117</v>
      </c>
      <c r="DF18" s="1">
        <f>SUM([8]USA!DF$1:DF$27)</f>
        <v>28529</v>
      </c>
      <c r="DG18" s="1">
        <f>SUM([8]USA!DG$1:DG$27)</f>
        <v>36548</v>
      </c>
      <c r="DH18" s="1">
        <f>SUM([8]USA!DH$1:DH$27)</f>
        <v>6204</v>
      </c>
      <c r="DI18" s="1">
        <f>SUM([8]USA!DI$1:DI$27)</f>
        <v>61914</v>
      </c>
      <c r="DJ18" s="1">
        <f>SUM([8]USA!DJ$1:DJ$27)</f>
        <v>15329</v>
      </c>
      <c r="DK18" s="1">
        <f>SUM([8]USA!DK$1:DK$27)</f>
        <v>52010</v>
      </c>
      <c r="DL18" s="1">
        <f>SUM([8]USA!DL$1:DL$27)</f>
        <v>16533</v>
      </c>
      <c r="DM18" s="1">
        <f>SUM([8]USA!DM$1:DM$27)</f>
        <v>95434</v>
      </c>
      <c r="DN18" s="1">
        <f>SUM([8]USA!DN$1:DN$27)</f>
        <v>42010</v>
      </c>
      <c r="DO18" s="1">
        <f>SUM([8]USA!DO$1:DO$27)</f>
        <v>32731</v>
      </c>
      <c r="DP18" s="1">
        <f>SUM([8]USA!DP$1:DP$27)</f>
        <v>15828</v>
      </c>
      <c r="DQ18" s="1">
        <f>SUM([8]USA!DQ$1:DQ$27)</f>
        <v>8049</v>
      </c>
      <c r="DR18" s="1">
        <f>SUM([8]USA!DR$1:DR$27)</f>
        <v>59458</v>
      </c>
      <c r="DS18" s="1">
        <f>SUM([8]USA!DS$1:DS$27)</f>
        <v>63819</v>
      </c>
      <c r="DT18" s="1">
        <f>SUM([8]USA!DT$1:DT$27)</f>
        <v>27448</v>
      </c>
      <c r="DU18" s="1">
        <f>SUM([8]USA!DU$1:DU$27)</f>
        <v>314347</v>
      </c>
      <c r="DV18" s="1">
        <f>SUM([8]USA!DV$1:DV$27)</f>
        <v>9732</v>
      </c>
      <c r="DW18" s="1">
        <f>SUM([8]USA!DW$1:DW$27)</f>
        <v>63024</v>
      </c>
      <c r="DX18" s="1">
        <f>SUM([8]USA!DX$1:DX$27)</f>
        <v>188459</v>
      </c>
      <c r="DY18" s="1">
        <f>SUM([8]USA!DY$1:DY$27)</f>
        <v>18218</v>
      </c>
      <c r="DZ18" s="1">
        <f>SUM([8]USA!DZ$1:DZ$27)</f>
        <v>69269</v>
      </c>
      <c r="EA18" s="1">
        <f>SUM([8]USA!EA$1:EA$27)</f>
        <v>15496</v>
      </c>
      <c r="EB18" s="1">
        <f>SUM([8]USA!EB$1:EB$27)</f>
        <v>3640</v>
      </c>
      <c r="EC18" s="1">
        <f>SUM([8]USA!EC$1:EC$27)</f>
        <v>106937</v>
      </c>
      <c r="ED18" s="1">
        <f>SUM([8]USA!ED$1:ED$27)</f>
        <v>101395</v>
      </c>
      <c r="EE18" s="1">
        <f>SUM([8]USA!EE$1:EE$27)</f>
        <v>113826</v>
      </c>
      <c r="EF18" s="1">
        <f>SUM([8]USA!EF$1:EF$27)</f>
        <v>273916</v>
      </c>
      <c r="EG18" s="1">
        <f>SUM([8]USA!EG$1:EG$27)</f>
        <v>106415</v>
      </c>
      <c r="EH18" s="1">
        <f>SUM([8]USA!EH$1:EH$27)</f>
        <v>86062</v>
      </c>
      <c r="EI18" s="1">
        <f>SUM([8]USA!EI$1:EI$27)</f>
        <v>196477</v>
      </c>
      <c r="EJ18" s="1">
        <f>SUM([8]USA!EJ$1:EJ$27)</f>
        <v>103837</v>
      </c>
      <c r="EK18" s="1">
        <f>SUM([8]USA!EK$1:EK$27)</f>
        <v>199076</v>
      </c>
      <c r="EL18" s="1">
        <f>SUM([8]USA!EL$1:EL$27)</f>
        <v>367444</v>
      </c>
      <c r="EM18" s="1">
        <f>SUM([8]USA!EM$1:EM$27)</f>
        <v>188861</v>
      </c>
      <c r="EN18" s="1">
        <f>SUM([8]USA!EN$1:EN$27)</f>
        <v>50308</v>
      </c>
      <c r="EO18" s="1">
        <f>SUM([8]USA!EO$1:EO$27)</f>
        <v>135789</v>
      </c>
      <c r="EP18" s="1">
        <f>SUM([8]USA!EP$1:EP$27)</f>
        <v>117084</v>
      </c>
      <c r="EQ18" s="1">
        <f>SUM([8]USA!EQ$1:EQ$27)</f>
        <v>193374</v>
      </c>
      <c r="ER18" s="1">
        <f>SUM([8]USA!ER$1:ER$27)</f>
        <v>187664</v>
      </c>
      <c r="ES18" s="1">
        <f>SUM([8]USA!ES$1:ES$27)</f>
        <v>215508</v>
      </c>
      <c r="ET18" s="1">
        <f>SUM([8]USA!ET$1:ET$27)</f>
        <v>425076</v>
      </c>
      <c r="EU18" s="1">
        <f>SUM([8]USA!EU$1:EU$27)</f>
        <v>257571</v>
      </c>
      <c r="EV18" s="1">
        <f>SUM([8]USA!EV$1:EV$27)</f>
        <v>145683</v>
      </c>
      <c r="EW18" s="1">
        <f>SUM([8]USA!EW$1:EW$27)</f>
        <v>237891</v>
      </c>
      <c r="EX18" s="1">
        <f>SUM([8]USA!EX$1:EX$27)</f>
        <v>122525</v>
      </c>
      <c r="EY18" s="1">
        <f>SUM([8]USA!EY$1:EY$27)</f>
        <v>252373</v>
      </c>
      <c r="EZ18" s="1">
        <f>SUM([8]USA!EZ$1:EZ$27)</f>
        <v>136917</v>
      </c>
      <c r="FA18" s="1">
        <f>SUM([8]USA!FA$1:FA$27)</f>
        <v>177892</v>
      </c>
      <c r="FB18" s="1">
        <f>SUM([8]USA!FB$1:FB$27)</f>
        <v>202713</v>
      </c>
      <c r="FC18" s="1">
        <f>SUM([8]USA!FC$1:FC$27)</f>
        <v>84412</v>
      </c>
      <c r="FD18" s="1">
        <f>SUM([8]USA!FD$1:FD$27)</f>
        <v>128833</v>
      </c>
      <c r="FE18" s="1">
        <f>SUM([8]USA!FE$1:FE$27)</f>
        <v>60706</v>
      </c>
      <c r="FF18" s="1">
        <f>SUM([8]USA!FF$1:FF$27)</f>
        <v>67509</v>
      </c>
      <c r="FG18" s="1">
        <f>SUM([8]USA!FG$1:FG$27)</f>
        <v>47811</v>
      </c>
      <c r="FH18" s="1">
        <f>SUM([8]USA!FH$1:FH$27)</f>
        <v>88147</v>
      </c>
      <c r="FI18" s="1">
        <f>SUM([8]USA!FI$1:FI$27)</f>
        <v>47260</v>
      </c>
      <c r="FJ18" s="1">
        <f>SUM([8]USA!FJ$1:FJ$27)</f>
        <v>69551</v>
      </c>
      <c r="FK18" s="1">
        <f>SUM([8]USA!FK$1:FK$27)</f>
        <v>134410</v>
      </c>
      <c r="FL18" s="1">
        <f>SUM([8]USA!FL$1:FL$27)</f>
        <v>67038</v>
      </c>
      <c r="FM18" s="1">
        <f>SUM([8]USA!FM$1:FM$27)</f>
        <v>156518</v>
      </c>
      <c r="FN18" s="1">
        <f>SUM([8]USA!FN$1:FN$27)</f>
        <v>100</v>
      </c>
      <c r="FO18" s="1">
        <f>SUM([8]USA!FO$1:FO$27)</f>
        <v>156032</v>
      </c>
      <c r="FP18" s="1">
        <f>SUM([8]USA!FP$1:FP$27)</f>
        <v>383</v>
      </c>
      <c r="FQ18" s="1">
        <f>SUM([8]USA!FQ$1:FQ$27)</f>
        <v>167298</v>
      </c>
      <c r="FR18" s="1">
        <f>SUM([8]USA!FR$1:FR$27)</f>
        <v>132963</v>
      </c>
      <c r="FS18" s="1">
        <f>SUM([8]USA!FS$1:FS$27)</f>
        <v>102155</v>
      </c>
      <c r="FT18" s="1">
        <f>SUM([8]USA!FT$1:FT$27)</f>
        <v>130563</v>
      </c>
      <c r="FU18" s="1">
        <f>SUM([8]USA!FU$1:FU$27)</f>
        <v>129952</v>
      </c>
      <c r="FV18" s="1">
        <f>SUM([8]USA!FV$1:FV$27)</f>
        <v>67224</v>
      </c>
      <c r="FW18" s="1">
        <f>SUM([8]USA!FW$1:FW$27)</f>
        <v>151087</v>
      </c>
      <c r="FX18" s="1">
        <f>SUM([8]USA!FX$1:FX$27)</f>
        <v>0</v>
      </c>
      <c r="FY18" s="1">
        <f>SUM([8]USA!FY$1:FY$27)</f>
        <v>0</v>
      </c>
      <c r="FZ18" s="6">
        <f>SUM($B18:FY18)</f>
        <v>13124260</v>
      </c>
    </row>
    <row r="20" spans="1:182">
      <c r="A20" t="s">
        <v>48</v>
      </c>
      <c r="B20" s="1">
        <f>SUM([9]UK!B$1:B$27)</f>
        <v>828796</v>
      </c>
      <c r="C20" s="1">
        <f>SUM([9]UK!C$1:C$27)</f>
        <v>346936</v>
      </c>
      <c r="D20" s="1">
        <f>SUM([9]UK!D$1:D$27)</f>
        <v>451243</v>
      </c>
      <c r="E20" s="1">
        <f>SUM([9]UK!E$1:E$27)</f>
        <v>396549</v>
      </c>
      <c r="F20" s="1">
        <f>SUM([9]UK!F$1:F$27)</f>
        <v>977848</v>
      </c>
      <c r="G20" s="1">
        <f>SUM([9]UK!G$1:G$27)</f>
        <v>420347</v>
      </c>
      <c r="H20" s="1">
        <f>SUM([9]UK!H$1:H$27)</f>
        <v>425440</v>
      </c>
      <c r="I20" s="1">
        <f>SUM([9]UK!I$1:I$27)</f>
        <v>435146</v>
      </c>
      <c r="J20" s="1">
        <f>SUM([9]UK!J$1:J$27)</f>
        <v>503568</v>
      </c>
      <c r="K20" s="1">
        <f>SUM([9]UK!K$1:K$27)</f>
        <v>697664</v>
      </c>
      <c r="L20" s="1">
        <f>SUM([9]UK!L$1:L$27)</f>
        <v>598309</v>
      </c>
      <c r="M20" s="1">
        <f>SUM([9]UK!M$1:M$27)</f>
        <v>505265</v>
      </c>
      <c r="N20" s="1">
        <f>SUM([9]UK!N$1:N$27)</f>
        <v>427665</v>
      </c>
      <c r="O20" s="1">
        <f>SUM([9]UK!O$1:O$27)</f>
        <v>1150831</v>
      </c>
      <c r="P20" s="1">
        <f>SUM([9]UK!P$1:P$27)</f>
        <v>798326</v>
      </c>
      <c r="Q20" s="1">
        <f>SUM([9]UK!Q$1:Q$27)</f>
        <v>1390734</v>
      </c>
      <c r="R20" s="1">
        <f>SUM([9]UK!R$1:R$27)</f>
        <v>716714</v>
      </c>
      <c r="S20" s="1">
        <f>SUM([9]UK!S$1:S$27)</f>
        <v>675670</v>
      </c>
      <c r="T20" s="1">
        <f>SUM([9]UK!T$1:T$27)</f>
        <v>719860</v>
      </c>
      <c r="U20" s="1">
        <f>SUM([9]UK!U$1:U$27)</f>
        <v>800905</v>
      </c>
      <c r="V20" s="1">
        <f>SUM([9]UK!V$1:V$27)</f>
        <v>1024318</v>
      </c>
      <c r="W20" s="1">
        <f>SUM([9]UK!W$1:W$27)</f>
        <v>1398104</v>
      </c>
      <c r="X20" s="1">
        <f>SUM([9]UK!X$1:X$27)</f>
        <v>645943</v>
      </c>
      <c r="Y20" s="1">
        <f>SUM([9]UK!Y$1:Y$27)</f>
        <v>1166207</v>
      </c>
      <c r="Z20" s="1">
        <f>SUM([9]UK!Z$1:Z$27)</f>
        <v>345861</v>
      </c>
      <c r="AA20" s="1">
        <f>SUM([9]UK!AA$1:AA$27)</f>
        <v>732618</v>
      </c>
      <c r="AB20" s="1">
        <f>SUM([9]UK!AB$1:AB$27)</f>
        <v>389848</v>
      </c>
      <c r="AC20" s="1">
        <f>SUM([9]UK!AC$1:AC$27)</f>
        <v>376338</v>
      </c>
      <c r="AD20" s="1">
        <f>SUM([9]UK!AD$1:AD$27)</f>
        <v>882435</v>
      </c>
      <c r="AE20" s="1">
        <f>SUM([9]UK!AE$1:AE$27)</f>
        <v>269061</v>
      </c>
      <c r="AF20" s="1">
        <f>SUM([9]UK!AF$1:AF$27)</f>
        <v>381142</v>
      </c>
      <c r="AG20" s="1">
        <f>SUM([9]UK!AG$1:AG$27)</f>
        <v>345885</v>
      </c>
      <c r="AH20" s="1">
        <f>SUM([9]UK!AH$1:AH$27)</f>
        <v>321482</v>
      </c>
      <c r="AI20" s="1">
        <f>SUM([9]UK!AI$1:AI$27)</f>
        <v>1104862</v>
      </c>
      <c r="AJ20" s="1">
        <f>SUM([9]UK!AJ$1:AJ$27)</f>
        <v>602981</v>
      </c>
      <c r="AK20" s="1">
        <f>SUM([9]UK!AK$1:AK$27)</f>
        <v>488691</v>
      </c>
      <c r="AL20" s="1">
        <f>SUM([9]UK!AL$1:AL$27)</f>
        <v>835540</v>
      </c>
      <c r="AM20" s="1">
        <f>SUM([9]UK!AM$1:AM$27)</f>
        <v>375577</v>
      </c>
      <c r="AN20" s="1">
        <f>SUM([9]UK!AN$1:AN$27)</f>
        <v>825845</v>
      </c>
      <c r="AO20" s="1">
        <f>SUM([9]UK!AO$1:AO$27)</f>
        <v>395325</v>
      </c>
      <c r="AP20" s="1">
        <f>SUM([9]UK!AP$1:AP$27)</f>
        <v>541194</v>
      </c>
      <c r="AQ20" s="1">
        <f>SUM([9]UK!AQ$1:AQ$27)</f>
        <v>242695</v>
      </c>
      <c r="AR20" s="1">
        <f>SUM([9]UK!AR$1:AR$27)</f>
        <v>412206</v>
      </c>
      <c r="AS20" s="1">
        <f>SUM([9]UK!AS$1:AS$27)</f>
        <v>221233</v>
      </c>
      <c r="AT20" s="1">
        <f>SUM([9]UK!AT$1:AT$27)</f>
        <v>325023</v>
      </c>
      <c r="AU20" s="1">
        <f>SUM([9]UK!AU$1:AU$27)</f>
        <v>398948</v>
      </c>
      <c r="AV20" s="1">
        <f>SUM([9]UK!AV$1:AV$27)</f>
        <v>597885</v>
      </c>
      <c r="AW20" s="1">
        <f>SUM([9]UK!AW$1:AW$27)</f>
        <v>590768</v>
      </c>
      <c r="AX20" s="1">
        <f>SUM([9]UK!AX$1:AX$27)</f>
        <v>550753</v>
      </c>
      <c r="AY20" s="1">
        <f>SUM([9]UK!AY$1:AY$27)</f>
        <v>345936</v>
      </c>
      <c r="AZ20" s="1">
        <f>SUM([9]UK!AZ$1:AZ$27)</f>
        <v>411922</v>
      </c>
      <c r="BA20" s="1">
        <f>SUM([9]UK!BA$1:BA$27)</f>
        <v>283784</v>
      </c>
      <c r="BB20" s="1">
        <f>SUM([9]UK!BB$1:BB$27)</f>
        <v>258912</v>
      </c>
      <c r="BC20" s="1">
        <f>SUM([9]UK!BC$1:BC$27)</f>
        <v>301414</v>
      </c>
      <c r="BD20" s="1">
        <f>SUM([9]UK!BD$1:BD$27)</f>
        <v>296720</v>
      </c>
      <c r="BE20" s="1">
        <f>SUM([9]UK!BE$1:BE$27)</f>
        <v>352005</v>
      </c>
      <c r="BF20" s="1">
        <f>SUM([9]UK!BF$1:BF$27)</f>
        <v>355299</v>
      </c>
      <c r="BG20" s="1">
        <f>SUM([9]UK!BG$1:BG$27)</f>
        <v>477785</v>
      </c>
      <c r="BH20" s="1">
        <f>SUM([9]UK!BH$1:BH$27)</f>
        <v>458878</v>
      </c>
      <c r="BI20" s="1">
        <f>SUM([9]UK!BI$1:BI$27)</f>
        <v>302920</v>
      </c>
      <c r="BJ20" s="1">
        <f>SUM([9]UK!BJ$1:BJ$27)</f>
        <v>473612</v>
      </c>
      <c r="BK20" s="1">
        <f>SUM([9]UK!BK$1:BK$27)</f>
        <v>175023</v>
      </c>
      <c r="BL20" s="1">
        <f>SUM([9]UK!BL$1:BL$27)</f>
        <v>381443</v>
      </c>
      <c r="BM20" s="1">
        <f>SUM([9]UK!BM$1:BM$27)</f>
        <v>346509</v>
      </c>
      <c r="BN20" s="1">
        <f>SUM([9]UK!BN$1:BN$27)</f>
        <v>324964</v>
      </c>
      <c r="BO20" s="1">
        <f>SUM([9]UK!BO$1:BO$27)</f>
        <v>332239</v>
      </c>
      <c r="BP20" s="1">
        <f>SUM([9]UK!BP$1:BP$27)</f>
        <v>290146</v>
      </c>
      <c r="BQ20" s="1">
        <f>SUM([9]UK!BQ$1:BQ$27)</f>
        <v>345625</v>
      </c>
      <c r="BR20" s="1">
        <f>SUM([9]UK!BR$1:BR$27)</f>
        <v>520024</v>
      </c>
      <c r="BS20" s="1">
        <f>SUM([9]UK!BS$1:BS$27)</f>
        <v>1086430</v>
      </c>
      <c r="BT20" s="1">
        <f>SUM([9]UK!BT$1:BT$27)</f>
        <v>443777</v>
      </c>
      <c r="BU20" s="1">
        <f>SUM([9]UK!BU$1:BU$27)</f>
        <v>619555</v>
      </c>
      <c r="BV20" s="1">
        <f>SUM([9]UK!BV$1:BV$27)</f>
        <v>515754</v>
      </c>
      <c r="BW20" s="1">
        <f>SUM([9]UK!BW$1:BW$27)</f>
        <v>477419</v>
      </c>
      <c r="BX20" s="1">
        <f>SUM([9]UK!BX$1:BX$27)</f>
        <v>342562</v>
      </c>
      <c r="BY20" s="1">
        <f>SUM([9]UK!BY$1:BY$27)</f>
        <v>527855</v>
      </c>
      <c r="BZ20" s="1">
        <f>SUM([9]UK!BZ$1:BZ$27)</f>
        <v>459955</v>
      </c>
      <c r="CA20" s="1">
        <f>SUM([9]UK!CA$1:CA$27)</f>
        <v>471374</v>
      </c>
      <c r="CB20" s="1">
        <f>SUM([9]UK!CB$1:CB$27)</f>
        <v>377860</v>
      </c>
      <c r="CC20" s="1">
        <f>SUM([9]UK!CC$1:CC$27)</f>
        <v>459375</v>
      </c>
      <c r="CD20" s="1">
        <f>SUM([9]UK!CD$1:CD$27)</f>
        <v>322598</v>
      </c>
      <c r="CE20" s="1">
        <f>SUM([9]UK!CE$1:CE$27)</f>
        <v>610791</v>
      </c>
      <c r="CF20" s="1">
        <f>SUM([9]UK!CF$1:CF$27)</f>
        <v>437234</v>
      </c>
      <c r="CG20" s="1">
        <f>SUM([9]UK!CG$1:CG$27)</f>
        <v>441750</v>
      </c>
      <c r="CH20" s="1">
        <f>SUM([9]UK!CH$1:CH$27)</f>
        <v>994424</v>
      </c>
      <c r="CI20" s="1">
        <f>SUM([9]UK!CI$1:CI$27)</f>
        <v>917886</v>
      </c>
      <c r="CJ20" s="1">
        <f>SUM([9]UK!CJ$1:CJ$27)</f>
        <v>932364</v>
      </c>
      <c r="CK20" s="1">
        <f>SUM([9]UK!CK$1:CK$27)</f>
        <v>651140</v>
      </c>
      <c r="CL20" s="1">
        <f>SUM([9]UK!CL$1:CL$27)</f>
        <v>753301</v>
      </c>
      <c r="CM20" s="1">
        <f>SUM([9]UK!CM$1:CM$27)</f>
        <v>923905</v>
      </c>
      <c r="CN20" s="1">
        <f>SUM([9]UK!CN$1:CN$27)</f>
        <v>826110</v>
      </c>
      <c r="CO20" s="1">
        <f>SUM([9]UK!CO$1:CO$27)</f>
        <v>777726</v>
      </c>
      <c r="CP20" s="1">
        <f>SUM([9]UK!CP$1:CP$27)</f>
        <v>757850</v>
      </c>
      <c r="CQ20" s="1">
        <f>SUM([9]UK!CQ$1:CQ$27)</f>
        <v>969190</v>
      </c>
      <c r="CR20" s="1">
        <f>SUM([9]UK!CR$1:CR$27)</f>
        <v>1223979</v>
      </c>
      <c r="CS20" s="1">
        <f>SUM([9]UK!CS$1:CS$27)</f>
        <v>841409</v>
      </c>
      <c r="CT20" s="1">
        <f>SUM([9]UK!CT$1:CT$27)</f>
        <v>1552989</v>
      </c>
      <c r="CU20" s="1">
        <f>SUM([9]UK!CU$1:CU$27)</f>
        <v>1442288</v>
      </c>
      <c r="CV20" s="1">
        <f>SUM([9]UK!CV$1:CV$27)</f>
        <v>1036469</v>
      </c>
      <c r="CW20" s="1">
        <f>SUM([9]UK!CW$1:CW$27)</f>
        <v>963867</v>
      </c>
      <c r="CX20" s="1">
        <f>SUM([9]UK!CX$1:CX$27)</f>
        <v>1356486</v>
      </c>
      <c r="CY20" s="1">
        <f>SUM([9]UK!CY$1:CY$27)</f>
        <v>889993</v>
      </c>
      <c r="CZ20" s="1">
        <f>SUM([9]UK!CZ$1:CZ$27)</f>
        <v>711021</v>
      </c>
      <c r="DA20" s="1">
        <f>SUM([9]UK!DA$1:DA$27)</f>
        <v>1251974</v>
      </c>
      <c r="DB20" s="1">
        <f>SUM([9]UK!DB$1:DB$27)</f>
        <v>1263071</v>
      </c>
      <c r="DC20" s="1">
        <f>SUM([9]UK!DC$1:DC$27)</f>
        <v>1358234</v>
      </c>
      <c r="DD20" s="1">
        <f>SUM([9]UK!DD$1:DD$27)</f>
        <v>1606068</v>
      </c>
      <c r="DE20" s="1">
        <f>SUM([9]UK!DE$1:DE$27)</f>
        <v>2050833</v>
      </c>
      <c r="DF20" s="1">
        <f>SUM([9]UK!DF$1:DF$27)</f>
        <v>2049638</v>
      </c>
      <c r="DG20" s="1">
        <f>SUM([9]UK!DG$1:DG$27)</f>
        <v>2806646</v>
      </c>
      <c r="DH20" s="1">
        <f>SUM([9]UK!DH$1:DH$27)</f>
        <v>2618026</v>
      </c>
      <c r="DI20" s="1">
        <f>SUM([9]UK!DI$1:DI$27)</f>
        <v>2062178</v>
      </c>
      <c r="DJ20" s="1">
        <f>SUM([9]UK!DJ$1:DJ$27)</f>
        <v>2032105</v>
      </c>
      <c r="DK20" s="1">
        <f>SUM([9]UK!DK$1:DK$27)</f>
        <v>2065293</v>
      </c>
      <c r="DL20" s="1">
        <f>SUM([9]UK!DL$1:DL$27)</f>
        <v>1481994</v>
      </c>
      <c r="DM20" s="1">
        <f>SUM([9]UK!DM$1:DM$27)</f>
        <v>1783039</v>
      </c>
      <c r="DN20" s="1">
        <f>SUM([9]UK!DN$1:DN$27)</f>
        <v>1990190</v>
      </c>
      <c r="DO20" s="1">
        <f>SUM([9]UK!DO$1:DO$27)</f>
        <v>2402605</v>
      </c>
      <c r="DP20" s="1">
        <f>SUM([9]UK!DP$1:DP$27)</f>
        <v>2301865</v>
      </c>
      <c r="DQ20" s="1">
        <f>SUM([9]UK!DQ$1:DQ$27)</f>
        <v>2882127</v>
      </c>
      <c r="DR20" s="1">
        <f>SUM([9]UK!DR$1:DR$27)</f>
        <v>2031800</v>
      </c>
      <c r="DS20" s="1">
        <f>SUM([9]UK!DS$1:DS$27)</f>
        <v>2975050</v>
      </c>
      <c r="DT20" s="1">
        <f>SUM([9]UK!DT$1:DT$27)</f>
        <v>2142263</v>
      </c>
      <c r="DU20" s="1">
        <f>SUM([9]UK!DU$1:DU$27)</f>
        <v>2642058</v>
      </c>
      <c r="DV20" s="1">
        <f>SUM([9]UK!DV$1:DV$27)</f>
        <v>1758647</v>
      </c>
      <c r="DW20" s="1">
        <f>SUM([9]UK!DW$1:DW$27)</f>
        <v>2187983</v>
      </c>
      <c r="DX20" s="1">
        <f>SUM([9]UK!DX$1:DX$27)</f>
        <v>2120882</v>
      </c>
      <c r="DY20" s="1">
        <f>SUM([9]UK!DY$1:DY$27)</f>
        <v>2083995</v>
      </c>
      <c r="DZ20" s="1">
        <f>SUM([9]UK!DZ$1:DZ$27)</f>
        <v>2953912</v>
      </c>
      <c r="EA20" s="1">
        <f>SUM([9]UK!EA$1:EA$27)</f>
        <v>3060665</v>
      </c>
      <c r="EB20" s="1">
        <f>SUM([9]UK!EB$1:EB$27)</f>
        <v>3549778</v>
      </c>
      <c r="EC20" s="1">
        <f>SUM([9]UK!EC$1:EC$27)</f>
        <v>2707312</v>
      </c>
      <c r="ED20" s="1">
        <f>SUM([9]UK!ED$1:ED$27)</f>
        <v>2519396</v>
      </c>
      <c r="EE20" s="1">
        <f>SUM([9]UK!EE$1:EE$27)</f>
        <v>3009214</v>
      </c>
      <c r="EF20" s="1">
        <f>SUM([9]UK!EF$1:EF$27)</f>
        <v>3676701</v>
      </c>
      <c r="EG20" s="1">
        <f>SUM([9]UK!EG$1:EG$27)</f>
        <v>2673830</v>
      </c>
      <c r="EH20" s="1">
        <f>SUM([9]UK!EH$1:EH$27)</f>
        <v>2272750</v>
      </c>
      <c r="EI20" s="1">
        <f>SUM([9]UK!EI$1:EI$27)</f>
        <v>2211264</v>
      </c>
      <c r="EJ20" s="1">
        <f>SUM([9]UK!EJ$1:EJ$27)</f>
        <v>3048328</v>
      </c>
      <c r="EK20" s="1">
        <f>SUM([9]UK!EK$1:EK$27)</f>
        <v>2752480</v>
      </c>
      <c r="EL20" s="1">
        <f>SUM([9]UK!EL$1:EL$27)</f>
        <v>3494572</v>
      </c>
      <c r="EM20" s="1">
        <f>SUM([9]UK!EM$1:EM$27)</f>
        <v>4234505</v>
      </c>
      <c r="EN20" s="1">
        <f>SUM([9]UK!EN$1:EN$27)</f>
        <v>4241263</v>
      </c>
      <c r="EO20" s="1">
        <f>SUM([9]UK!EO$1:EO$27)</f>
        <v>3664046</v>
      </c>
      <c r="EP20" s="1">
        <f>SUM([9]UK!EP$1:EP$27)</f>
        <v>3036901</v>
      </c>
      <c r="EQ20" s="1">
        <f>SUM([9]UK!EQ$1:EQ$27)</f>
        <v>2853830</v>
      </c>
      <c r="ER20" s="1">
        <f>SUM([9]UK!ER$1:ER$27)</f>
        <v>2886552</v>
      </c>
      <c r="ES20" s="1">
        <f>SUM([9]UK!ES$1:ES$27)</f>
        <v>2857739</v>
      </c>
      <c r="ET20" s="1">
        <f>SUM([9]UK!ET$1:ET$27)</f>
        <v>3400599</v>
      </c>
      <c r="EU20" s="1">
        <f>SUM([9]UK!EU$1:EU$27)</f>
        <v>2677118</v>
      </c>
      <c r="EV20" s="1">
        <f>SUM([9]UK!EV$1:EV$27)</f>
        <v>3100683</v>
      </c>
      <c r="EW20" s="1">
        <f>SUM([9]UK!EW$1:EW$27)</f>
        <v>3175778</v>
      </c>
      <c r="EX20" s="1">
        <f>SUM([9]UK!EX$1:EX$27)</f>
        <v>3909071</v>
      </c>
      <c r="EY20" s="1">
        <f>SUM([9]UK!EY$1:EY$27)</f>
        <v>4010485</v>
      </c>
      <c r="EZ20" s="1">
        <f>SUM([9]UK!EZ$1:EZ$27)</f>
        <v>4044119</v>
      </c>
      <c r="FA20" s="1">
        <f>SUM([9]UK!FA$1:FA$27)</f>
        <v>4057183</v>
      </c>
      <c r="FB20" s="1">
        <f>SUM([9]UK!FB$1:FB$27)</f>
        <v>5755620</v>
      </c>
      <c r="FC20" s="1">
        <f>SUM([9]UK!FC$1:FC$27)</f>
        <v>3601367</v>
      </c>
      <c r="FD20" s="1">
        <f>SUM([9]UK!FD$1:FD$27)</f>
        <v>3282161</v>
      </c>
      <c r="FE20" s="1">
        <f>SUM([9]UK!FE$1:FE$27)</f>
        <v>2295497</v>
      </c>
      <c r="FF20" s="1">
        <f>SUM([9]UK!FF$1:FF$27)</f>
        <v>2732010</v>
      </c>
      <c r="FG20" s="1">
        <f>SUM([9]UK!FG$1:FG$27)</f>
        <v>3595818</v>
      </c>
      <c r="FH20" s="1">
        <f>SUM([9]UK!FH$1:FH$27)</f>
        <v>2317191</v>
      </c>
      <c r="FI20" s="1">
        <f>SUM([9]UK!FI$1:FI$27)</f>
        <v>3189015</v>
      </c>
      <c r="FJ20" s="1">
        <f>SUM([9]UK!FJ$1:FJ$27)</f>
        <v>3133902</v>
      </c>
      <c r="FK20" s="1">
        <f>SUM([9]UK!FK$1:FK$27)</f>
        <v>3600072</v>
      </c>
      <c r="FL20" s="1">
        <f>SUM([9]UK!FL$1:FL$27)</f>
        <v>4520092</v>
      </c>
      <c r="FM20" s="1">
        <f>SUM([9]UK!FM$1:FM$27)</f>
        <v>3227817</v>
      </c>
      <c r="FN20" s="1">
        <f>SUM([9]UK!FN$1:FN$27)</f>
        <v>3923496</v>
      </c>
      <c r="FO20" s="1">
        <f>SUM([9]UK!FO$1:FO$27)</f>
        <v>3214890</v>
      </c>
      <c r="FP20" s="1">
        <f>SUM([9]UK!FP$1:FP$27)</f>
        <v>2786382</v>
      </c>
      <c r="FQ20" s="1">
        <f>SUM([9]UK!FQ$1:FQ$27)</f>
        <v>2588374</v>
      </c>
      <c r="FR20" s="1">
        <f>SUM([9]UK!FR$1:FR$27)</f>
        <v>2479123</v>
      </c>
      <c r="FS20" s="1">
        <f>SUM([9]UK!FS$1:FS$27)</f>
        <v>2083353</v>
      </c>
      <c r="FT20" s="1">
        <f>SUM([9]UK!FT$1:FT$27)</f>
        <v>2735433</v>
      </c>
      <c r="FU20" s="1">
        <f>SUM([9]UK!FU$1:FU$27)</f>
        <v>3360675</v>
      </c>
      <c r="FV20" s="1">
        <f>SUM([9]UK!FV$1:FV$27)</f>
        <v>4185500</v>
      </c>
      <c r="FW20" s="1">
        <f>SUM([9]UK!FW$1:FW$27)</f>
        <v>5323782</v>
      </c>
      <c r="FX20" s="1">
        <f>SUM([9]UK!FX$1:FX$27)</f>
        <v>0</v>
      </c>
      <c r="FY20" s="1">
        <f>SUM([9]UK!FY$1:FY$27)</f>
        <v>0</v>
      </c>
      <c r="FZ20" s="6">
        <f>SUM($B20:FY20)</f>
        <v>279168638</v>
      </c>
    </row>
  </sheetData>
  <mergeCells count="15">
    <mergeCell ref="FN1:FY1"/>
    <mergeCell ref="CT1:DE1"/>
    <mergeCell ref="B1:M1"/>
    <mergeCell ref="N1:Y1"/>
    <mergeCell ref="Z1:AK1"/>
    <mergeCell ref="AL1:AW1"/>
    <mergeCell ref="CH1:CS1"/>
    <mergeCell ref="BV1:CG1"/>
    <mergeCell ref="BJ1:BU1"/>
    <mergeCell ref="AX1:BI1"/>
    <mergeCell ref="ED1:EO1"/>
    <mergeCell ref="EP1:FA1"/>
    <mergeCell ref="FB1:FM1"/>
    <mergeCell ref="DR1:EC1"/>
    <mergeCell ref="DF1:DQ1"/>
  </mergeCells>
  <phoneticPr fontId="1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T75"/>
  <sheetViews>
    <sheetView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B1" sqref="B1"/>
    </sheetView>
  </sheetViews>
  <sheetFormatPr defaultRowHeight="12.5"/>
  <sheetData>
    <row r="1" spans="1:202">
      <c r="A1" t="str">
        <f>Pellets!A$3</f>
        <v>IntraEU</v>
      </c>
      <c r="B1" s="2">
        <f>1/1000000*SUM(Pellets!B$3:M$3)</f>
        <v>0</v>
      </c>
      <c r="C1" s="2">
        <f>1/1000000*SUM(Pellets!C$3:N$3)</f>
        <v>0</v>
      </c>
      <c r="D1" s="2">
        <f>1/1000000*SUM(Pellets!D$3:O$3)</f>
        <v>0</v>
      </c>
      <c r="E1" s="2">
        <f>1/1000000*SUM(Pellets!E$3:P$3)</f>
        <v>0</v>
      </c>
      <c r="F1" s="2">
        <f>1/1000000*SUM(Pellets!F$3:Q$3)</f>
        <v>0</v>
      </c>
      <c r="G1" s="2">
        <f>1/1000000*SUM(Pellets!G$3:R$3)</f>
        <v>0</v>
      </c>
      <c r="H1" s="2">
        <f>1/1000000*SUM(Pellets!H$3:S$3)</f>
        <v>0</v>
      </c>
      <c r="I1" s="2">
        <f>1/1000000*SUM(Pellets!I$3:T$3)</f>
        <v>0</v>
      </c>
      <c r="J1" s="2">
        <f>1/1000000*SUM(Pellets!J$3:U$3)</f>
        <v>0</v>
      </c>
      <c r="K1" s="2">
        <f>1/1000000*SUM(Pellets!K$3:V$3)</f>
        <v>0</v>
      </c>
      <c r="L1" s="2">
        <f>1/1000000*SUM(Pellets!L$3:W$3)</f>
        <v>0</v>
      </c>
      <c r="M1" s="2">
        <f>1/1000000*SUM(Pellets!M$3:X$3)</f>
        <v>0</v>
      </c>
      <c r="N1" s="2">
        <f>1/1000000*SUM(Pellets!N$3:Y$3)</f>
        <v>0</v>
      </c>
      <c r="O1" s="2">
        <f>1/1000000*SUM(Pellets!O$3:Z$3)</f>
        <v>0</v>
      </c>
      <c r="P1" s="2">
        <f>1/1000000*SUM(Pellets!P$3:AA$3)</f>
        <v>0</v>
      </c>
      <c r="Q1" s="2">
        <f>1/1000000*SUM(Pellets!Q$3:AB$3)</f>
        <v>0</v>
      </c>
      <c r="R1" s="2">
        <f>1/1000000*SUM(Pellets!R$3:AC$3)</f>
        <v>0</v>
      </c>
      <c r="S1" s="2">
        <f>1/1000000*SUM(Pellets!S$3:AD$3)</f>
        <v>0</v>
      </c>
      <c r="T1" s="2">
        <f>1/1000000*SUM(Pellets!T$3:AE$3)</f>
        <v>0</v>
      </c>
      <c r="U1" s="2">
        <f>1/1000000*SUM(Pellets!U$3:AF$3)</f>
        <v>0</v>
      </c>
      <c r="V1" s="2">
        <f>1/1000000*SUM(Pellets!V$3:AG$3)</f>
        <v>0</v>
      </c>
      <c r="W1" s="2">
        <f>1/1000000*SUM(Pellets!W$3:AH$3)</f>
        <v>0</v>
      </c>
      <c r="X1" s="2">
        <f>1/1000000*SUM(Pellets!X$3:AI$3)</f>
        <v>0</v>
      </c>
      <c r="Y1" s="2">
        <f>1/1000000*SUM(Pellets!Y$3:AJ$3)</f>
        <v>0</v>
      </c>
      <c r="Z1" s="2">
        <f>1/1000000*SUM(Pellets!Z$3:AK$3)</f>
        <v>0</v>
      </c>
      <c r="AA1" s="2">
        <f>1/1000000*SUM(Pellets!AA$3:AL$3)</f>
        <v>0</v>
      </c>
      <c r="AB1" s="2">
        <f>1/1000000*SUM(Pellets!AB$3:AM$3)</f>
        <v>0</v>
      </c>
      <c r="AC1" s="2">
        <f>1/1000000*SUM(Pellets!AC$3:AN$3)</f>
        <v>0</v>
      </c>
      <c r="AD1" s="2">
        <f>1/1000000*SUM(Pellets!AD$3:AO$3)</f>
        <v>0</v>
      </c>
      <c r="AE1" s="2">
        <f>1/1000000*SUM(Pellets!AE$3:AP$3)</f>
        <v>0</v>
      </c>
      <c r="AF1" s="2">
        <f>1/1000000*SUM(Pellets!AF$3:AQ$3)</f>
        <v>0</v>
      </c>
      <c r="AG1" s="2">
        <f>1/1000000*SUM(Pellets!AG$3:AR$3)</f>
        <v>0</v>
      </c>
      <c r="AH1" s="2">
        <f>1/1000000*SUM(Pellets!AH$3:AS$3)</f>
        <v>0</v>
      </c>
      <c r="AI1" s="2">
        <f>1/1000000*SUM(Pellets!AI$3:AT$3)</f>
        <v>0</v>
      </c>
      <c r="AJ1" s="2">
        <f>1/1000000*SUM(Pellets!AJ$3:AU$3)</f>
        <v>0</v>
      </c>
      <c r="AK1" s="2">
        <f>1/1000000*SUM(Pellets!AK$3:AV$3)</f>
        <v>0</v>
      </c>
      <c r="AL1" s="2">
        <f>1/1000000*SUM(Pellets!AL$3:AW$3)</f>
        <v>0</v>
      </c>
      <c r="AM1" s="2">
        <f>1/1000000*SUM(Pellets!AM$3:AX$3)</f>
        <v>0</v>
      </c>
      <c r="AN1" s="2">
        <f>1/1000000*SUM(Pellets!AN$3:AY$3)</f>
        <v>0</v>
      </c>
      <c r="AO1" s="2">
        <f>1/1000000*SUM(Pellets!AO$3:AZ$3)</f>
        <v>0</v>
      </c>
      <c r="AP1" s="2">
        <f>1/1000000*SUM(Pellets!AP$3:BA$3)</f>
        <v>0</v>
      </c>
      <c r="AQ1" s="2">
        <f>1/1000000*SUM(Pellets!AQ$3:BB$3)</f>
        <v>0</v>
      </c>
      <c r="AR1" s="2">
        <f>1/1000000*SUM(Pellets!AR$3:BC$3)</f>
        <v>0</v>
      </c>
      <c r="AS1" s="2">
        <f>1/1000000*SUM(Pellets!AS$3:BD$3)</f>
        <v>0</v>
      </c>
      <c r="AT1" s="2">
        <f>1/1000000*SUM(Pellets!AT$3:BE$3)</f>
        <v>0</v>
      </c>
      <c r="AU1" s="2">
        <f>1/1000000*SUM(Pellets!AU$3:BF$3)</f>
        <v>0</v>
      </c>
      <c r="AV1" s="2">
        <f>1/1000000*SUM(Pellets!AV$3:BG$3)</f>
        <v>0</v>
      </c>
      <c r="AW1" s="2">
        <f>1/1000000*SUM(Pellets!AW$3:BH$3)</f>
        <v>0</v>
      </c>
      <c r="AX1" s="2">
        <f>1/1000000*SUM(Pellets!AX$3:BI$3)</f>
        <v>0</v>
      </c>
      <c r="AY1" s="2">
        <f>1/1000000*SUM(Pellets!AY$3:BJ$3)</f>
        <v>0</v>
      </c>
      <c r="AZ1" s="2">
        <f>1/1000000*SUM(Pellets!AZ$3:BK$3)</f>
        <v>0</v>
      </c>
      <c r="BA1" s="2">
        <f>1/1000000*SUM(Pellets!BA$3:BL$3)</f>
        <v>0</v>
      </c>
      <c r="BB1" s="2">
        <f>1/1000000*SUM(Pellets!BB$3:BM$3)</f>
        <v>0</v>
      </c>
      <c r="BC1" s="2">
        <f>1/1000000*SUM(Pellets!BC$3:BN$3)</f>
        <v>0</v>
      </c>
      <c r="BD1" s="2">
        <f>1/1000000*SUM(Pellets!BD$3:BO$3)</f>
        <v>0</v>
      </c>
      <c r="BE1" s="2">
        <f>1/1000000*SUM(Pellets!BE$3:BP$3)</f>
        <v>0</v>
      </c>
      <c r="BF1" s="2">
        <f>1/1000000*SUM(Pellets!BF$3:BQ$3)</f>
        <v>0</v>
      </c>
      <c r="BG1" s="2">
        <f>1/1000000*SUM(Pellets!BG$3:BR$3)</f>
        <v>0</v>
      </c>
      <c r="BH1" s="2">
        <f>1/1000000*SUM(Pellets!BH$3:BS$3)</f>
        <v>0</v>
      </c>
      <c r="BI1" s="2">
        <f>1/1000000*SUM(Pellets!BI$3:BT$3)</f>
        <v>0</v>
      </c>
      <c r="BJ1" s="2">
        <f>1/1000000*SUM(Pellets!BJ$3:BU$3)</f>
        <v>0</v>
      </c>
      <c r="BK1" s="2">
        <f>1/1000000*SUM(Pellets!BK$3:BV$3)</f>
        <v>0</v>
      </c>
      <c r="BL1" s="2">
        <f>1/1000000*SUM(Pellets!BL$3:BW$3)</f>
        <v>0</v>
      </c>
      <c r="BM1" s="2">
        <f>1/1000000*SUM(Pellets!BM$3:BX$3)</f>
        <v>0</v>
      </c>
      <c r="BN1" s="2">
        <f>1/1000000*SUM(Pellets!BN$3:BY$3)</f>
        <v>0</v>
      </c>
      <c r="BO1" s="2">
        <f>1/1000000*SUM(Pellets!BO$3:BZ$3)</f>
        <v>0</v>
      </c>
      <c r="BP1" s="2">
        <f>1/1000000*SUM(Pellets!BP$3:CA$3)</f>
        <v>0</v>
      </c>
      <c r="BQ1" s="2">
        <f>1/1000000*SUM(Pellets!BQ$3:CB$3)</f>
        <v>0</v>
      </c>
      <c r="BR1" s="2">
        <f>1/1000000*SUM(Pellets!BR$3:CC$3)</f>
        <v>0</v>
      </c>
      <c r="BS1" s="2">
        <f>1/1000000*SUM(Pellets!BS$3:CD$3)</f>
        <v>0</v>
      </c>
      <c r="BT1" s="2">
        <f>1/1000000*SUM(Pellets!BT$3:CE$3)</f>
        <v>0</v>
      </c>
      <c r="BU1" s="2">
        <f>1/1000000*SUM(Pellets!BU$3:CF$3)</f>
        <v>0</v>
      </c>
      <c r="BV1" s="2">
        <f>1/1000000*SUM(Pellets!BV$3:CG$3)</f>
        <v>0</v>
      </c>
      <c r="BW1" s="2">
        <f>1/1000000*SUM(Pellets!BW$3:CH$3)</f>
        <v>0</v>
      </c>
      <c r="BX1" s="2">
        <f>1/1000000*SUM(Pellets!BX$3:CI$3)</f>
        <v>0</v>
      </c>
      <c r="BY1" s="2">
        <f>1/1000000*SUM(Pellets!BY$3:CJ$3)</f>
        <v>0</v>
      </c>
      <c r="BZ1" s="2">
        <f>1/1000000*SUM(Pellets!BZ$3:CK$3)</f>
        <v>0</v>
      </c>
      <c r="CA1" s="2">
        <f>1/1000000*SUM(Pellets!CA$3:CL$3)</f>
        <v>0</v>
      </c>
      <c r="CB1" s="2">
        <f>1/1000000*SUM(Pellets!CB$3:CM$3)</f>
        <v>0</v>
      </c>
      <c r="CC1" s="2">
        <f>1/1000000*SUM(Pellets!CC$3:CN$3)</f>
        <v>0</v>
      </c>
      <c r="CD1" s="2">
        <f>1/1000000*SUM(Pellets!CD$3:CO$3)</f>
        <v>0</v>
      </c>
      <c r="CE1" s="2">
        <f>1/1000000*SUM(Pellets!CE$3:CP$3)</f>
        <v>0</v>
      </c>
      <c r="CF1" s="2">
        <f>1/1000000*SUM(Pellets!CF$3:CQ$3)</f>
        <v>0</v>
      </c>
      <c r="CG1" s="2">
        <f>1/1000000*SUM(Pellets!CG$3:CR$3)</f>
        <v>0</v>
      </c>
      <c r="CH1" s="2">
        <f>1/1000000*SUM(Pellets!CH$3:CS$3)</f>
        <v>0</v>
      </c>
      <c r="CI1" s="2">
        <f>1/1000000*SUM(Pellets!CI$3:CT$3)</f>
        <v>0</v>
      </c>
      <c r="CJ1" s="2">
        <f>1/1000000*SUM(Pellets!CJ$3:CU$3)</f>
        <v>0</v>
      </c>
      <c r="CK1" s="2">
        <f>1/1000000*SUM(Pellets!CK$3:CV$3)</f>
        <v>0</v>
      </c>
      <c r="CL1" s="2">
        <f>1/1000000*SUM(Pellets!CL$3:CW$3)</f>
        <v>0</v>
      </c>
      <c r="CM1" s="2">
        <f>1/1000000*SUM(Pellets!CM$3:CX$3)</f>
        <v>0</v>
      </c>
      <c r="CN1" s="2">
        <f>1/1000000*SUM(Pellets!CN$3:CY$3)</f>
        <v>0</v>
      </c>
      <c r="CO1" s="2">
        <f>1/1000000*SUM(Pellets!CO$3:CZ$3)</f>
        <v>0</v>
      </c>
      <c r="CP1" s="2">
        <f>1/1000000*SUM(Pellets!CP$3:DA$3)</f>
        <v>0</v>
      </c>
      <c r="CQ1" s="2">
        <f>1/1000000*SUM(Pellets!CQ$3:DB$3)</f>
        <v>0</v>
      </c>
      <c r="CR1" s="2">
        <f>1/1000000*SUM(Pellets!CR$3:DC$3)</f>
        <v>0</v>
      </c>
      <c r="CS1" s="2">
        <f>1/1000000*SUM(Pellets!CS$3:DD$3)</f>
        <v>0</v>
      </c>
      <c r="CT1" s="2">
        <f>1/1000000*SUM(Pellets!CT$3:DE$3)</f>
        <v>0</v>
      </c>
      <c r="CU1" s="2">
        <f>1/1000000*SUM(Pellets!CU$3:DF$3)</f>
        <v>0</v>
      </c>
      <c r="CV1" s="2">
        <f>1/1000000*SUM(Pellets!CV$3:DG$3)</f>
        <v>0</v>
      </c>
      <c r="CW1" s="2">
        <f>1/1000000*SUM(Pellets!CW$3:DH$3)</f>
        <v>0</v>
      </c>
      <c r="CX1" s="2">
        <f>1/1000000*SUM(Pellets!CX$3:DI$3)</f>
        <v>0</v>
      </c>
      <c r="CY1" s="2">
        <f>1/1000000*SUM(Pellets!CY$3:DJ$3)</f>
        <v>0</v>
      </c>
      <c r="CZ1" s="2">
        <f>1/1000000*SUM(Pellets!CZ$3:DK$3)</f>
        <v>0</v>
      </c>
      <c r="DA1" s="2">
        <f>1/1000000*SUM(Pellets!DA$3:DL$3)</f>
        <v>0</v>
      </c>
      <c r="DB1" s="2">
        <f>1/1000000*SUM(Pellets!DB$3:DM$3)</f>
        <v>0</v>
      </c>
      <c r="DC1" s="2">
        <f>1/1000000*SUM(Pellets!DC$3:DN$3)</f>
        <v>0</v>
      </c>
      <c r="DD1" s="2">
        <f>1/1000000*SUM(Pellets!DD$3:DO$3)</f>
        <v>0</v>
      </c>
      <c r="DE1" s="2">
        <f>1/1000000*SUM(Pellets!DE$3:DP$3)</f>
        <v>0</v>
      </c>
      <c r="DF1" s="2">
        <f>1/1000000*SUM(Pellets!DF$3:DQ$3)</f>
        <v>0</v>
      </c>
      <c r="DG1" s="2">
        <f>1/1000000*SUM(Pellets!DG$3:DR$3)</f>
        <v>0</v>
      </c>
      <c r="DH1" s="2">
        <f>1/1000000*SUM(Pellets!DH$3:DS$3)</f>
        <v>0</v>
      </c>
      <c r="DI1" s="2">
        <f>1/1000000*SUM(Pellets!DI$3:DT$3)</f>
        <v>0</v>
      </c>
      <c r="DJ1" s="2">
        <f>1/1000000*SUM(Pellets!DJ$3:DU$3)</f>
        <v>0</v>
      </c>
      <c r="DK1" s="2">
        <f>1/1000000*SUM(Pellets!DK$3:DV$3)</f>
        <v>0</v>
      </c>
      <c r="DL1" s="2">
        <f>1/1000000*SUM(Pellets!DL$3:DW$3)</f>
        <v>0</v>
      </c>
      <c r="DM1" s="2">
        <f>1/1000000*SUM(Pellets!DM$3:DX$3)</f>
        <v>0</v>
      </c>
      <c r="DN1" s="2">
        <f>1/1000000*SUM(Pellets!DN$3:DY$3)</f>
        <v>0</v>
      </c>
      <c r="DO1" s="2">
        <f>1/1000000*SUM(Pellets!DO$3:DZ$3)</f>
        <v>0</v>
      </c>
      <c r="DP1" s="2">
        <f>1/1000000*SUM(Pellets!DP$3:EA$3)</f>
        <v>0</v>
      </c>
      <c r="DQ1" s="2">
        <f>1/1000000*SUM(Pellets!DQ$3:EB$3)</f>
        <v>0</v>
      </c>
      <c r="DR1" s="2">
        <f>1/1000000*SUM(Pellets!DR$3:EC$3)</f>
        <v>0</v>
      </c>
      <c r="DS1" s="2">
        <f>1/1000000*SUM(Pellets!DS$3:ED$3)</f>
        <v>0</v>
      </c>
      <c r="DT1" s="2">
        <f>1/1000000*SUM(Pellets!DT$3:EE$3)</f>
        <v>0</v>
      </c>
      <c r="DU1" s="2">
        <f>1/1000000*SUM(Pellets!DU$3:EF$3)</f>
        <v>0</v>
      </c>
      <c r="DV1" s="2">
        <f>1/1000000*SUM(Pellets!DV$3:EG$3)</f>
        <v>0</v>
      </c>
      <c r="DW1" s="2">
        <f>1/1000000*SUM(Pellets!DW$3:EH$3)</f>
        <v>0</v>
      </c>
      <c r="DX1" s="2">
        <f>1/1000000*SUM(Pellets!DX$3:EI$3)</f>
        <v>0</v>
      </c>
      <c r="DY1" s="2">
        <f>1/1000000*SUM(Pellets!DY$3:EJ$3)</f>
        <v>0</v>
      </c>
      <c r="DZ1" s="2">
        <f>1/1000000*SUM(Pellets!DZ$3:EK$3)</f>
        <v>0</v>
      </c>
      <c r="EA1" s="2">
        <f>1/1000000*SUM(Pellets!EA$3:EL$3)</f>
        <v>0</v>
      </c>
      <c r="EB1" s="2">
        <f>1/1000000*SUM(Pellets!EB$3:EM$3)</f>
        <v>0</v>
      </c>
      <c r="EC1" s="2">
        <f>1/1000000*SUM(Pellets!EC$3:EN$3)</f>
        <v>0</v>
      </c>
      <c r="ED1" s="2">
        <f>1/1000000*SUM(Pellets!ED$3:EO$3)</f>
        <v>0</v>
      </c>
      <c r="EE1" s="2">
        <f>1/1000000*SUM(Pellets!EE$3:EP$3)</f>
        <v>0</v>
      </c>
      <c r="EF1" s="2">
        <f>1/1000000*SUM(Pellets!EF$3:EQ$3)</f>
        <v>0</v>
      </c>
      <c r="EG1" s="2">
        <f>1/1000000*SUM(Pellets!EG$3:ER$3)</f>
        <v>0</v>
      </c>
      <c r="EH1" s="2">
        <f>1/1000000*SUM(Pellets!EH$3:ES$3)</f>
        <v>0</v>
      </c>
      <c r="EI1" s="2">
        <f>1/1000000*SUM(Pellets!EI$3:ET$3)</f>
        <v>0</v>
      </c>
      <c r="EJ1" s="2">
        <f>1/1000000*SUM(Pellets!EJ$3:EU$3)</f>
        <v>0</v>
      </c>
      <c r="EK1" s="2">
        <f>1/1000000*SUM(Pellets!EK$3:EV$3)</f>
        <v>0</v>
      </c>
      <c r="EL1" s="2">
        <f>1/1000000*SUM(Pellets!EL$3:EW$3)</f>
        <v>0</v>
      </c>
      <c r="EM1" s="2">
        <f>1/1000000*SUM(Pellets!EM$3:EX$3)</f>
        <v>0</v>
      </c>
      <c r="EN1" s="2">
        <f>1/1000000*SUM(Pellets!EN$3:EY$3)</f>
        <v>0</v>
      </c>
      <c r="EO1" s="2">
        <f>1/1000000*SUM(Pellets!EO$3:EZ$3)</f>
        <v>0</v>
      </c>
      <c r="EP1" s="2">
        <f>1/1000000*SUM(Pellets!EP$3:FA$3)</f>
        <v>0</v>
      </c>
      <c r="EQ1" s="2">
        <f>1/1000000*SUM(Pellets!EQ$3:FB$3)</f>
        <v>0</v>
      </c>
      <c r="ER1" s="2">
        <f>1/1000000*SUM(Pellets!ER$3:FC$3)</f>
        <v>0</v>
      </c>
      <c r="ES1" s="2">
        <f>1/1000000*SUM(Pellets!ES$3:FD$3)</f>
        <v>0</v>
      </c>
      <c r="ET1" s="2">
        <f>1/1000000*SUM(Pellets!ET$3:FE$3)</f>
        <v>0</v>
      </c>
      <c r="EU1" s="2">
        <f>1/1000000*SUM(Pellets!EU$3:FF$3)</f>
        <v>0</v>
      </c>
      <c r="EV1" s="2">
        <f>1/1000000*SUM(Pellets!EV$3:FG$3)</f>
        <v>0</v>
      </c>
      <c r="EW1" s="2">
        <f>1/1000000*SUM(Pellets!EW$3:FH$3)</f>
        <v>0</v>
      </c>
      <c r="EX1" s="2">
        <f>1/1000000*SUM(Pellets!EX$3:FI$3)</f>
        <v>0</v>
      </c>
      <c r="EY1" s="2">
        <f>1/1000000*SUM(Pellets!EY$3:FJ$3)</f>
        <v>0</v>
      </c>
      <c r="EZ1" s="2">
        <f>1/1000000*SUM(Pellets!EZ$3:FK$3)</f>
        <v>0</v>
      </c>
      <c r="FA1" s="2">
        <f>1/1000000*SUM(Pellets!FA$3:FL$3)</f>
        <v>0</v>
      </c>
      <c r="FB1" s="2">
        <f>1/1000000*SUM(Pellets!FB$3:FM$3)</f>
        <v>0</v>
      </c>
      <c r="FC1" s="2">
        <f>1/1000000*SUM(Pellets!FC$3:FN$3)</f>
        <v>0</v>
      </c>
      <c r="FD1" s="2">
        <f>1/1000000*SUM(Pellets!FD$3:FO$3)</f>
        <v>0</v>
      </c>
      <c r="FE1" s="2">
        <f>1/1000000*SUM(Pellets!FE$3:FP$3)</f>
        <v>0</v>
      </c>
      <c r="FF1" s="2">
        <f>1/1000000*SUM(Pellets!FF$3:FQ$3)</f>
        <v>0</v>
      </c>
      <c r="FG1" s="2">
        <f>1/1000000*SUM(Pellets!FG$3:FR$3)</f>
        <v>0</v>
      </c>
      <c r="FH1" s="2">
        <f>1/1000000*SUM(Pellets!FH$3:FS$3)</f>
        <v>0</v>
      </c>
      <c r="FI1" s="2">
        <f>1/1000000*SUM(Pellets!FI$3:FT$3)</f>
        <v>0</v>
      </c>
      <c r="FJ1" s="2">
        <f>1/1000000*SUM(Pellets!FJ$3:FU$3)</f>
        <v>0</v>
      </c>
      <c r="FK1" s="2">
        <f>1/1000000*SUM(Pellets!FK$3:FV$3)</f>
        <v>0</v>
      </c>
      <c r="FL1" s="2">
        <f>1/1000000*SUM(Pellets!FL$3:FW$3)</f>
        <v>0</v>
      </c>
      <c r="FM1" s="2">
        <f>1/1000000*SUM(Pellets!FM$3:FX$3)</f>
        <v>0</v>
      </c>
      <c r="FN1" s="2">
        <f>1/1000000*SUM(Pellets!FN$3:FY$3)</f>
        <v>0</v>
      </c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</row>
    <row r="2" spans="1:202">
      <c r="A2" t="str">
        <f>Pellets!A$4</f>
        <v>ExtraEU</v>
      </c>
      <c r="B2" s="2">
        <f>1/1000000*SUM(Pellets!B$4:M$4)</f>
        <v>57.012513999999996</v>
      </c>
      <c r="C2" s="2">
        <f>1/1000000*SUM(Pellets!C$4:N$4)</f>
        <v>59.546395999999994</v>
      </c>
      <c r="D2" s="2">
        <f>1/1000000*SUM(Pellets!D$4:O$4)</f>
        <v>60.810784999999996</v>
      </c>
      <c r="E2" s="2">
        <f>1/1000000*SUM(Pellets!E$4:P$4)</f>
        <v>62.326485999999996</v>
      </c>
      <c r="F2" s="2">
        <f>1/1000000*SUM(Pellets!F$4:Q$4)</f>
        <v>60.415492</v>
      </c>
      <c r="G2" s="2">
        <f>1/1000000*SUM(Pellets!G$4:R$4)</f>
        <v>60.473409999999994</v>
      </c>
      <c r="H2" s="2">
        <f>1/1000000*SUM(Pellets!H$4:S$4)</f>
        <v>59.100505999999996</v>
      </c>
      <c r="I2" s="2">
        <f>1/1000000*SUM(Pellets!I$4:T$4)</f>
        <v>59.427445999999996</v>
      </c>
      <c r="J2" s="2">
        <f>1/1000000*SUM(Pellets!J$4:U$4)</f>
        <v>58.260622999999995</v>
      </c>
      <c r="K2" s="2">
        <f>1/1000000*SUM(Pellets!K$4:V$4)</f>
        <v>58.910058999999997</v>
      </c>
      <c r="L2" s="2">
        <f>1/1000000*SUM(Pellets!L$4:W$4)</f>
        <v>55.257908999999998</v>
      </c>
      <c r="M2" s="2">
        <f>1/1000000*SUM(Pellets!M$4:X$4)</f>
        <v>56.051046999999997</v>
      </c>
      <c r="N2" s="2">
        <f>1/1000000*SUM(Pellets!N$4:Y$4)</f>
        <v>55.063218999999997</v>
      </c>
      <c r="O2" s="2">
        <f>1/1000000*SUM(Pellets!O$4:Z$4)</f>
        <v>54.317456</v>
      </c>
      <c r="P2" s="2">
        <f>1/1000000*SUM(Pellets!P$4:AA$4)</f>
        <v>56.868213999999995</v>
      </c>
      <c r="Q2" s="2">
        <f>1/1000000*SUM(Pellets!Q$4:AB$4)</f>
        <v>56.745694999999998</v>
      </c>
      <c r="R2" s="2">
        <f>1/1000000*SUM(Pellets!R$4:AC$4)</f>
        <v>56.149403</v>
      </c>
      <c r="S2" s="2">
        <f>1/1000000*SUM(Pellets!S$4:AD$4)</f>
        <v>55.756836999999997</v>
      </c>
      <c r="T2" s="2">
        <f>1/1000000*SUM(Pellets!T$4:AE$4)</f>
        <v>55.394507999999995</v>
      </c>
      <c r="U2" s="2">
        <f>1/1000000*SUM(Pellets!U$4:AF$4)</f>
        <v>53.050197999999995</v>
      </c>
      <c r="V2" s="2">
        <f>1/1000000*SUM(Pellets!V$4:AG$4)</f>
        <v>57.639336</v>
      </c>
      <c r="W2" s="2">
        <f>1/1000000*SUM(Pellets!W$4:AH$4)</f>
        <v>57.485715999999996</v>
      </c>
      <c r="X2" s="2">
        <f>1/1000000*SUM(Pellets!X$4:AI$4)</f>
        <v>56.960853999999998</v>
      </c>
      <c r="Y2" s="2">
        <f>1/1000000*SUM(Pellets!Y$4:AJ$4)</f>
        <v>59.977463</v>
      </c>
      <c r="Z2" s="2">
        <f>1/1000000*SUM(Pellets!Z$4:AK$4)</f>
        <v>65.246118999999993</v>
      </c>
      <c r="AA2" s="2">
        <f>1/1000000*SUM(Pellets!AA$4:AL$4)</f>
        <v>69.52952599999999</v>
      </c>
      <c r="AB2" s="2">
        <f>1/1000000*SUM(Pellets!AB$4:AM$4)</f>
        <v>69.039782000000002</v>
      </c>
      <c r="AC2" s="2">
        <f>1/1000000*SUM(Pellets!AC$4:AN$4)</f>
        <v>68.397289999999998</v>
      </c>
      <c r="AD2" s="2">
        <f>1/1000000*SUM(Pellets!AD$4:AO$4)</f>
        <v>75.084013999999996</v>
      </c>
      <c r="AE2" s="2">
        <f>1/1000000*SUM(Pellets!AE$4:AP$4)</f>
        <v>81.248798999999991</v>
      </c>
      <c r="AF2" s="2">
        <f>1/1000000*SUM(Pellets!AF$4:AQ$4)</f>
        <v>88.621643999999989</v>
      </c>
      <c r="AG2" s="2">
        <f>1/1000000*SUM(Pellets!AG$4:AR$4)</f>
        <v>94.235200999999989</v>
      </c>
      <c r="AH2" s="2">
        <f>1/1000000*SUM(Pellets!AH$4:AS$4)</f>
        <v>95.024467999999999</v>
      </c>
      <c r="AI2" s="2">
        <f>1/1000000*SUM(Pellets!AI$4:AT$4)</f>
        <v>98.529782999999995</v>
      </c>
      <c r="AJ2" s="2">
        <f>1/1000000*SUM(Pellets!AJ$4:AU$4)</f>
        <v>104.59054999999999</v>
      </c>
      <c r="AK2" s="2">
        <f>1/1000000*SUM(Pellets!AK$4:AV$4)</f>
        <v>104.49852399999999</v>
      </c>
      <c r="AL2" s="2">
        <f>1/1000000*SUM(Pellets!AL$4:AW$4)</f>
        <v>104.612253</v>
      </c>
      <c r="AM2" s="2">
        <f>1/1000000*SUM(Pellets!AM$4:AX$4)</f>
        <v>106.794195</v>
      </c>
      <c r="AN2" s="2">
        <f>1/1000000*SUM(Pellets!AN$4:AY$4)</f>
        <v>111.35391399999999</v>
      </c>
      <c r="AO2" s="2">
        <f>1/1000000*SUM(Pellets!AO$4:AZ$4)</f>
        <v>116.06160299999999</v>
      </c>
      <c r="AP2" s="2">
        <f>1/1000000*SUM(Pellets!AP$4:BA$4)</f>
        <v>117.350881</v>
      </c>
      <c r="AQ2" s="2">
        <f>1/1000000*SUM(Pellets!AQ$4:BB$4)</f>
        <v>117.78031</v>
      </c>
      <c r="AR2" s="2">
        <f>1/1000000*SUM(Pellets!AR$4:BC$4)</f>
        <v>124.50457399999999</v>
      </c>
      <c r="AS2" s="2">
        <f>1/1000000*SUM(Pellets!AS$4:BD$4)</f>
        <v>124.708918</v>
      </c>
      <c r="AT2" s="2">
        <f>1/1000000*SUM(Pellets!AT$4:BE$4)</f>
        <v>125.9334217</v>
      </c>
      <c r="AU2" s="2">
        <f>1/1000000*SUM(Pellets!AU$4:BF$4)</f>
        <v>132.83382370000001</v>
      </c>
      <c r="AV2" s="2">
        <f>1/1000000*SUM(Pellets!AV$4:BG$4)</f>
        <v>139.60386969999999</v>
      </c>
      <c r="AW2" s="2">
        <f>1/1000000*SUM(Pellets!AW$4:BH$4)</f>
        <v>148.48107069999998</v>
      </c>
      <c r="AX2" s="2">
        <f>1/1000000*SUM(Pellets!AX$4:BI$4)</f>
        <v>155.09881969999998</v>
      </c>
      <c r="AY2" s="2">
        <f>1/1000000*SUM(Pellets!AY$4:BJ$4)</f>
        <v>160.84909169999997</v>
      </c>
      <c r="AZ2" s="2">
        <f>1/1000000*SUM(Pellets!AZ$4:BK$4)</f>
        <v>160.84284269999998</v>
      </c>
      <c r="BA2" s="2">
        <f>1/1000000*SUM(Pellets!BA$4:BL$4)</f>
        <v>168.10307869999997</v>
      </c>
      <c r="BB2" s="2">
        <f>1/1000000*SUM(Pellets!BB$4:BM$4)</f>
        <v>179.60726099999999</v>
      </c>
      <c r="BC2" s="2">
        <f>1/1000000*SUM(Pellets!BC$4:BN$4)</f>
        <v>185.54607380000002</v>
      </c>
      <c r="BD2" s="2">
        <f>1/1000000*SUM(Pellets!BD$4:BO$4)</f>
        <v>183.51563580000001</v>
      </c>
      <c r="BE2" s="2">
        <f>1/1000000*SUM(Pellets!BE$4:BP$4)</f>
        <v>190.34898480000001</v>
      </c>
      <c r="BF2" s="2">
        <f>1/1000000*SUM(Pellets!BF$4:BQ$4)</f>
        <v>202.72930709999997</v>
      </c>
      <c r="BG2" s="2">
        <f>1/1000000*SUM(Pellets!BG$4:BR$4)</f>
        <v>203.29625169999997</v>
      </c>
      <c r="BH2" s="2">
        <f>1/1000000*SUM(Pellets!BH$4:BS$4)</f>
        <v>209.18523589999998</v>
      </c>
      <c r="BI2" s="2">
        <f>1/1000000*SUM(Pellets!BI$4:BT$4)</f>
        <v>203.94112289999995</v>
      </c>
      <c r="BJ2" s="2">
        <f>1/1000000*SUM(Pellets!BJ$4:BU$4)</f>
        <v>206.95453889999996</v>
      </c>
      <c r="BK2" s="2">
        <f>1/1000000*SUM(Pellets!BK$4:BV$4)</f>
        <v>206.77594589999995</v>
      </c>
      <c r="BL2" s="2">
        <f>1/1000000*SUM(Pellets!BL$4:BW$4)</f>
        <v>213.91901089999996</v>
      </c>
      <c r="BM2" s="2">
        <f>1/1000000*SUM(Pellets!BM$4:BX$4)</f>
        <v>210.85125389999996</v>
      </c>
      <c r="BN2" s="2">
        <f>1/1000000*SUM(Pellets!BN$4:BY$4)</f>
        <v>200.25653359999998</v>
      </c>
      <c r="BO2" s="2">
        <f>1/1000000*SUM(Pellets!BO$4:BZ$4)</f>
        <v>198.1409208</v>
      </c>
      <c r="BP2" s="2">
        <f>1/1000000*SUM(Pellets!BP$4:CA$4)</f>
        <v>195.26421580000002</v>
      </c>
      <c r="BQ2" s="2">
        <f>1/1000000*SUM(Pellets!BQ$4:CB$4)</f>
        <v>184.21586379999999</v>
      </c>
      <c r="BR2" s="2">
        <f>1/1000000*SUM(Pellets!BR$4:CC$4)</f>
        <v>173.81785580000002</v>
      </c>
      <c r="BS2" s="2">
        <f>1/1000000*SUM(Pellets!BS$4:CD$4)</f>
        <v>168.86713619999998</v>
      </c>
      <c r="BT2" s="2">
        <f>1/1000000*SUM(Pellets!BT$4:CE$4)</f>
        <v>158.071068</v>
      </c>
      <c r="BU2" s="2">
        <f>1/1000000*SUM(Pellets!BU$4:CF$4)</f>
        <v>172.51383099999998</v>
      </c>
      <c r="BV2" s="2">
        <f>1/1000000*SUM(Pellets!BV$4:CG$4)</f>
        <v>177.78204499999998</v>
      </c>
      <c r="BW2" s="2">
        <f>1/1000000*SUM(Pellets!BW$4:CH$4)</f>
        <v>170.42749999999998</v>
      </c>
      <c r="BX2" s="2">
        <f>1/1000000*SUM(Pellets!BX$4:CI$4)</f>
        <v>163.52705599999999</v>
      </c>
      <c r="BY2" s="2">
        <f>1/1000000*SUM(Pellets!BY$4:CJ$4)</f>
        <v>162.25148099999998</v>
      </c>
      <c r="BZ2" s="2">
        <f>1/1000000*SUM(Pellets!BZ$4:CK$4)</f>
        <v>156.01221899999999</v>
      </c>
      <c r="CA2" s="2">
        <f>1/1000000*SUM(Pellets!CA$4:CL$4)</f>
        <v>151.82548</v>
      </c>
      <c r="CB2" s="2">
        <f>1/1000000*SUM(Pellets!CB$4:CM$4)</f>
        <v>152.92019199999999</v>
      </c>
      <c r="CC2" s="2">
        <f>1/1000000*SUM(Pellets!CC$4:CN$4)</f>
        <v>159.957628</v>
      </c>
      <c r="CD2" s="2">
        <f>1/1000000*SUM(Pellets!CD$4:CO$4)</f>
        <v>154.950593</v>
      </c>
      <c r="CE2" s="2">
        <f>1/1000000*SUM(Pellets!CE$4:CP$4)</f>
        <v>157.19894299999999</v>
      </c>
      <c r="CF2" s="2">
        <f>1/1000000*SUM(Pellets!CF$4:CQ$4)</f>
        <v>156.84431899999998</v>
      </c>
      <c r="CG2" s="2">
        <f>1/1000000*SUM(Pellets!CG$4:CR$4)</f>
        <v>141.56197499999999</v>
      </c>
      <c r="CH2" s="2">
        <f>1/1000000*SUM(Pellets!CH$4:CS$4)</f>
        <v>135.65804900000001</v>
      </c>
      <c r="CI2" s="2">
        <f>1/1000000*SUM(Pellets!CI$4:CT$4)</f>
        <v>134.93370199999998</v>
      </c>
      <c r="CJ2" s="2">
        <f>1/1000000*SUM(Pellets!CJ$4:CU$4)</f>
        <v>130.94385499999999</v>
      </c>
      <c r="CK2" s="2">
        <f>1/1000000*SUM(Pellets!CK$4:CV$4)</f>
        <v>128.336198</v>
      </c>
      <c r="CL2" s="2">
        <f>1/1000000*SUM(Pellets!CL$4:CW$4)</f>
        <v>128.98867099999998</v>
      </c>
      <c r="CM2" s="2">
        <f>1/1000000*SUM(Pellets!CM$4:CX$4)</f>
        <v>131.104198</v>
      </c>
      <c r="CN2" s="2">
        <f>1/1000000*SUM(Pellets!CN$4:CY$4)</f>
        <v>137.09840499999999</v>
      </c>
      <c r="CO2" s="2">
        <f>1/1000000*SUM(Pellets!CO$4:CZ$4)</f>
        <v>137.81712099999999</v>
      </c>
      <c r="CP2" s="2">
        <f>1/1000000*SUM(Pellets!CP$4:DA$4)</f>
        <v>144.60887499999998</v>
      </c>
      <c r="CQ2" s="2">
        <f>1/1000000*SUM(Pellets!CQ$4:DB$4)</f>
        <v>154.039265</v>
      </c>
      <c r="CR2" s="2">
        <f>1/1000000*SUM(Pellets!CR$4:DC$4)</f>
        <v>158.09920299999999</v>
      </c>
      <c r="CS2" s="2">
        <f>1/1000000*SUM(Pellets!CS$4:DD$4)</f>
        <v>164.21852699999999</v>
      </c>
      <c r="CT2" s="2">
        <f>1/1000000*SUM(Pellets!CT$4:DE$4)</f>
        <v>161.74778999999998</v>
      </c>
      <c r="CU2" s="2">
        <f>1/1000000*SUM(Pellets!CU$4:DF$4)</f>
        <v>169.47421699999998</v>
      </c>
      <c r="CV2" s="2">
        <f>1/1000000*SUM(Pellets!CV$4:DG$4)</f>
        <v>178.67374799999999</v>
      </c>
      <c r="CW2" s="2">
        <f>1/1000000*SUM(Pellets!CW$4:DH$4)</f>
        <v>182.92810399999999</v>
      </c>
      <c r="CX2" s="2">
        <f>1/1000000*SUM(Pellets!CX$4:DI$4)</f>
        <v>200.21513099999999</v>
      </c>
      <c r="CY2" s="2">
        <f>1/1000000*SUM(Pellets!CY$4:DJ$4)</f>
        <v>207.843571</v>
      </c>
      <c r="CZ2" s="2">
        <f>1/1000000*SUM(Pellets!CZ$4:DK$4)</f>
        <v>214.44951699999999</v>
      </c>
      <c r="DA2" s="2">
        <f>1/1000000*SUM(Pellets!DA$4:DL$4)</f>
        <v>220.573578</v>
      </c>
      <c r="DB2" s="2">
        <f>1/1000000*SUM(Pellets!DB$4:DM$4)</f>
        <v>224.913612</v>
      </c>
      <c r="DC2" s="2">
        <f>1/1000000*SUM(Pellets!DC$4:DN$4)</f>
        <v>218.03662399999999</v>
      </c>
      <c r="DD2" s="2">
        <f>1/1000000*SUM(Pellets!DD$4:DO$4)</f>
        <v>216.77251199999998</v>
      </c>
      <c r="DE2" s="2">
        <f>1/1000000*SUM(Pellets!DE$4:DP$4)</f>
        <v>213.418949</v>
      </c>
      <c r="DF2" s="2">
        <f>1/1000000*SUM(Pellets!DF$4:DQ$4)</f>
        <v>212.32741799999999</v>
      </c>
      <c r="DG2" s="2">
        <f>1/1000000*SUM(Pellets!DG$4:DR$4)</f>
        <v>222.11951199999999</v>
      </c>
      <c r="DH2" s="2">
        <f>1/1000000*SUM(Pellets!DH$4:DS$4)</f>
        <v>222.74644699999999</v>
      </c>
      <c r="DI2" s="2">
        <f>1/1000000*SUM(Pellets!DI$4:DT$4)</f>
        <v>220.379244</v>
      </c>
      <c r="DJ2" s="2">
        <f>1/1000000*SUM(Pellets!DJ$4:DU$4)</f>
        <v>219.594053</v>
      </c>
      <c r="DK2" s="2">
        <f>1/1000000*SUM(Pellets!DK$4:DV$4)</f>
        <v>212.98936399999999</v>
      </c>
      <c r="DL2" s="2">
        <f>1/1000000*SUM(Pellets!DL$4:DW$4)</f>
        <v>201.23814999999999</v>
      </c>
      <c r="DM2" s="2">
        <f>1/1000000*SUM(Pellets!DM$4:DX$4)</f>
        <v>195.64245299999999</v>
      </c>
      <c r="DN2" s="2">
        <f>1/1000000*SUM(Pellets!DN$4:DY$4)</f>
        <v>189.28862899999999</v>
      </c>
      <c r="DO2" s="2">
        <f>1/1000000*SUM(Pellets!DO$4:DZ$4)</f>
        <v>191.60434100000001</v>
      </c>
      <c r="DP2" s="2">
        <f>1/1000000*SUM(Pellets!DP$4:EA$4)</f>
        <v>196.27364899999998</v>
      </c>
      <c r="DQ2" s="2">
        <f>1/1000000*SUM(Pellets!DQ$4:EB$4)</f>
        <v>196.171942</v>
      </c>
      <c r="DR2" s="2">
        <f>1/1000000*SUM(Pellets!DR$4:EC$4)</f>
        <v>193.35706099999999</v>
      </c>
      <c r="DS2" s="2">
        <f>1/1000000*SUM(Pellets!DS$4:ED$4)</f>
        <v>185.254997</v>
      </c>
      <c r="DT2" s="2">
        <f>1/1000000*SUM(Pellets!DT$4:EE$4)</f>
        <v>198.116535</v>
      </c>
      <c r="DU2" s="2">
        <f>1/1000000*SUM(Pellets!DU$4:EF$4)</f>
        <v>224.85673899999998</v>
      </c>
      <c r="DV2" s="2">
        <f>1/1000000*SUM(Pellets!DV$4:EG$4)</f>
        <v>220.83622799999998</v>
      </c>
      <c r="DW2" s="2">
        <f>1/1000000*SUM(Pellets!DW$4:EH$4)</f>
        <v>223.27523499999998</v>
      </c>
      <c r="DX2" s="2">
        <f>1/1000000*SUM(Pellets!DX$4:EI$4)</f>
        <v>242.71077699999998</v>
      </c>
      <c r="DY2" s="2">
        <f>1/1000000*SUM(Pellets!DY$4:EJ$4)</f>
        <v>258.890401</v>
      </c>
      <c r="DZ2" s="2">
        <f>1/1000000*SUM(Pellets!DZ$4:EK$4)</f>
        <v>266.045389</v>
      </c>
      <c r="EA2" s="2">
        <f>1/1000000*SUM(Pellets!EA$4:EL$4)</f>
        <v>283.97301499999998</v>
      </c>
      <c r="EB2" s="2">
        <f>1/1000000*SUM(Pellets!EB$4:EM$4)</f>
        <v>287.44223599999998</v>
      </c>
      <c r="EC2" s="2">
        <f>1/1000000*SUM(Pellets!EC$4:EN$4)</f>
        <v>306.88469900000001</v>
      </c>
      <c r="ED2" s="2">
        <f>1/1000000*SUM(Pellets!ED$4:EO$4)</f>
        <v>326.53167400000001</v>
      </c>
      <c r="EE2" s="2">
        <f>1/1000000*SUM(Pellets!EE$4:EP$4)</f>
        <v>330.66515899999996</v>
      </c>
      <c r="EF2" s="2">
        <f>1/1000000*SUM(Pellets!EF$4:EQ$4)</f>
        <v>319.32723799999997</v>
      </c>
      <c r="EG2" s="2">
        <f>1/1000000*SUM(Pellets!EG$4:ER$4)</f>
        <v>307.37934100000001</v>
      </c>
      <c r="EH2" s="2">
        <f>1/1000000*SUM(Pellets!EH$4:ES$4)</f>
        <v>315.84446800000001</v>
      </c>
      <c r="EI2" s="2">
        <f>1/1000000*SUM(Pellets!EI$4:ET$4)</f>
        <v>338.63860099999999</v>
      </c>
      <c r="EJ2" s="2">
        <f>1/1000000*SUM(Pellets!EJ$4:EU$4)</f>
        <v>333.039131</v>
      </c>
      <c r="EK2" s="2">
        <f>1/1000000*SUM(Pellets!EK$4:EV$4)</f>
        <v>336.48456599999997</v>
      </c>
      <c r="EL2" s="2">
        <f>1/1000000*SUM(Pellets!EL$4:EW$4)</f>
        <v>348.63484399999999</v>
      </c>
      <c r="EM2" s="2">
        <f>1/1000000*SUM(Pellets!EM$4:EX$4)</f>
        <v>341.98297400000001</v>
      </c>
      <c r="EN2" s="2">
        <f>1/1000000*SUM(Pellets!EN$4:EY$4)</f>
        <v>360.972871</v>
      </c>
      <c r="EO2" s="2">
        <f>1/1000000*SUM(Pellets!EO$4:EZ$4)</f>
        <v>354.01909000000001</v>
      </c>
      <c r="EP2" s="2">
        <f>1/1000000*SUM(Pellets!EP$4:FA$4)</f>
        <v>349.05958999999996</v>
      </c>
      <c r="EQ2" s="2">
        <f>1/1000000*SUM(Pellets!EQ$4:FB$4)</f>
        <v>360.09472899999997</v>
      </c>
      <c r="ER2" s="2">
        <f>1/1000000*SUM(Pellets!ER$4:FC$4)</f>
        <v>377.54773999999998</v>
      </c>
      <c r="ES2" s="2">
        <f>1/1000000*SUM(Pellets!ES$4:FD$4)</f>
        <v>397.22074599999996</v>
      </c>
      <c r="ET2" s="2">
        <f>1/1000000*SUM(Pellets!ET$4:FE$4)</f>
        <v>379.82905299999999</v>
      </c>
      <c r="EU2" s="2">
        <f>1/1000000*SUM(Pellets!EU$4:FF$4)</f>
        <v>353.25304</v>
      </c>
      <c r="EV2" s="2">
        <f>1/1000000*SUM(Pellets!EV$4:FG$4)</f>
        <v>329.85044599999998</v>
      </c>
      <c r="EW2" s="2">
        <f>1/1000000*SUM(Pellets!EW$4:FH$4)</f>
        <v>313.875699</v>
      </c>
      <c r="EX2" s="2">
        <f>1/1000000*SUM(Pellets!EX$4:FI$4)</f>
        <v>296.452922</v>
      </c>
      <c r="EY2" s="2">
        <f>1/1000000*SUM(Pellets!EY$4:FJ$4)</f>
        <v>287.84594899999996</v>
      </c>
      <c r="EZ2" s="2">
        <f>1/1000000*SUM(Pellets!EZ$4:FK$4)</f>
        <v>269.45984799999997</v>
      </c>
      <c r="FA2" s="2">
        <f>1/1000000*SUM(Pellets!FA$4:FL$4)</f>
        <v>282.99372399999999</v>
      </c>
      <c r="FB2" s="2">
        <f>1/1000000*SUM(Pellets!FB$4:FM$4)</f>
        <v>281.73668699999996</v>
      </c>
      <c r="FC2" s="2">
        <f>1/1000000*SUM(Pellets!FC$4:FN$4)</f>
        <v>293.10254900000001</v>
      </c>
      <c r="FD2" s="2">
        <f>1/1000000*SUM(Pellets!FD$4:FO$4)</f>
        <v>287.75902099999996</v>
      </c>
      <c r="FE2" s="2">
        <f>1/1000000*SUM(Pellets!FE$4:FP$4)</f>
        <v>275.950131</v>
      </c>
      <c r="FF2" s="2">
        <f>1/1000000*SUM(Pellets!FF$4:FQ$4)</f>
        <v>280.456298</v>
      </c>
      <c r="FG2" s="2">
        <f>1/1000000*SUM(Pellets!FG$4:FR$4)</f>
        <v>298.12453199999999</v>
      </c>
      <c r="FH2" s="2">
        <f>1/1000000*SUM(Pellets!FH$4:FS$4)</f>
        <v>320.33379199999996</v>
      </c>
      <c r="FI2" s="2">
        <f>1/1000000*SUM(Pellets!FI$4:FT$4)</f>
        <v>322.45725099999999</v>
      </c>
      <c r="FJ2" s="2">
        <f>1/1000000*SUM(Pellets!FJ$4:FU$4)</f>
        <v>330.14353499999999</v>
      </c>
      <c r="FK2" s="2">
        <f>1/1000000*SUM(Pellets!FK$4:FV$4)</f>
        <v>339.82217299999996</v>
      </c>
      <c r="FL2" s="2">
        <f>1/1000000*SUM(Pellets!FL$4:FW$4)</f>
        <v>343.21083699999997</v>
      </c>
      <c r="FM2" s="2">
        <f>1/1000000*SUM(Pellets!FM$4:FX$4)</f>
        <v>303.68584899999996</v>
      </c>
      <c r="FN2" s="2">
        <f>1/1000000*SUM(Pellets!FN$4:FY$4)</f>
        <v>279.877251</v>
      </c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</row>
    <row r="3" spans="1:202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</row>
    <row r="4" spans="1:202">
      <c r="B4" s="3" t="s">
        <v>13</v>
      </c>
      <c r="C4" s="3" t="s">
        <v>13</v>
      </c>
      <c r="D4" s="3" t="s">
        <v>13</v>
      </c>
      <c r="E4" s="3" t="s">
        <v>13</v>
      </c>
      <c r="F4" s="3" t="s">
        <v>13</v>
      </c>
      <c r="G4" s="3" t="s">
        <v>13</v>
      </c>
      <c r="H4" s="3" t="s">
        <v>13</v>
      </c>
      <c r="I4" s="3" t="s">
        <v>13</v>
      </c>
      <c r="J4" s="3" t="s">
        <v>13</v>
      </c>
      <c r="K4" s="3" t="s">
        <v>13</v>
      </c>
      <c r="L4" s="3" t="s">
        <v>13</v>
      </c>
      <c r="M4" s="3" t="s">
        <v>13</v>
      </c>
      <c r="N4" s="3" t="s">
        <v>13</v>
      </c>
      <c r="O4" s="3" t="s">
        <v>13</v>
      </c>
      <c r="P4" s="3" t="s">
        <v>13</v>
      </c>
      <c r="Q4" s="3" t="s">
        <v>13</v>
      </c>
      <c r="R4" s="3" t="s">
        <v>13</v>
      </c>
      <c r="S4" s="3" t="s">
        <v>13</v>
      </c>
      <c r="T4" s="3" t="s">
        <v>13</v>
      </c>
      <c r="U4" s="3" t="s">
        <v>13</v>
      </c>
      <c r="V4" s="3" t="s">
        <v>13</v>
      </c>
      <c r="W4" s="3" t="s">
        <v>13</v>
      </c>
      <c r="X4" s="3" t="s">
        <v>13</v>
      </c>
      <c r="Y4" s="3" t="s">
        <v>13</v>
      </c>
      <c r="Z4" s="3" t="s">
        <v>13</v>
      </c>
      <c r="AA4" s="3" t="s">
        <v>13</v>
      </c>
      <c r="AB4" s="3" t="s">
        <v>13</v>
      </c>
      <c r="AC4" s="3" t="s">
        <v>13</v>
      </c>
      <c r="AD4" s="3" t="s">
        <v>13</v>
      </c>
      <c r="AE4" s="3" t="s">
        <v>13</v>
      </c>
      <c r="AF4" s="3" t="s">
        <v>13</v>
      </c>
      <c r="AG4" s="3" t="s">
        <v>13</v>
      </c>
      <c r="AH4" s="3" t="s">
        <v>13</v>
      </c>
      <c r="AI4" s="3" t="s">
        <v>13</v>
      </c>
      <c r="AJ4" s="3" t="s">
        <v>13</v>
      </c>
      <c r="AK4" s="3" t="s">
        <v>13</v>
      </c>
      <c r="AL4" s="3" t="s">
        <v>13</v>
      </c>
      <c r="AM4" s="3" t="s">
        <v>13</v>
      </c>
      <c r="AN4" s="3" t="s">
        <v>13</v>
      </c>
      <c r="AO4" s="3" t="s">
        <v>13</v>
      </c>
      <c r="AP4" s="3" t="s">
        <v>13</v>
      </c>
      <c r="AQ4" s="3" t="s">
        <v>13</v>
      </c>
      <c r="AR4" s="3" t="s">
        <v>13</v>
      </c>
      <c r="AS4" s="3" t="s">
        <v>13</v>
      </c>
      <c r="AT4" s="3" t="s">
        <v>13</v>
      </c>
      <c r="AU4" s="3" t="s">
        <v>13</v>
      </c>
      <c r="AV4" s="3" t="s">
        <v>13</v>
      </c>
      <c r="AW4" s="3" t="s">
        <v>13</v>
      </c>
      <c r="AX4" s="3" t="s">
        <v>13</v>
      </c>
      <c r="AY4" s="3" t="s">
        <v>13</v>
      </c>
      <c r="AZ4" s="3" t="s">
        <v>13</v>
      </c>
      <c r="BA4" s="3" t="s">
        <v>13</v>
      </c>
      <c r="BB4" s="3" t="s">
        <v>13</v>
      </c>
      <c r="BC4" s="3" t="s">
        <v>13</v>
      </c>
      <c r="BD4" s="3" t="s">
        <v>13</v>
      </c>
      <c r="BE4" s="3" t="s">
        <v>13</v>
      </c>
      <c r="BF4" s="3" t="s">
        <v>13</v>
      </c>
      <c r="BG4" s="3" t="s">
        <v>13</v>
      </c>
      <c r="BH4" s="3" t="s">
        <v>13</v>
      </c>
      <c r="BI4" s="3" t="s">
        <v>13</v>
      </c>
      <c r="BJ4" s="3" t="s">
        <v>13</v>
      </c>
      <c r="BK4" s="3" t="s">
        <v>13</v>
      </c>
      <c r="BL4" s="3" t="s">
        <v>13</v>
      </c>
      <c r="BM4" s="3" t="s">
        <v>13</v>
      </c>
      <c r="BN4" s="3" t="s">
        <v>13</v>
      </c>
      <c r="BO4" s="3" t="s">
        <v>13</v>
      </c>
      <c r="BP4" s="3" t="s">
        <v>13</v>
      </c>
      <c r="BQ4" s="3" t="s">
        <v>13</v>
      </c>
      <c r="BR4" s="3" t="s">
        <v>13</v>
      </c>
      <c r="BS4" s="3" t="s">
        <v>13</v>
      </c>
      <c r="BT4" s="3" t="s">
        <v>13</v>
      </c>
      <c r="BU4" s="3" t="s">
        <v>13</v>
      </c>
      <c r="BV4" s="3" t="s">
        <v>13</v>
      </c>
      <c r="BW4" s="3" t="s">
        <v>13</v>
      </c>
      <c r="BX4" s="3" t="s">
        <v>13</v>
      </c>
      <c r="BY4" s="3" t="s">
        <v>13</v>
      </c>
      <c r="BZ4" s="3" t="s">
        <v>13</v>
      </c>
      <c r="CA4" s="3" t="s">
        <v>13</v>
      </c>
      <c r="CB4" s="3" t="s">
        <v>13</v>
      </c>
      <c r="CC4" s="3" t="s">
        <v>13</v>
      </c>
      <c r="CD4" s="3" t="s">
        <v>13</v>
      </c>
      <c r="CE4" s="3" t="s">
        <v>13</v>
      </c>
      <c r="CF4" s="3" t="s">
        <v>13</v>
      </c>
      <c r="CG4" s="3" t="s">
        <v>13</v>
      </c>
      <c r="CH4" s="3" t="s">
        <v>13</v>
      </c>
      <c r="CI4" s="3" t="s">
        <v>13</v>
      </c>
      <c r="CJ4" s="3" t="s">
        <v>13</v>
      </c>
      <c r="CK4" s="3" t="s">
        <v>13</v>
      </c>
      <c r="CL4" s="3" t="s">
        <v>13</v>
      </c>
      <c r="CM4" s="3" t="s">
        <v>13</v>
      </c>
      <c r="CN4" s="3" t="s">
        <v>13</v>
      </c>
      <c r="CO4" s="3" t="s">
        <v>13</v>
      </c>
      <c r="CP4" s="3" t="s">
        <v>13</v>
      </c>
      <c r="CQ4" s="3" t="s">
        <v>13</v>
      </c>
      <c r="CR4" s="3" t="s">
        <v>13</v>
      </c>
      <c r="CS4" s="3" t="s">
        <v>13</v>
      </c>
      <c r="CT4" s="3" t="s">
        <v>13</v>
      </c>
      <c r="CU4" s="3" t="s">
        <v>13</v>
      </c>
      <c r="CV4" s="3" t="s">
        <v>13</v>
      </c>
      <c r="CW4" s="3" t="s">
        <v>13</v>
      </c>
      <c r="CX4" s="3" t="s">
        <v>13</v>
      </c>
      <c r="CY4" s="3" t="s">
        <v>13</v>
      </c>
      <c r="CZ4" s="3" t="s">
        <v>13</v>
      </c>
      <c r="DA4" s="3" t="s">
        <v>13</v>
      </c>
      <c r="DB4" s="3" t="s">
        <v>13</v>
      </c>
      <c r="DC4" s="3" t="s">
        <v>13</v>
      </c>
      <c r="DD4" s="3" t="s">
        <v>13</v>
      </c>
      <c r="DE4" s="3" t="s">
        <v>13</v>
      </c>
      <c r="DF4" s="3" t="s">
        <v>13</v>
      </c>
      <c r="DG4" s="3" t="s">
        <v>13</v>
      </c>
      <c r="DH4" s="3" t="s">
        <v>13</v>
      </c>
      <c r="DI4" s="3" t="s">
        <v>13</v>
      </c>
      <c r="DJ4" s="3" t="s">
        <v>13</v>
      </c>
      <c r="DK4" s="3" t="s">
        <v>13</v>
      </c>
      <c r="DL4" s="3" t="s">
        <v>13</v>
      </c>
      <c r="DM4" s="3" t="s">
        <v>13</v>
      </c>
      <c r="DN4" s="3" t="s">
        <v>13</v>
      </c>
      <c r="DO4" s="3" t="s">
        <v>13</v>
      </c>
      <c r="DP4" s="3" t="s">
        <v>13</v>
      </c>
      <c r="DQ4" s="3" t="s">
        <v>13</v>
      </c>
      <c r="DR4" s="3" t="s">
        <v>13</v>
      </c>
      <c r="DS4" s="3" t="s">
        <v>13</v>
      </c>
      <c r="DT4" s="3" t="s">
        <v>13</v>
      </c>
      <c r="DU4" s="3" t="s">
        <v>13</v>
      </c>
      <c r="DV4" s="3" t="s">
        <v>13</v>
      </c>
      <c r="DW4" s="3" t="s">
        <v>13</v>
      </c>
      <c r="DX4" s="3" t="s">
        <v>13</v>
      </c>
      <c r="DY4" s="3" t="s">
        <v>13</v>
      </c>
      <c r="DZ4" s="3" t="s">
        <v>13</v>
      </c>
      <c r="EA4" s="3" t="s">
        <v>13</v>
      </c>
      <c r="EB4" s="3" t="s">
        <v>13</v>
      </c>
      <c r="EC4" s="3" t="s">
        <v>13</v>
      </c>
      <c r="ED4" s="3" t="s">
        <v>13</v>
      </c>
      <c r="EE4" s="3" t="s">
        <v>13</v>
      </c>
      <c r="EF4" s="3" t="s">
        <v>13</v>
      </c>
      <c r="EG4" s="3" t="s">
        <v>13</v>
      </c>
      <c r="EH4" s="3" t="s">
        <v>13</v>
      </c>
      <c r="EI4" s="3" t="s">
        <v>13</v>
      </c>
      <c r="EJ4" s="3" t="s">
        <v>13</v>
      </c>
      <c r="EK4" s="3" t="s">
        <v>13</v>
      </c>
      <c r="EL4" s="3" t="s">
        <v>13</v>
      </c>
      <c r="EM4" s="3" t="s">
        <v>13</v>
      </c>
      <c r="EN4" s="3" t="s">
        <v>13</v>
      </c>
      <c r="EO4" s="3" t="s">
        <v>13</v>
      </c>
      <c r="EP4" s="3" t="s">
        <v>13</v>
      </c>
      <c r="EQ4" s="3" t="s">
        <v>13</v>
      </c>
      <c r="ER4" s="3" t="s">
        <v>13</v>
      </c>
      <c r="ES4" s="3" t="s">
        <v>13</v>
      </c>
      <c r="ET4" s="3" t="s">
        <v>13</v>
      </c>
      <c r="EU4" s="3" t="s">
        <v>13</v>
      </c>
      <c r="EV4" s="3" t="s">
        <v>13</v>
      </c>
      <c r="EW4" s="3" t="s">
        <v>13</v>
      </c>
      <c r="EX4" s="3" t="s">
        <v>13</v>
      </c>
      <c r="EY4" s="3" t="s">
        <v>13</v>
      </c>
      <c r="EZ4" s="3" t="s">
        <v>13</v>
      </c>
      <c r="FA4" s="3" t="s">
        <v>13</v>
      </c>
      <c r="FB4" s="3" t="s">
        <v>13</v>
      </c>
      <c r="FC4" s="3" t="s">
        <v>13</v>
      </c>
      <c r="FD4" s="3" t="s">
        <v>13</v>
      </c>
      <c r="FE4" s="3" t="s">
        <v>13</v>
      </c>
      <c r="FF4" s="3" t="s">
        <v>13</v>
      </c>
      <c r="FG4" s="3" t="s">
        <v>13</v>
      </c>
      <c r="FH4" s="3" t="s">
        <v>13</v>
      </c>
      <c r="FI4" s="3" t="s">
        <v>13</v>
      </c>
      <c r="FJ4" s="3" t="s">
        <v>13</v>
      </c>
      <c r="FK4" s="3" t="s">
        <v>13</v>
      </c>
      <c r="FL4" s="3" t="s">
        <v>13</v>
      </c>
      <c r="FM4" s="3" t="s">
        <v>13</v>
      </c>
      <c r="FN4" s="3" t="s">
        <v>13</v>
      </c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2"/>
      <c r="GP4" s="2"/>
      <c r="GQ4" s="2"/>
      <c r="GR4" s="2"/>
      <c r="GS4" s="2"/>
      <c r="GT4" s="2"/>
    </row>
    <row r="5" spans="1:202">
      <c r="B5" s="2" t="s">
        <v>14</v>
      </c>
      <c r="C5" s="2"/>
      <c r="D5" s="2"/>
      <c r="E5" s="2"/>
      <c r="F5" s="2"/>
      <c r="G5" s="2"/>
      <c r="H5" s="2" t="s">
        <v>16</v>
      </c>
      <c r="I5" s="2"/>
      <c r="J5" s="2"/>
      <c r="K5" s="2"/>
      <c r="L5" s="2"/>
      <c r="M5" s="2"/>
      <c r="N5" s="2" t="s">
        <v>15</v>
      </c>
      <c r="O5" s="2"/>
      <c r="P5" s="2"/>
      <c r="Q5" s="2"/>
      <c r="R5" s="2"/>
      <c r="S5" s="2"/>
      <c r="T5" s="2" t="s">
        <v>17</v>
      </c>
      <c r="U5" s="2"/>
      <c r="V5" s="2"/>
      <c r="W5" s="2"/>
      <c r="X5" s="2"/>
      <c r="Y5" s="2"/>
      <c r="Z5" s="2" t="s">
        <v>18</v>
      </c>
      <c r="AA5" s="2"/>
      <c r="AB5" s="2"/>
      <c r="AC5" s="2"/>
      <c r="AD5" s="2"/>
      <c r="AE5" s="2"/>
      <c r="AF5" s="2" t="s">
        <v>19</v>
      </c>
      <c r="AG5" s="2"/>
      <c r="AH5" s="2"/>
      <c r="AI5" s="2"/>
      <c r="AJ5" s="2"/>
      <c r="AK5" s="2"/>
      <c r="AL5" s="2" t="s">
        <v>20</v>
      </c>
      <c r="AM5" s="2"/>
      <c r="AN5" s="2"/>
      <c r="AO5" s="2"/>
      <c r="AP5" s="2"/>
      <c r="AQ5" s="2"/>
      <c r="AR5" s="2" t="s">
        <v>21</v>
      </c>
      <c r="AS5" s="2"/>
      <c r="AT5" s="2"/>
      <c r="AU5" s="2"/>
      <c r="AV5" s="2"/>
      <c r="AW5" s="2"/>
      <c r="AX5" s="2" t="s">
        <v>22</v>
      </c>
      <c r="AY5" s="2"/>
      <c r="AZ5" s="2"/>
      <c r="BA5" s="2"/>
      <c r="BB5" s="2"/>
      <c r="BC5" s="2"/>
      <c r="BD5" s="2" t="s">
        <v>25</v>
      </c>
      <c r="BE5" s="2"/>
      <c r="BF5" s="2"/>
      <c r="BG5" s="2"/>
      <c r="BH5" s="2"/>
      <c r="BI5" s="2"/>
      <c r="BJ5" s="2" t="s">
        <v>26</v>
      </c>
      <c r="BK5" s="2"/>
      <c r="BL5" s="2"/>
      <c r="BM5" s="2"/>
      <c r="BN5" s="2"/>
      <c r="BO5" s="2"/>
      <c r="BP5" s="2" t="s">
        <v>27</v>
      </c>
      <c r="BQ5" s="2"/>
      <c r="BR5" s="2"/>
      <c r="BS5" s="2"/>
      <c r="BT5" s="2"/>
      <c r="BU5" s="2"/>
      <c r="BV5" s="2" t="s">
        <v>28</v>
      </c>
      <c r="BW5" s="2"/>
      <c r="BX5" s="2"/>
      <c r="BY5" s="2"/>
      <c r="BZ5" s="2"/>
      <c r="CA5" s="2"/>
      <c r="CB5" s="2" t="s">
        <v>30</v>
      </c>
      <c r="CC5" s="2"/>
      <c r="CD5" s="2"/>
      <c r="CE5" s="2"/>
      <c r="CF5" s="2"/>
      <c r="CG5" s="2"/>
      <c r="CH5" s="2" t="s">
        <v>31</v>
      </c>
      <c r="CI5" s="2"/>
      <c r="CJ5" s="2"/>
      <c r="CK5" s="2"/>
      <c r="CL5" s="2"/>
      <c r="CM5" s="2"/>
      <c r="CN5" s="2" t="s">
        <v>34</v>
      </c>
      <c r="CO5" s="2"/>
      <c r="CP5" s="2"/>
      <c r="CQ5" s="2"/>
      <c r="CR5" s="2"/>
      <c r="CS5" s="2"/>
      <c r="CT5" s="2" t="s">
        <v>35</v>
      </c>
      <c r="CU5" s="2"/>
      <c r="CV5" s="2"/>
      <c r="CW5" s="2"/>
      <c r="CX5" s="2"/>
      <c r="CY5" s="2"/>
      <c r="CZ5" s="2" t="s">
        <v>37</v>
      </c>
      <c r="DA5" s="2"/>
      <c r="DB5" s="2"/>
      <c r="DC5" s="2"/>
      <c r="DD5" s="2"/>
      <c r="DE5" s="2"/>
      <c r="DF5" s="2" t="s">
        <v>38</v>
      </c>
      <c r="DG5" s="2"/>
      <c r="DH5" s="2"/>
      <c r="DI5" s="2"/>
      <c r="DJ5" s="2"/>
      <c r="DK5" s="2"/>
      <c r="DL5" s="2" t="s">
        <v>39</v>
      </c>
      <c r="DM5" s="2"/>
      <c r="DN5" s="2"/>
      <c r="DO5" s="2"/>
      <c r="DP5" s="2"/>
      <c r="DQ5" s="2"/>
      <c r="DR5" s="2" t="s">
        <v>40</v>
      </c>
      <c r="DS5" s="2"/>
      <c r="DT5" s="2"/>
      <c r="DU5" s="2"/>
      <c r="DV5" s="2"/>
      <c r="DW5" s="2"/>
      <c r="DX5" s="2" t="s">
        <v>41</v>
      </c>
      <c r="DY5" s="2"/>
      <c r="DZ5" s="2"/>
      <c r="EA5" s="2"/>
      <c r="EB5" s="2"/>
      <c r="EC5" s="2"/>
      <c r="ED5" s="2" t="s">
        <v>42</v>
      </c>
      <c r="EE5" s="2"/>
      <c r="EF5" s="2"/>
      <c r="EG5" s="2"/>
      <c r="EH5" s="2"/>
      <c r="EI5" s="2"/>
      <c r="EJ5" s="2" t="s">
        <v>43</v>
      </c>
      <c r="EK5" s="2"/>
      <c r="EL5" s="2"/>
      <c r="EM5" s="2"/>
      <c r="EN5" s="2"/>
      <c r="EO5" s="2"/>
      <c r="EP5" s="2" t="s">
        <v>44</v>
      </c>
      <c r="EQ5" s="2"/>
      <c r="ER5" s="2"/>
      <c r="ES5" s="2"/>
      <c r="ET5" s="2"/>
      <c r="EU5" s="2"/>
      <c r="EV5" s="2" t="s">
        <v>45</v>
      </c>
      <c r="EW5" s="2"/>
      <c r="EX5" s="2"/>
      <c r="EY5" s="2"/>
      <c r="EZ5" s="2"/>
      <c r="FA5" s="2"/>
      <c r="FB5" s="2" t="s">
        <v>46</v>
      </c>
      <c r="FC5" s="2"/>
      <c r="FD5" s="2"/>
      <c r="FE5" s="2"/>
      <c r="FF5" s="2"/>
      <c r="FG5" s="2"/>
      <c r="FH5" s="2" t="s">
        <v>50</v>
      </c>
      <c r="FI5" s="2"/>
      <c r="FJ5" s="2"/>
      <c r="FK5" s="2"/>
      <c r="FL5" s="2"/>
      <c r="FM5" s="2"/>
      <c r="FN5" s="2" t="s">
        <v>51</v>
      </c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</row>
    <row r="6" spans="1:202">
      <c r="A6" t="str">
        <f>Pellets!A$11</f>
        <v>Norway</v>
      </c>
      <c r="B6" s="2">
        <f>1/1000000*SUM(Pellets!B$11:M$11)</f>
        <v>3.410933</v>
      </c>
      <c r="C6" s="2">
        <f>1/1000000*SUM(Pellets!C$11:N$11)</f>
        <v>3.7850429999999999</v>
      </c>
      <c r="D6" s="2">
        <f>1/1000000*SUM(Pellets!D$11:O$11)</f>
        <v>4.1823879999999996</v>
      </c>
      <c r="E6" s="2">
        <f>1/1000000*SUM(Pellets!E$11:P$11)</f>
        <v>4.209587</v>
      </c>
      <c r="F6" s="2">
        <f>1/1000000*SUM(Pellets!F$11:Q$11)</f>
        <v>4.3340139999999998</v>
      </c>
      <c r="G6" s="2">
        <f>1/1000000*SUM(Pellets!G$11:R$11)</f>
        <v>4.3883099999999997</v>
      </c>
      <c r="H6" s="2">
        <f>1/1000000*SUM(Pellets!H$11:S$11)</f>
        <v>4.4138659999999996</v>
      </c>
      <c r="I6" s="2">
        <f>1/1000000*SUM(Pellets!I$11:T$11)</f>
        <v>4.4797029999999998</v>
      </c>
      <c r="J6" s="2">
        <f>1/1000000*SUM(Pellets!J$11:U$11)</f>
        <v>4.4646089999999994</v>
      </c>
      <c r="K6" s="2">
        <f>1/1000000*SUM(Pellets!K$11:V$11)</f>
        <v>4.6224850000000002</v>
      </c>
      <c r="L6" s="2">
        <f>1/1000000*SUM(Pellets!L$11:W$11)</f>
        <v>4.6765660000000002</v>
      </c>
      <c r="M6" s="2">
        <f>1/1000000*SUM(Pellets!M$11:X$11)</f>
        <v>4.3575210000000002</v>
      </c>
      <c r="N6" s="2">
        <f>1/1000000*SUM(Pellets!N$11:Y$11)</f>
        <v>3.657092</v>
      </c>
      <c r="O6" s="2">
        <f>1/1000000*SUM(Pellets!O$11:Z$11)</f>
        <v>3.7721839999999998</v>
      </c>
      <c r="P6" s="2">
        <f>1/1000000*SUM(Pellets!P$11:AA$11)</f>
        <v>3.827223</v>
      </c>
      <c r="Q6" s="2">
        <f>1/1000000*SUM(Pellets!Q$11:AB$11)</f>
        <v>3.8425989999999999</v>
      </c>
      <c r="R6" s="2">
        <f>1/1000000*SUM(Pellets!R$11:AC$11)</f>
        <v>3.9781089999999999</v>
      </c>
      <c r="S6" s="2">
        <f>1/1000000*SUM(Pellets!S$11:AD$11)</f>
        <v>4.0809989999999994</v>
      </c>
      <c r="T6" s="2">
        <f>1/1000000*SUM(Pellets!T$11:AE$11)</f>
        <v>4.1234969999999995</v>
      </c>
      <c r="U6" s="2">
        <f>1/1000000*SUM(Pellets!U$11:AF$11)</f>
        <v>4.1481310000000002</v>
      </c>
      <c r="V6" s="2">
        <f>1/1000000*SUM(Pellets!V$11:AG$11)</f>
        <v>4.1540879999999998</v>
      </c>
      <c r="W6" s="2">
        <f>1/1000000*SUM(Pellets!W$11:AH$11)</f>
        <v>4.1740059999999994</v>
      </c>
      <c r="X6" s="2">
        <f>1/1000000*SUM(Pellets!X$11:AI$11)</f>
        <v>4.4412750000000001</v>
      </c>
      <c r="Y6" s="2">
        <f>1/1000000*SUM(Pellets!Y$11:AJ$11)</f>
        <v>4.9524609999999996</v>
      </c>
      <c r="Z6" s="2">
        <f>1/1000000*SUM(Pellets!Z$11:AK$11)</f>
        <v>6.7095969999999996</v>
      </c>
      <c r="AA6" s="2">
        <f>1/1000000*SUM(Pellets!AA$11:AL$11)</f>
        <v>7.0757680000000001</v>
      </c>
      <c r="AB6" s="2">
        <f>1/1000000*SUM(Pellets!AB$11:AM$11)</f>
        <v>7.2778849999999995</v>
      </c>
      <c r="AC6" s="2">
        <f>1/1000000*SUM(Pellets!AC$11:AN$11)</f>
        <v>7.7125259999999995</v>
      </c>
      <c r="AD6" s="2">
        <f>1/1000000*SUM(Pellets!AD$11:AO$11)</f>
        <v>7.848471</v>
      </c>
      <c r="AE6" s="2">
        <f>1/1000000*SUM(Pellets!AE$11:AP$11)</f>
        <v>7.7934399999999995</v>
      </c>
      <c r="AF6" s="2">
        <f>1/1000000*SUM(Pellets!AF$11:AQ$11)</f>
        <v>7.790699</v>
      </c>
      <c r="AG6" s="2">
        <f>1/1000000*SUM(Pellets!AG$11:AR$11)</f>
        <v>7.7185519999999999</v>
      </c>
      <c r="AH6" s="2">
        <f>1/1000000*SUM(Pellets!AH$11:AS$11)</f>
        <v>7.8239919999999996</v>
      </c>
      <c r="AI6" s="2">
        <f>1/1000000*SUM(Pellets!AI$11:AT$11)</f>
        <v>7.7921999999999993</v>
      </c>
      <c r="AJ6" s="2">
        <f>1/1000000*SUM(Pellets!AJ$11:AU$11)</f>
        <v>7.6732489999999993</v>
      </c>
      <c r="AK6" s="2">
        <f>1/1000000*SUM(Pellets!AK$11:AV$11)</f>
        <v>7.6108609999999999</v>
      </c>
      <c r="AL6" s="2">
        <f>1/1000000*SUM(Pellets!AL$11:AW$11)</f>
        <v>6.1273710000000001</v>
      </c>
      <c r="AM6" s="2">
        <f>1/1000000*SUM(Pellets!AM$11:AX$11)</f>
        <v>5.9411100000000001</v>
      </c>
      <c r="AN6" s="2">
        <f>1/1000000*SUM(Pellets!AN$11:AY$11)</f>
        <v>5.8918999999999997</v>
      </c>
      <c r="AO6" s="2">
        <f>1/1000000*SUM(Pellets!AO$11:AZ$11)</f>
        <v>5.7198690000000001</v>
      </c>
      <c r="AP6" s="2">
        <f>1/1000000*SUM(Pellets!AP$11:BA$11)</f>
        <v>5.5345079999999998</v>
      </c>
      <c r="AQ6" s="2">
        <f>1/1000000*SUM(Pellets!AQ$11:BB$11)</f>
        <v>5.5927629999999997</v>
      </c>
      <c r="AR6" s="2">
        <f>1/1000000*SUM(Pellets!AR$11:BC$11)</f>
        <v>5.592956</v>
      </c>
      <c r="AS6" s="2">
        <f>1/1000000*SUM(Pellets!AS$11:BD$11)</f>
        <v>5.5930559999999998</v>
      </c>
      <c r="AT6" s="2">
        <f>1/1000000*SUM(Pellets!AT$11:BE$11)</f>
        <v>5.5519279999999993</v>
      </c>
      <c r="AU6" s="2">
        <f>1/1000000*SUM(Pellets!AU$11:BF$11)</f>
        <v>5.5038900000000002</v>
      </c>
      <c r="AV6" s="2">
        <f>1/1000000*SUM(Pellets!AV$11:BG$11)</f>
        <v>5.4828130000000002</v>
      </c>
      <c r="AW6" s="2">
        <f>1/1000000*SUM(Pellets!AW$11:BH$11)</f>
        <v>5.0845649999999996</v>
      </c>
      <c r="AX6" s="2">
        <f>1/1000000*SUM(Pellets!AX$11:BI$11)</f>
        <v>5.0221999999999998</v>
      </c>
      <c r="AY6" s="2">
        <f>1/1000000*SUM(Pellets!AY$11:BJ$11)</f>
        <v>4.8315299999999999</v>
      </c>
      <c r="AZ6" s="2">
        <f>1/1000000*SUM(Pellets!AZ$11:BK$11)</f>
        <v>4.5232609999999998</v>
      </c>
      <c r="BA6" s="2">
        <f>1/1000000*SUM(Pellets!BA$11:BL$11)</f>
        <v>4.8052739999999998</v>
      </c>
      <c r="BB6" s="2">
        <f>1/1000000*SUM(Pellets!BB$11:BM$11)</f>
        <v>5.299633</v>
      </c>
      <c r="BC6" s="2">
        <f>1/1000000*SUM(Pellets!BC$11:BN$11)</f>
        <v>5.245196</v>
      </c>
      <c r="BD6" s="2">
        <f>1/1000000*SUM(Pellets!BD$11:BO$11)</f>
        <v>5.2384889999999995</v>
      </c>
      <c r="BE6" s="2">
        <f>1/1000000*SUM(Pellets!BE$11:BP$11)</f>
        <v>5.2197559999999994</v>
      </c>
      <c r="BF6" s="2">
        <f>1/1000000*SUM(Pellets!BF$11:BQ$11)</f>
        <v>5.1266739999999995</v>
      </c>
      <c r="BG6" s="2">
        <f>1/1000000*SUM(Pellets!BG$11:BR$11)</f>
        <v>5.1031699999999995</v>
      </c>
      <c r="BH6" s="2">
        <f>1/1000000*SUM(Pellets!BH$11:BS$11)</f>
        <v>5.0488749999999998</v>
      </c>
      <c r="BI6" s="2">
        <f>1/1000000*SUM(Pellets!BI$11:BT$11)</f>
        <v>5.2276029999999993</v>
      </c>
      <c r="BJ6" s="2">
        <f>1/1000000*SUM(Pellets!BJ$11:BU$11)</f>
        <v>5.1902080000000002</v>
      </c>
      <c r="BK6" s="2">
        <f>1/1000000*SUM(Pellets!BK$11:BV$11)</f>
        <v>5.3836379999999995</v>
      </c>
      <c r="BL6" s="2">
        <f>1/1000000*SUM(Pellets!BL$11:BW$11)</f>
        <v>5.4845829999999998</v>
      </c>
      <c r="BM6" s="2">
        <f>1/1000000*SUM(Pellets!BM$11:BX$11)</f>
        <v>5.0108389999999998</v>
      </c>
      <c r="BN6" s="2">
        <f>1/1000000*SUM(Pellets!BN$11:BY$11)</f>
        <v>4.440016</v>
      </c>
      <c r="BO6" s="2">
        <f>1/1000000*SUM(Pellets!BO$11:BZ$11)</f>
        <v>4.3929869999999998</v>
      </c>
      <c r="BP6" s="2">
        <f>1/1000000*SUM(Pellets!BP$11:CA$11)</f>
        <v>4.3498089999999996</v>
      </c>
      <c r="BQ6" s="2">
        <f>1/1000000*SUM(Pellets!BQ$11:CB$11)</f>
        <v>4.35344</v>
      </c>
      <c r="BR6" s="2">
        <f>1/1000000*SUM(Pellets!BR$11:CC$11)</f>
        <v>4.4141309999999994</v>
      </c>
      <c r="BS6" s="2">
        <f>1/1000000*SUM(Pellets!BS$11:CD$11)</f>
        <v>4.3561139999999998</v>
      </c>
      <c r="BT6" s="2">
        <f>1/1000000*SUM(Pellets!BT$11:CE$11)</f>
        <v>4.3790040000000001</v>
      </c>
      <c r="BU6" s="2">
        <f>1/1000000*SUM(Pellets!BU$11:CF$11)</f>
        <v>4.4593150000000001</v>
      </c>
      <c r="BV6" s="2">
        <f>1/1000000*SUM(Pellets!BV$11:CG$11)</f>
        <v>4.4823399999999998</v>
      </c>
      <c r="BW6" s="2">
        <f>1/1000000*SUM(Pellets!BW$11:CH$11)</f>
        <v>4.3884270000000001</v>
      </c>
      <c r="BX6" s="2">
        <f>1/1000000*SUM(Pellets!BX$11:CI$11)</f>
        <v>4.4533329999999998</v>
      </c>
      <c r="BY6" s="2">
        <f>1/1000000*SUM(Pellets!BY$11:CJ$11)</f>
        <v>4.4666179999999995</v>
      </c>
      <c r="BZ6" s="2">
        <f>1/1000000*SUM(Pellets!BZ$11:CK$11)</f>
        <v>4.5795110000000001</v>
      </c>
      <c r="CA6" s="2">
        <f>1/1000000*SUM(Pellets!CA$11:CL$11)</f>
        <v>4.6920809999999999</v>
      </c>
      <c r="CB6" s="2">
        <f>1/1000000*SUM(Pellets!CB$11:CM$11)</f>
        <v>4.7306509999999999</v>
      </c>
      <c r="CC6" s="2">
        <f>1/1000000*SUM(Pellets!CC$11:CN$11)</f>
        <v>4.7804719999999996</v>
      </c>
      <c r="CD6" s="2">
        <f>1/1000000*SUM(Pellets!CD$11:CO$11)</f>
        <v>4.7878109999999996</v>
      </c>
      <c r="CE6" s="2">
        <f>1/1000000*SUM(Pellets!CE$11:CP$11)</f>
        <v>4.8644769999999999</v>
      </c>
      <c r="CF6" s="2">
        <f>1/1000000*SUM(Pellets!CF$11:CQ$11)</f>
        <v>4.8107949999999997</v>
      </c>
      <c r="CG6" s="2">
        <f>1/1000000*SUM(Pellets!CG$11:CR$11)</f>
        <v>4.726172</v>
      </c>
      <c r="CH6" s="2">
        <f>1/1000000*SUM(Pellets!CH$11:CS$11)</f>
        <v>4.800014</v>
      </c>
      <c r="CI6" s="2">
        <f>1/1000000*SUM(Pellets!CI$11:CT$11)</f>
        <v>4.7907289999999998</v>
      </c>
      <c r="CJ6" s="2">
        <f>1/1000000*SUM(Pellets!CJ$11:CU$11)</f>
        <v>4.841469</v>
      </c>
      <c r="CK6" s="2">
        <f>1/1000000*SUM(Pellets!CK$11:CV$11)</f>
        <v>6.1113149999999994</v>
      </c>
      <c r="CL6" s="2">
        <f>1/1000000*SUM(Pellets!CL$11:CW$11)</f>
        <v>6.2045399999999997</v>
      </c>
      <c r="CM6" s="2">
        <f>1/1000000*SUM(Pellets!CM$11:CX$11)</f>
        <v>6.1076259999999998</v>
      </c>
      <c r="CN6" s="2">
        <f>1/1000000*SUM(Pellets!CN$11:CY$11)</f>
        <v>6.0872159999999997</v>
      </c>
      <c r="CO6" s="2">
        <f>1/1000000*SUM(Pellets!CO$11:CZ$11)</f>
        <v>6.0324679999999997</v>
      </c>
      <c r="CP6" s="2">
        <f>1/1000000*SUM(Pellets!CP$11:DA$11)</f>
        <v>5.9869439999999994</v>
      </c>
      <c r="CQ6" s="2">
        <f>1/1000000*SUM(Pellets!CQ$11:DB$11)</f>
        <v>6.0685709999999995</v>
      </c>
      <c r="CR6" s="2">
        <f>1/1000000*SUM(Pellets!CR$11:DC$11)</f>
        <v>6.1347079999999998</v>
      </c>
      <c r="CS6" s="2">
        <f>1/1000000*SUM(Pellets!CS$11:DD$11)</f>
        <v>7.386069</v>
      </c>
      <c r="CT6" s="2">
        <f>1/1000000*SUM(Pellets!CT$11:DE$11)</f>
        <v>7.4984779999999995</v>
      </c>
      <c r="CU6" s="2">
        <f>1/1000000*SUM(Pellets!CU$11:DF$11)</f>
        <v>9.2965039999999988</v>
      </c>
      <c r="CV6" s="2">
        <f>1/1000000*SUM(Pellets!CV$11:DG$11)</f>
        <v>10.641247</v>
      </c>
      <c r="CW6" s="2">
        <f>1/1000000*SUM(Pellets!CW$11:DH$11)</f>
        <v>10.43774</v>
      </c>
      <c r="CX6" s="2">
        <f>1/1000000*SUM(Pellets!CX$11:DI$11)</f>
        <v>10.390003</v>
      </c>
      <c r="CY6" s="2">
        <f>1/1000000*SUM(Pellets!CY$11:DJ$11)</f>
        <v>10.427927</v>
      </c>
      <c r="CZ6" s="2">
        <f>1/1000000*SUM(Pellets!CZ$11:DK$11)</f>
        <v>10.462247</v>
      </c>
      <c r="DA6" s="2">
        <f>1/1000000*SUM(Pellets!DA$11:DL$11)</f>
        <v>10.619605999999999</v>
      </c>
      <c r="DB6" s="2">
        <f>1/1000000*SUM(Pellets!DB$11:DM$11)</f>
        <v>10.818218999999999</v>
      </c>
      <c r="DC6" s="2">
        <f>1/1000000*SUM(Pellets!DC$11:DN$11)</f>
        <v>10.989447</v>
      </c>
      <c r="DD6" s="2">
        <f>1/1000000*SUM(Pellets!DD$11:DO$11)</f>
        <v>11.226103999999999</v>
      </c>
      <c r="DE6" s="2">
        <f>1/1000000*SUM(Pellets!DE$11:DP$11)</f>
        <v>10.171298</v>
      </c>
      <c r="DF6" s="2">
        <f>1/1000000*SUM(Pellets!DF$11:DQ$11)</f>
        <v>11.230938999999999</v>
      </c>
      <c r="DG6" s="2">
        <f>1/1000000*SUM(Pellets!DG$11:DR$11)</f>
        <v>9.2578849999999999</v>
      </c>
      <c r="DH6" s="2">
        <f>1/1000000*SUM(Pellets!DH$11:DS$11)</f>
        <v>7.7401819999999999</v>
      </c>
      <c r="DI6" s="2">
        <f>1/1000000*SUM(Pellets!DI$11:DT$11)</f>
        <v>6.6331439999999997</v>
      </c>
      <c r="DJ6" s="2">
        <f>1/1000000*SUM(Pellets!DJ$11:DU$11)</f>
        <v>6.5141479999999996</v>
      </c>
      <c r="DK6" s="2">
        <f>1/1000000*SUM(Pellets!DK$11:DV$11)</f>
        <v>6.4971109999999994</v>
      </c>
      <c r="DL6" s="2">
        <f>1/1000000*SUM(Pellets!DL$11:DW$11)</f>
        <v>6.4999899999999995</v>
      </c>
      <c r="DM6" s="2">
        <f>1/1000000*SUM(Pellets!DM$11:DX$11)</f>
        <v>6.4169209999999994</v>
      </c>
      <c r="DN6" s="2">
        <f>1/1000000*SUM(Pellets!DN$11:DY$11)</f>
        <v>6.2405489999999997</v>
      </c>
      <c r="DO6" s="2">
        <f>1/1000000*SUM(Pellets!DO$11:DZ$11)</f>
        <v>6.0617139999999994</v>
      </c>
      <c r="DP6" s="2">
        <f>1/1000000*SUM(Pellets!DP$11:EA$11)</f>
        <v>5.6553059999999995</v>
      </c>
      <c r="DQ6" s="2">
        <f>1/1000000*SUM(Pellets!DQ$11:EB$11)</f>
        <v>5.3774540000000002</v>
      </c>
      <c r="DR6" s="2">
        <f>1/1000000*SUM(Pellets!DR$11:EC$11)</f>
        <v>4.1072009999999999</v>
      </c>
      <c r="DS6" s="2">
        <f>1/1000000*SUM(Pellets!DS$11:ED$11)</f>
        <v>4.4332829999999994</v>
      </c>
      <c r="DT6" s="2">
        <f>1/1000000*SUM(Pellets!DT$11:EE$11)</f>
        <v>6.083291</v>
      </c>
      <c r="DU6" s="2">
        <f>1/1000000*SUM(Pellets!DU$11:EF$11)</f>
        <v>6.18276</v>
      </c>
      <c r="DV6" s="2">
        <f>1/1000000*SUM(Pellets!DV$11:EG$11)</f>
        <v>6.2457569999999993</v>
      </c>
      <c r="DW6" s="2">
        <f>1/1000000*SUM(Pellets!DW$11:EH$11)</f>
        <v>6.3091239999999997</v>
      </c>
      <c r="DX6" s="2">
        <f>1/1000000*SUM(Pellets!DX$11:EI$11)</f>
        <v>6.3504019999999999</v>
      </c>
      <c r="DY6" s="2">
        <f>1/1000000*SUM(Pellets!DY$11:EJ$11)</f>
        <v>6.3498380000000001</v>
      </c>
      <c r="DZ6" s="2">
        <f>1/1000000*SUM(Pellets!DZ$11:EK$11)</f>
        <v>6.3577079999999997</v>
      </c>
      <c r="EA6" s="2">
        <f>1/1000000*SUM(Pellets!EA$11:EL$11)</f>
        <v>6.3862209999999999</v>
      </c>
      <c r="EB6" s="2">
        <f>1/1000000*SUM(Pellets!EB$11:EM$11)</f>
        <v>7.1093639999999994</v>
      </c>
      <c r="EC6" s="2">
        <f>1/1000000*SUM(Pellets!EC$11:EN$11)</f>
        <v>7.8429949999999993</v>
      </c>
      <c r="ED6" s="2">
        <f>1/1000000*SUM(Pellets!ED$11:EO$11)</f>
        <v>9.2496859999999987</v>
      </c>
      <c r="EE6" s="2">
        <f>1/1000000*SUM(Pellets!EE$11:EP$11)</f>
        <v>10.043474</v>
      </c>
      <c r="EF6" s="2">
        <f>1/1000000*SUM(Pellets!EF$11:EQ$11)</f>
        <v>10.536197</v>
      </c>
      <c r="EG6" s="2">
        <f>1/1000000*SUM(Pellets!EG$11:ER$11)</f>
        <v>10.442639</v>
      </c>
      <c r="EH6" s="2">
        <f>1/1000000*SUM(Pellets!EH$11:ES$11)</f>
        <v>10.441284999999999</v>
      </c>
      <c r="EI6" s="2">
        <f>1/1000000*SUM(Pellets!EI$11:ET$11)</f>
        <v>10.483939999999999</v>
      </c>
      <c r="EJ6" s="2">
        <f>1/1000000*SUM(Pellets!EJ$11:EU$11)</f>
        <v>13.093126</v>
      </c>
      <c r="EK6" s="2">
        <f>1/1000000*SUM(Pellets!EK$11:EV$11)</f>
        <v>13.074703999999999</v>
      </c>
      <c r="EL6" s="2">
        <f>1/1000000*SUM(Pellets!EL$11:EW$11)</f>
        <v>13.07494</v>
      </c>
      <c r="EM6" s="2">
        <f>1/1000000*SUM(Pellets!EM$11:EX$11)</f>
        <v>13.08652</v>
      </c>
      <c r="EN6" s="2">
        <f>1/1000000*SUM(Pellets!EN$11:EY$11)</f>
        <v>12.45787</v>
      </c>
      <c r="EO6" s="2">
        <f>1/1000000*SUM(Pellets!EO$11:EZ$11)</f>
        <v>13.030529999999999</v>
      </c>
      <c r="EP6" s="2">
        <f>1/1000000*SUM(Pellets!EP$11:FA$11)</f>
        <v>11.807646</v>
      </c>
      <c r="EQ6" s="2">
        <f>1/1000000*SUM(Pellets!EQ$11:FB$11)</f>
        <v>12.207986</v>
      </c>
      <c r="ER6" s="2">
        <f>1/1000000*SUM(Pellets!ER$11:FC$11)</f>
        <v>10.350638</v>
      </c>
      <c r="ES6" s="2">
        <f>1/1000000*SUM(Pellets!ES$11:FD$11)</f>
        <v>11.285247999999999</v>
      </c>
      <c r="ET6" s="2">
        <f>1/1000000*SUM(Pellets!ET$11:FE$11)</f>
        <v>11.414349</v>
      </c>
      <c r="EU6" s="2">
        <f>1/1000000*SUM(Pellets!EU$11:FF$11)</f>
        <v>11.386764999999999</v>
      </c>
      <c r="EV6" s="2">
        <f>1/1000000*SUM(Pellets!EV$11:FG$11)</f>
        <v>8.7224310000000003</v>
      </c>
      <c r="EW6" s="2">
        <f>1/1000000*SUM(Pellets!EW$11:FH$11)</f>
        <v>8.7345209999999991</v>
      </c>
      <c r="EX6" s="2">
        <f>1/1000000*SUM(Pellets!EX$11:FI$11)</f>
        <v>11.167204999999999</v>
      </c>
      <c r="EY6" s="2">
        <f>1/1000000*SUM(Pellets!EY$11:FJ$11)</f>
        <v>11.164258</v>
      </c>
      <c r="EZ6" s="2">
        <f>1/1000000*SUM(Pellets!EZ$11:FK$11)</f>
        <v>11.454763999999999</v>
      </c>
      <c r="FA6" s="2">
        <f>1/1000000*SUM(Pellets!FA$11:FL$11)</f>
        <v>10.902013</v>
      </c>
      <c r="FB6" s="2">
        <f>1/1000000*SUM(Pellets!FB$11:FM$11)</f>
        <v>13.355120999999999</v>
      </c>
      <c r="FC6" s="2">
        <f>1/1000000*SUM(Pellets!FC$11:FN$11)</f>
        <v>14.969318999999999</v>
      </c>
      <c r="FD6" s="2">
        <f>1/1000000*SUM(Pellets!FD$11:FO$11)</f>
        <v>17.400168000000001</v>
      </c>
      <c r="FE6" s="2">
        <f>1/1000000*SUM(Pellets!FE$11:FP$11)</f>
        <v>16.712046000000001</v>
      </c>
      <c r="FF6" s="2">
        <f>1/1000000*SUM(Pellets!FF$11:FQ$11)</f>
        <v>16.687079000000001</v>
      </c>
      <c r="FG6" s="2">
        <f>1/1000000*SUM(Pellets!FG$11:FR$11)</f>
        <v>16.676919999999999</v>
      </c>
      <c r="FH6" s="2">
        <f>1/1000000*SUM(Pellets!FH$11:FS$11)</f>
        <v>18.569355999999999</v>
      </c>
      <c r="FI6" s="2">
        <f>1/1000000*SUM(Pellets!FI$11:FT$11)</f>
        <v>19.566853999999999</v>
      </c>
      <c r="FJ6" s="2">
        <f>1/1000000*SUM(Pellets!FJ$11:FU$11)</f>
        <v>17.346731999999999</v>
      </c>
      <c r="FK6" s="2">
        <f>1/1000000*SUM(Pellets!FK$11:FV$11)</f>
        <v>17.368877999999999</v>
      </c>
      <c r="FL6" s="2">
        <f>1/1000000*SUM(Pellets!FL$11:FW$11)</f>
        <v>17.368762999999998</v>
      </c>
      <c r="FM6" s="2">
        <f>1/1000000*SUM(Pellets!FM$11:FX$11)</f>
        <v>16.225528000000001</v>
      </c>
      <c r="FN6" s="2">
        <f>1/1000000*SUM(Pellets!FN$11:FY$11)</f>
        <v>12.952135999999999</v>
      </c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</row>
    <row r="7" spans="1:202">
      <c r="A7" t="str">
        <f>Pellets!A$15</f>
        <v>Switzerland</v>
      </c>
      <c r="B7" s="2">
        <f>1/1000000*SUM(Pellets!B$15:M$15)</f>
        <v>7.1642729999999997</v>
      </c>
      <c r="C7" s="2">
        <f>1/1000000*SUM(Pellets!C$15:N$15)</f>
        <v>7.3912339999999999</v>
      </c>
      <c r="D7" s="2">
        <f>1/1000000*SUM(Pellets!D$15:O$15)</f>
        <v>7.7571199999999996</v>
      </c>
      <c r="E7" s="2">
        <f>1/1000000*SUM(Pellets!E$15:P$15)</f>
        <v>8.2044750000000004</v>
      </c>
      <c r="F7" s="2">
        <f>1/1000000*SUM(Pellets!F$15:Q$15)</f>
        <v>8.0515089999999994</v>
      </c>
      <c r="G7" s="2">
        <f>1/1000000*SUM(Pellets!G$15:R$15)</f>
        <v>7.9736539999999998</v>
      </c>
      <c r="H7" s="2">
        <f>1/1000000*SUM(Pellets!H$15:S$15)</f>
        <v>8.0771680000000003</v>
      </c>
      <c r="I7" s="2">
        <f>1/1000000*SUM(Pellets!I$15:T$15)</f>
        <v>8.0896550000000005</v>
      </c>
      <c r="J7" s="2">
        <f>1/1000000*SUM(Pellets!J$15:U$15)</f>
        <v>8.1603060000000003</v>
      </c>
      <c r="K7" s="2">
        <f>1/1000000*SUM(Pellets!K$15:V$15)</f>
        <v>8.0849259999999994</v>
      </c>
      <c r="L7" s="2">
        <f>1/1000000*SUM(Pellets!L$15:W$15)</f>
        <v>8.0284359999999992</v>
      </c>
      <c r="M7" s="2">
        <f>1/1000000*SUM(Pellets!M$15:X$15)</f>
        <v>7.7022919999999999</v>
      </c>
      <c r="N7" s="2">
        <f>1/1000000*SUM(Pellets!N$15:Y$15)</f>
        <v>7.6827209999999999</v>
      </c>
      <c r="O7" s="2">
        <f>1/1000000*SUM(Pellets!O$15:Z$15)</f>
        <v>7.790394</v>
      </c>
      <c r="P7" s="2">
        <f>1/1000000*SUM(Pellets!P$15:AA$15)</f>
        <v>7.9284429999999997</v>
      </c>
      <c r="Q7" s="2">
        <f>1/1000000*SUM(Pellets!Q$15:AB$15)</f>
        <v>7.6418029999999995</v>
      </c>
      <c r="R7" s="2">
        <f>1/1000000*SUM(Pellets!R$15:AC$15)</f>
        <v>7.5392979999999996</v>
      </c>
      <c r="S7" s="2">
        <f>1/1000000*SUM(Pellets!S$15:AD$15)</f>
        <v>7.407648</v>
      </c>
      <c r="T7" s="2">
        <f>1/1000000*SUM(Pellets!T$15:AE$15)</f>
        <v>7.3677329999999994</v>
      </c>
      <c r="U7" s="2">
        <f>1/1000000*SUM(Pellets!U$15:AF$15)</f>
        <v>7.3343979999999993</v>
      </c>
      <c r="V7" s="2">
        <f>1/1000000*SUM(Pellets!V$15:AG$15)</f>
        <v>6.9797469999999997</v>
      </c>
      <c r="W7" s="2">
        <f>1/1000000*SUM(Pellets!W$15:AH$15)</f>
        <v>6.7636199999999995</v>
      </c>
      <c r="X7" s="2">
        <f>1/1000000*SUM(Pellets!X$15:AI$15)</f>
        <v>6.9306999999999999</v>
      </c>
      <c r="Y7" s="2">
        <f>1/1000000*SUM(Pellets!Y$15:AJ$15)</f>
        <v>7.6169739999999999</v>
      </c>
      <c r="Z7" s="2">
        <f>1/1000000*SUM(Pellets!Z$15:AK$15)</f>
        <v>8.0342929999999999</v>
      </c>
      <c r="AA7" s="2">
        <f>1/1000000*SUM(Pellets!AA$15:AL$15)</f>
        <v>8.9758700000000005</v>
      </c>
      <c r="AB7" s="2">
        <f>1/1000000*SUM(Pellets!AB$15:AM$15)</f>
        <v>10.31317</v>
      </c>
      <c r="AC7" s="2">
        <f>1/1000000*SUM(Pellets!AC$15:AN$15)</f>
        <v>11.256594999999999</v>
      </c>
      <c r="AD7" s="2">
        <f>1/1000000*SUM(Pellets!AD$15:AO$15)</f>
        <v>12.285344</v>
      </c>
      <c r="AE7" s="2">
        <f>1/1000000*SUM(Pellets!AE$15:AP$15)</f>
        <v>13.223146</v>
      </c>
      <c r="AF7" s="2">
        <f>1/1000000*SUM(Pellets!AF$15:AQ$15)</f>
        <v>14.316822999999999</v>
      </c>
      <c r="AG7" s="2">
        <f>1/1000000*SUM(Pellets!AG$15:AR$15)</f>
        <v>15.530168</v>
      </c>
      <c r="AH7" s="2">
        <f>1/1000000*SUM(Pellets!AH$15:AS$15)</f>
        <v>16.457411999999998</v>
      </c>
      <c r="AI7" s="2">
        <f>1/1000000*SUM(Pellets!AI$15:AT$15)</f>
        <v>17.390232999999998</v>
      </c>
      <c r="AJ7" s="2">
        <f>1/1000000*SUM(Pellets!AJ$15:AU$15)</f>
        <v>18.749507999999999</v>
      </c>
      <c r="AK7" s="2">
        <f>1/1000000*SUM(Pellets!AK$15:AV$15)</f>
        <v>19.358908</v>
      </c>
      <c r="AL7" s="2">
        <f>1/1000000*SUM(Pellets!AL$15:AW$15)</f>
        <v>20.344151999999998</v>
      </c>
      <c r="AM7" s="2">
        <f>1/1000000*SUM(Pellets!AM$15:AX$15)</f>
        <v>20.368534</v>
      </c>
      <c r="AN7" s="2">
        <f>1/1000000*SUM(Pellets!AN$15:AY$15)</f>
        <v>19.487977000000001</v>
      </c>
      <c r="AO7" s="2">
        <f>1/1000000*SUM(Pellets!AO$15:AZ$15)</f>
        <v>19.030145999999998</v>
      </c>
      <c r="AP7" s="2">
        <f>1/1000000*SUM(Pellets!AP$15:BA$15)</f>
        <v>18.380150999999998</v>
      </c>
      <c r="AQ7" s="2">
        <f>1/1000000*SUM(Pellets!AQ$15:BB$15)</f>
        <v>17.954808</v>
      </c>
      <c r="AR7" s="2">
        <f>1/1000000*SUM(Pellets!AR$15:BC$15)</f>
        <v>17.315614</v>
      </c>
      <c r="AS7" s="2">
        <f>1/1000000*SUM(Pellets!AS$15:BD$15)</f>
        <v>16.787102999999998</v>
      </c>
      <c r="AT7" s="2">
        <f>1/1000000*SUM(Pellets!AT$15:BE$15)</f>
        <v>16.070391000000001</v>
      </c>
      <c r="AU7" s="2">
        <f>1/1000000*SUM(Pellets!AU$15:BF$15)</f>
        <v>15.609738999999999</v>
      </c>
      <c r="AV7" s="2">
        <f>1/1000000*SUM(Pellets!AV$15:BG$15)</f>
        <v>14.657914999999999</v>
      </c>
      <c r="AW7" s="2">
        <f>1/1000000*SUM(Pellets!AW$15:BH$15)</f>
        <v>14.237164</v>
      </c>
      <c r="AX7" s="2">
        <f>1/1000000*SUM(Pellets!AX$15:BI$15)</f>
        <v>13.859050999999999</v>
      </c>
      <c r="AY7" s="2">
        <f>1/1000000*SUM(Pellets!AY$15:BJ$15)</f>
        <v>13.807625</v>
      </c>
      <c r="AZ7" s="2">
        <f>1/1000000*SUM(Pellets!AZ$15:BK$15)</f>
        <v>14.351255</v>
      </c>
      <c r="BA7" s="2">
        <f>1/1000000*SUM(Pellets!BA$15:BL$15)</f>
        <v>14.776784999999999</v>
      </c>
      <c r="BB7" s="2">
        <f>1/1000000*SUM(Pellets!BB$15:BM$15)</f>
        <v>15.265193999999999</v>
      </c>
      <c r="BC7" s="2">
        <f>1/1000000*SUM(Pellets!BC$15:BN$15)</f>
        <v>15.415367</v>
      </c>
      <c r="BD7" s="2">
        <f>1/1000000*SUM(Pellets!BD$15:BO$15)</f>
        <v>15.958997999999999</v>
      </c>
      <c r="BE7" s="2">
        <f>1/1000000*SUM(Pellets!BE$15:BP$15)</f>
        <v>16.205178999999998</v>
      </c>
      <c r="BF7" s="2">
        <f>1/1000000*SUM(Pellets!BF$15:BQ$15)</f>
        <v>16.861784</v>
      </c>
      <c r="BG7" s="2">
        <f>1/1000000*SUM(Pellets!BG$15:BR$15)</f>
        <v>17.694671</v>
      </c>
      <c r="BH7" s="2">
        <f>1/1000000*SUM(Pellets!BH$15:BS$15)</f>
        <v>18.13456</v>
      </c>
      <c r="BI7" s="2">
        <f>1/1000000*SUM(Pellets!BI$15:BT$15)</f>
        <v>18.330935</v>
      </c>
      <c r="BJ7" s="2">
        <f>1/1000000*SUM(Pellets!BJ$15:BU$15)</f>
        <v>18.481453999999999</v>
      </c>
      <c r="BK7" s="2">
        <f>1/1000000*SUM(Pellets!BK$15:BV$15)</f>
        <v>18.543952000000001</v>
      </c>
      <c r="BL7" s="2">
        <f>1/1000000*SUM(Pellets!BL$15:BW$15)</f>
        <v>17.813748999999998</v>
      </c>
      <c r="BM7" s="2">
        <f>1/1000000*SUM(Pellets!BM$15:BX$15)</f>
        <v>17.497872999999998</v>
      </c>
      <c r="BN7" s="2">
        <f>1/1000000*SUM(Pellets!BN$15:BY$15)</f>
        <v>17.249881999999999</v>
      </c>
      <c r="BO7" s="2">
        <f>1/1000000*SUM(Pellets!BO$15:BZ$15)</f>
        <v>16.933744999999998</v>
      </c>
      <c r="BP7" s="2">
        <f>1/1000000*SUM(Pellets!BP$15:CA$15)</f>
        <v>16.364961999999998</v>
      </c>
      <c r="BQ7" s="2">
        <f>1/1000000*SUM(Pellets!BQ$15:CB$15)</f>
        <v>15.742911999999999</v>
      </c>
      <c r="BR7" s="2">
        <f>1/1000000*SUM(Pellets!BR$15:CC$15)</f>
        <v>15.214433</v>
      </c>
      <c r="BS7" s="2">
        <f>1/1000000*SUM(Pellets!BS$15:CD$15)</f>
        <v>14.649365999999999</v>
      </c>
      <c r="BT7" s="2">
        <f>1/1000000*SUM(Pellets!BT$15:CE$15)</f>
        <v>14.142064999999999</v>
      </c>
      <c r="BU7" s="2">
        <f>1/1000000*SUM(Pellets!BU$15:CF$15)</f>
        <v>14.363762999999999</v>
      </c>
      <c r="BV7" s="2">
        <f>1/1000000*SUM(Pellets!BV$15:CG$15)</f>
        <v>14.494071999999999</v>
      </c>
      <c r="BW7" s="2">
        <f>1/1000000*SUM(Pellets!BW$15:CH$15)</f>
        <v>15.160858999999999</v>
      </c>
      <c r="BX7" s="2">
        <f>1/1000000*SUM(Pellets!BX$15:CI$15)</f>
        <v>16.618525999999999</v>
      </c>
      <c r="BY7" s="2">
        <f>1/1000000*SUM(Pellets!BY$15:CJ$15)</f>
        <v>17.792802999999999</v>
      </c>
      <c r="BZ7" s="2">
        <f>1/1000000*SUM(Pellets!BZ$15:CK$15)</f>
        <v>17.958552999999998</v>
      </c>
      <c r="CA7" s="2">
        <f>1/1000000*SUM(Pellets!CA$15:CL$15)</f>
        <v>18.269843999999999</v>
      </c>
      <c r="CB7" s="2">
        <f>1/1000000*SUM(Pellets!CB$15:CM$15)</f>
        <v>18.321444</v>
      </c>
      <c r="CC7" s="2">
        <f>1/1000000*SUM(Pellets!CC$15:CN$15)</f>
        <v>18.406927</v>
      </c>
      <c r="CD7" s="2">
        <f>1/1000000*SUM(Pellets!CD$15:CO$15)</f>
        <v>18.570094999999998</v>
      </c>
      <c r="CE7" s="2">
        <f>1/1000000*SUM(Pellets!CE$15:CP$15)</f>
        <v>18.629020999999998</v>
      </c>
      <c r="CF7" s="2">
        <f>1/1000000*SUM(Pellets!CF$15:CQ$15)</f>
        <v>18.788246000000001</v>
      </c>
      <c r="CG7" s="2">
        <f>1/1000000*SUM(Pellets!CG$15:CR$15)</f>
        <v>18.747574999999998</v>
      </c>
      <c r="CH7" s="2">
        <f>1/1000000*SUM(Pellets!CH$15:CS$15)</f>
        <v>18.754486</v>
      </c>
      <c r="CI7" s="2">
        <f>1/1000000*SUM(Pellets!CI$15:CT$15)</f>
        <v>18.560728999999998</v>
      </c>
      <c r="CJ7" s="2">
        <f>1/1000000*SUM(Pellets!CJ$15:CU$15)</f>
        <v>17.565452999999998</v>
      </c>
      <c r="CK7" s="2">
        <f>1/1000000*SUM(Pellets!CK$15:CV$15)</f>
        <v>16.776873999999999</v>
      </c>
      <c r="CL7" s="2">
        <f>1/1000000*SUM(Pellets!CL$15:CW$15)</f>
        <v>16.650062999999999</v>
      </c>
      <c r="CM7" s="2">
        <f>1/1000000*SUM(Pellets!CM$15:CX$15)</f>
        <v>16.329419999999999</v>
      </c>
      <c r="CN7" s="2">
        <f>1/1000000*SUM(Pellets!CN$15:CY$15)</f>
        <v>16.444288</v>
      </c>
      <c r="CO7" s="2">
        <f>1/1000000*SUM(Pellets!CO$15:CZ$15)</f>
        <v>16.906863999999999</v>
      </c>
      <c r="CP7" s="2">
        <f>1/1000000*SUM(Pellets!CP$15:DA$15)</f>
        <v>17.167805999999999</v>
      </c>
      <c r="CQ7" s="2">
        <f>1/1000000*SUM(Pellets!CQ$15:DB$15)</f>
        <v>17.221419000000001</v>
      </c>
      <c r="CR7" s="2">
        <f>1/1000000*SUM(Pellets!CR$15:DC$15)</f>
        <v>17.634737999999999</v>
      </c>
      <c r="CS7" s="2">
        <f>1/1000000*SUM(Pellets!CS$15:DD$15)</f>
        <v>17.844650999999999</v>
      </c>
      <c r="CT7" s="2">
        <f>1/1000000*SUM(Pellets!CT$15:DE$15)</f>
        <v>17.772745</v>
      </c>
      <c r="CU7" s="2">
        <f>1/1000000*SUM(Pellets!CU$15:DF$15)</f>
        <v>17.480135999999998</v>
      </c>
      <c r="CV7" s="2">
        <f>1/1000000*SUM(Pellets!CV$15:DG$15)</f>
        <v>17.351703000000001</v>
      </c>
      <c r="CW7" s="2">
        <f>1/1000000*SUM(Pellets!CW$15:DH$15)</f>
        <v>16.882110000000001</v>
      </c>
      <c r="CX7" s="2">
        <f>1/1000000*SUM(Pellets!CX$15:DI$15)</f>
        <v>16.685607000000001</v>
      </c>
      <c r="CY7" s="2">
        <f>1/1000000*SUM(Pellets!CY$15:DJ$15)</f>
        <v>16.829809000000001</v>
      </c>
      <c r="CZ7" s="2">
        <f>1/1000000*SUM(Pellets!CZ$15:DK$15)</f>
        <v>16.712609999999998</v>
      </c>
      <c r="DA7" s="2">
        <f>1/1000000*SUM(Pellets!DA$15:DL$15)</f>
        <v>16.31392</v>
      </c>
      <c r="DB7" s="2">
        <f>1/1000000*SUM(Pellets!DB$15:DM$15)</f>
        <v>15.987212999999999</v>
      </c>
      <c r="DC7" s="2">
        <f>1/1000000*SUM(Pellets!DC$15:DN$15)</f>
        <v>16.272316</v>
      </c>
      <c r="DD7" s="2">
        <f>1/1000000*SUM(Pellets!DD$15:DO$15)</f>
        <v>16.373127999999998</v>
      </c>
      <c r="DE7" s="2">
        <f>1/1000000*SUM(Pellets!DE$15:DP$15)</f>
        <v>16.091901</v>
      </c>
      <c r="DF7" s="2">
        <f>1/1000000*SUM(Pellets!DF$15:DQ$15)</f>
        <v>15.811103999999998</v>
      </c>
      <c r="DG7" s="2">
        <f>1/1000000*SUM(Pellets!DG$15:DR$15)</f>
        <v>15.864789</v>
      </c>
      <c r="DH7" s="2">
        <f>1/1000000*SUM(Pellets!DH$15:DS$15)</f>
        <v>16.013099999999998</v>
      </c>
      <c r="DI7" s="2">
        <f>1/1000000*SUM(Pellets!DI$15:DT$15)</f>
        <v>16.254878999999999</v>
      </c>
      <c r="DJ7" s="2">
        <f>1/1000000*SUM(Pellets!DJ$15:DU$15)</f>
        <v>16.890153999999999</v>
      </c>
      <c r="DK7" s="2">
        <f>1/1000000*SUM(Pellets!DK$15:DV$15)</f>
        <v>17.122723999999998</v>
      </c>
      <c r="DL7" s="2">
        <f>1/1000000*SUM(Pellets!DL$15:DW$15)</f>
        <v>17.667621</v>
      </c>
      <c r="DM7" s="2">
        <f>1/1000000*SUM(Pellets!DM$15:DX$15)</f>
        <v>17.959346999999998</v>
      </c>
      <c r="DN7" s="2">
        <f>1/1000000*SUM(Pellets!DN$15:DY$15)</f>
        <v>17.908901999999998</v>
      </c>
      <c r="DO7" s="2">
        <f>1/1000000*SUM(Pellets!DO$15:DZ$15)</f>
        <v>17.407076999999997</v>
      </c>
      <c r="DP7" s="2">
        <f>1/1000000*SUM(Pellets!DP$15:EA$15)</f>
        <v>16.955964999999999</v>
      </c>
      <c r="DQ7" s="2">
        <f>1/1000000*SUM(Pellets!DQ$15:EB$15)</f>
        <v>16.687646999999998</v>
      </c>
      <c r="DR7" s="2">
        <f>1/1000000*SUM(Pellets!DR$15:EC$15)</f>
        <v>16.836368999999998</v>
      </c>
      <c r="DS7" s="2">
        <f>1/1000000*SUM(Pellets!DS$15:ED$15)</f>
        <v>16.585626999999999</v>
      </c>
      <c r="DT7" s="2">
        <f>1/1000000*SUM(Pellets!DT$15:EE$15)</f>
        <v>16.378363</v>
      </c>
      <c r="DU7" s="2">
        <f>1/1000000*SUM(Pellets!DU$15:EF$15)</f>
        <v>16.602520999999999</v>
      </c>
      <c r="DV7" s="2">
        <f>1/1000000*SUM(Pellets!DV$15:EG$15)</f>
        <v>15.891475999999999</v>
      </c>
      <c r="DW7" s="2">
        <f>1/1000000*SUM(Pellets!DW$15:EH$15)</f>
        <v>15.508675999999999</v>
      </c>
      <c r="DX7" s="2">
        <f>1/1000000*SUM(Pellets!DX$15:EI$15)</f>
        <v>14.967303999999999</v>
      </c>
      <c r="DY7" s="2">
        <f>1/1000000*SUM(Pellets!DY$15:EJ$15)</f>
        <v>14.630813999999999</v>
      </c>
      <c r="DZ7" s="2">
        <f>1/1000000*SUM(Pellets!DZ$15:EK$15)</f>
        <v>15.266544</v>
      </c>
      <c r="EA7" s="2">
        <f>1/1000000*SUM(Pellets!EA$15:EL$15)</f>
        <v>15.421700999999999</v>
      </c>
      <c r="EB7" s="2">
        <f>1/1000000*SUM(Pellets!EB$15:EM$15)</f>
        <v>15.251555</v>
      </c>
      <c r="EC7" s="2">
        <f>1/1000000*SUM(Pellets!EC$15:EN$15)</f>
        <v>15.071525999999999</v>
      </c>
      <c r="ED7" s="2">
        <f>1/1000000*SUM(Pellets!ED$15:EO$15)</f>
        <v>15.155612</v>
      </c>
      <c r="EE7" s="2">
        <f>1/1000000*SUM(Pellets!EE$15:EP$15)</f>
        <v>15.189496999999999</v>
      </c>
      <c r="EF7" s="2">
        <f>1/1000000*SUM(Pellets!EF$15:EQ$15)</f>
        <v>17.239000999999998</v>
      </c>
      <c r="EG7" s="2">
        <f>1/1000000*SUM(Pellets!EG$15:ER$15)</f>
        <v>20.113408</v>
      </c>
      <c r="EH7" s="2">
        <f>1/1000000*SUM(Pellets!EH$15:ES$15)</f>
        <v>22.310171</v>
      </c>
      <c r="EI7" s="2">
        <f>1/1000000*SUM(Pellets!EI$15:ET$15)</f>
        <v>26.184362999999998</v>
      </c>
      <c r="EJ7" s="2">
        <f>1/1000000*SUM(Pellets!EJ$15:EU$15)</f>
        <v>28.375169999999997</v>
      </c>
      <c r="EK7" s="2">
        <f>1/1000000*SUM(Pellets!EK$15:EV$15)</f>
        <v>30.270035</v>
      </c>
      <c r="EL7" s="2">
        <f>1/1000000*SUM(Pellets!EL$15:EW$15)</f>
        <v>30.487427999999998</v>
      </c>
      <c r="EM7" s="2">
        <f>1/1000000*SUM(Pellets!EM$15:EX$15)</f>
        <v>32.038945999999996</v>
      </c>
      <c r="EN7" s="2">
        <f>1/1000000*SUM(Pellets!EN$15:EY$15)</f>
        <v>34.429881999999999</v>
      </c>
      <c r="EO7" s="2">
        <f>1/1000000*SUM(Pellets!EO$15:EZ$15)</f>
        <v>36.926808999999999</v>
      </c>
      <c r="EP7" s="2">
        <f>1/1000000*SUM(Pellets!EP$15:FA$15)</f>
        <v>37.964239999999997</v>
      </c>
      <c r="EQ7" s="2">
        <f>1/1000000*SUM(Pellets!EQ$15:FB$15)</f>
        <v>38.843308999999998</v>
      </c>
      <c r="ER7" s="2">
        <f>1/1000000*SUM(Pellets!ER$15:FC$15)</f>
        <v>37.891391999999996</v>
      </c>
      <c r="ES7" s="2">
        <f>1/1000000*SUM(Pellets!ES$15:FD$15)</f>
        <v>36.117765999999996</v>
      </c>
      <c r="ET7" s="2">
        <f>1/1000000*SUM(Pellets!ET$15:FE$15)</f>
        <v>34.741433999999998</v>
      </c>
      <c r="EU7" s="2">
        <f>1/1000000*SUM(Pellets!EU$15:FF$15)</f>
        <v>31.393825999999997</v>
      </c>
      <c r="EV7" s="2">
        <f>1/1000000*SUM(Pellets!EV$15:FG$15)</f>
        <v>29.605160999999999</v>
      </c>
      <c r="EW7" s="2">
        <f>1/1000000*SUM(Pellets!EW$15:FH$15)</f>
        <v>28.060452999999999</v>
      </c>
      <c r="EX7" s="2">
        <f>1/1000000*SUM(Pellets!EX$15:FI$15)</f>
        <v>28.242782999999999</v>
      </c>
      <c r="EY7" s="2">
        <f>1/1000000*SUM(Pellets!EY$15:FJ$15)</f>
        <v>27.424731999999999</v>
      </c>
      <c r="EZ7" s="2">
        <f>1/1000000*SUM(Pellets!EZ$15:FK$15)</f>
        <v>25.310411999999999</v>
      </c>
      <c r="FA7" s="2">
        <f>1/1000000*SUM(Pellets!FA$15:FL$15)</f>
        <v>23.517049999999998</v>
      </c>
      <c r="FB7" s="2">
        <f>1/1000000*SUM(Pellets!FB$15:FM$15)</f>
        <v>22.925697</v>
      </c>
      <c r="FC7" s="2">
        <f>1/1000000*SUM(Pellets!FC$15:FN$15)</f>
        <v>22.958808999999999</v>
      </c>
      <c r="FD7" s="2">
        <f>1/1000000*SUM(Pellets!FD$15:FO$15)</f>
        <v>22.645778999999997</v>
      </c>
      <c r="FE7" s="2">
        <f>1/1000000*SUM(Pellets!FE$15:FP$15)</f>
        <v>21.799377999999997</v>
      </c>
      <c r="FF7" s="2">
        <f>1/1000000*SUM(Pellets!FF$15:FQ$15)</f>
        <v>22.199662999999997</v>
      </c>
      <c r="FG7" s="2">
        <f>1/1000000*SUM(Pellets!FG$15:FR$15)</f>
        <v>22.571401999999999</v>
      </c>
      <c r="FH7" s="2">
        <f>1/1000000*SUM(Pellets!FH$15:FS$15)</f>
        <v>22.971986999999999</v>
      </c>
      <c r="FI7" s="2">
        <f>1/1000000*SUM(Pellets!FI$15:FT$15)</f>
        <v>23.888831</v>
      </c>
      <c r="FJ7" s="2">
        <f>1/1000000*SUM(Pellets!FJ$15:FU$15)</f>
        <v>23.911978999999999</v>
      </c>
      <c r="FK7" s="2">
        <f>1/1000000*SUM(Pellets!FK$15:FV$15)</f>
        <v>24.384656</v>
      </c>
      <c r="FL7" s="2">
        <f>1/1000000*SUM(Pellets!FL$15:FW$15)</f>
        <v>25.370889999999999</v>
      </c>
      <c r="FM7" s="2">
        <f>1/1000000*SUM(Pellets!FM$15:FX$15)</f>
        <v>23.545753999999999</v>
      </c>
      <c r="FN7" s="2">
        <f>1/1000000*SUM(Pellets!FN$15:FY$15)</f>
        <v>21.526012999999999</v>
      </c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</row>
    <row r="8" spans="1:202">
      <c r="A8" t="str">
        <f>Pellets!A$16</f>
        <v>Turkey</v>
      </c>
      <c r="B8" s="2">
        <f>1/1000000*SUM(Pellets!B$16:M$16)</f>
        <v>0</v>
      </c>
      <c r="C8" s="2">
        <f>1/1000000*SUM(Pellets!C$16:N$16)</f>
        <v>0</v>
      </c>
      <c r="D8" s="2">
        <f>1/1000000*SUM(Pellets!D$16:O$16)</f>
        <v>0</v>
      </c>
      <c r="E8" s="2">
        <f>1/1000000*SUM(Pellets!E$16:P$16)</f>
        <v>0</v>
      </c>
      <c r="F8" s="2">
        <f>1/1000000*SUM(Pellets!F$16:Q$16)</f>
        <v>0</v>
      </c>
      <c r="G8" s="2">
        <f>1/1000000*SUM(Pellets!G$16:R$16)</f>
        <v>0</v>
      </c>
      <c r="H8" s="2">
        <f>1/1000000*SUM(Pellets!H$16:S$16)</f>
        <v>0</v>
      </c>
      <c r="I8" s="2">
        <f>1/1000000*SUM(Pellets!I$16:T$16)</f>
        <v>0</v>
      </c>
      <c r="J8" s="2">
        <f>1/1000000*SUM(Pellets!J$16:U$16)</f>
        <v>0</v>
      </c>
      <c r="K8" s="2">
        <f>1/1000000*SUM(Pellets!K$16:V$16)</f>
        <v>0</v>
      </c>
      <c r="L8" s="2">
        <f>1/1000000*SUM(Pellets!L$16:W$16)</f>
        <v>0</v>
      </c>
      <c r="M8" s="2">
        <f>1/1000000*SUM(Pellets!M$16:X$16)</f>
        <v>0</v>
      </c>
      <c r="N8" s="2">
        <f>1/1000000*SUM(Pellets!N$16:Y$16)</f>
        <v>0</v>
      </c>
      <c r="O8" s="2">
        <f>1/1000000*SUM(Pellets!O$16:Z$16)</f>
        <v>0</v>
      </c>
      <c r="P8" s="2">
        <f>1/1000000*SUM(Pellets!P$16:AA$16)</f>
        <v>0</v>
      </c>
      <c r="Q8" s="2">
        <f>1/1000000*SUM(Pellets!Q$16:AB$16)</f>
        <v>0</v>
      </c>
      <c r="R8" s="2">
        <f>1/1000000*SUM(Pellets!R$16:AC$16)</f>
        <v>0</v>
      </c>
      <c r="S8" s="2">
        <f>1/1000000*SUM(Pellets!S$16:AD$16)</f>
        <v>0</v>
      </c>
      <c r="T8" s="2">
        <f>1/1000000*SUM(Pellets!T$16:AE$16)</f>
        <v>0</v>
      </c>
      <c r="U8" s="2">
        <f>1/1000000*SUM(Pellets!U$16:AF$16)</f>
        <v>0</v>
      </c>
      <c r="V8" s="2">
        <f>1/1000000*SUM(Pellets!V$16:AG$16)</f>
        <v>0</v>
      </c>
      <c r="W8" s="2">
        <f>1/1000000*SUM(Pellets!W$16:AH$16)</f>
        <v>0</v>
      </c>
      <c r="X8" s="2">
        <f>1/1000000*SUM(Pellets!X$16:AI$16)</f>
        <v>0</v>
      </c>
      <c r="Y8" s="2">
        <f>1/1000000*SUM(Pellets!Y$16:AJ$16)</f>
        <v>0</v>
      </c>
      <c r="Z8" s="2">
        <f>1/1000000*SUM(Pellets!Z$16:AK$16)</f>
        <v>0</v>
      </c>
      <c r="AA8" s="2">
        <f>1/1000000*SUM(Pellets!AA$16:AL$16)</f>
        <v>0</v>
      </c>
      <c r="AB8" s="2">
        <f>1/1000000*SUM(Pellets!AB$16:AM$16)</f>
        <v>0</v>
      </c>
      <c r="AC8" s="2">
        <f>1/1000000*SUM(Pellets!AC$16:AN$16)</f>
        <v>0</v>
      </c>
      <c r="AD8" s="2">
        <f>1/1000000*SUM(Pellets!AD$16:AO$16)</f>
        <v>0</v>
      </c>
      <c r="AE8" s="2">
        <f>1/1000000*SUM(Pellets!AE$16:AP$16)</f>
        <v>0</v>
      </c>
      <c r="AF8" s="2">
        <f>1/1000000*SUM(Pellets!AF$16:AQ$16)</f>
        <v>0</v>
      </c>
      <c r="AG8" s="2">
        <f>1/1000000*SUM(Pellets!AG$16:AR$16)</f>
        <v>0</v>
      </c>
      <c r="AH8" s="2">
        <f>1/1000000*SUM(Pellets!AH$16:AS$16)</f>
        <v>0</v>
      </c>
      <c r="AI8" s="2">
        <f>1/1000000*SUM(Pellets!AI$16:AT$16)</f>
        <v>0</v>
      </c>
      <c r="AJ8" s="2">
        <f>1/1000000*SUM(Pellets!AJ$16:AU$16)</f>
        <v>0</v>
      </c>
      <c r="AK8" s="2">
        <f>1/1000000*SUM(Pellets!AK$16:AV$16)</f>
        <v>0</v>
      </c>
      <c r="AL8" s="2">
        <f>1/1000000*SUM(Pellets!AL$16:AW$16)</f>
        <v>0</v>
      </c>
      <c r="AM8" s="2">
        <f>1/1000000*SUM(Pellets!AM$16:AX$16)</f>
        <v>0</v>
      </c>
      <c r="AN8" s="2">
        <f>1/1000000*SUM(Pellets!AN$16:AY$16)</f>
        <v>0</v>
      </c>
      <c r="AO8" s="2">
        <f>1/1000000*SUM(Pellets!AO$16:AZ$16)</f>
        <v>0</v>
      </c>
      <c r="AP8" s="2">
        <f>1/1000000*SUM(Pellets!AP$16:BA$16)</f>
        <v>0</v>
      </c>
      <c r="AQ8" s="2">
        <f>1/1000000*SUM(Pellets!AQ$16:BB$16)</f>
        <v>0</v>
      </c>
      <c r="AR8" s="2">
        <f>1/1000000*SUM(Pellets!AR$16:BC$16)</f>
        <v>0</v>
      </c>
      <c r="AS8" s="2">
        <f>1/1000000*SUM(Pellets!AS$16:BD$16)</f>
        <v>0</v>
      </c>
      <c r="AT8" s="2">
        <f>1/1000000*SUM(Pellets!AT$16:BE$16)</f>
        <v>0</v>
      </c>
      <c r="AU8" s="2">
        <f>1/1000000*SUM(Pellets!AU$16:BF$16)</f>
        <v>0</v>
      </c>
      <c r="AV8" s="2">
        <f>1/1000000*SUM(Pellets!AV$16:BG$16)</f>
        <v>0</v>
      </c>
      <c r="AW8" s="2">
        <f>1/1000000*SUM(Pellets!AW$16:BH$16)</f>
        <v>0</v>
      </c>
      <c r="AX8" s="2">
        <f>1/1000000*SUM(Pellets!AX$16:BI$16)</f>
        <v>0</v>
      </c>
      <c r="AY8" s="2">
        <f>1/1000000*SUM(Pellets!AY$16:BJ$16)</f>
        <v>0</v>
      </c>
      <c r="AZ8" s="2">
        <f>1/1000000*SUM(Pellets!AZ$16:BK$16)</f>
        <v>0</v>
      </c>
      <c r="BA8" s="2">
        <f>1/1000000*SUM(Pellets!BA$16:BL$16)</f>
        <v>0</v>
      </c>
      <c r="BB8" s="2">
        <f>1/1000000*SUM(Pellets!BB$16:BM$16)</f>
        <v>0</v>
      </c>
      <c r="BC8" s="2">
        <f>1/1000000*SUM(Pellets!BC$16:BN$16)</f>
        <v>0</v>
      </c>
      <c r="BD8" s="2">
        <f>1/1000000*SUM(Pellets!BD$16:BO$16)</f>
        <v>0</v>
      </c>
      <c r="BE8" s="2">
        <f>1/1000000*SUM(Pellets!BE$16:BP$16)</f>
        <v>0</v>
      </c>
      <c r="BF8" s="2">
        <f>1/1000000*SUM(Pellets!BF$16:BQ$16)</f>
        <v>0</v>
      </c>
      <c r="BG8" s="2">
        <f>1/1000000*SUM(Pellets!BG$16:BR$16)</f>
        <v>0</v>
      </c>
      <c r="BH8" s="2">
        <f>1/1000000*SUM(Pellets!BH$16:BS$16)</f>
        <v>0</v>
      </c>
      <c r="BI8" s="2">
        <f>1/1000000*SUM(Pellets!BI$16:BT$16)</f>
        <v>0</v>
      </c>
      <c r="BJ8" s="2">
        <f>1/1000000*SUM(Pellets!BJ$16:BU$16)</f>
        <v>0</v>
      </c>
      <c r="BK8" s="2">
        <f>1/1000000*SUM(Pellets!BK$16:BV$16)</f>
        <v>0</v>
      </c>
      <c r="BL8" s="2">
        <f>1/1000000*SUM(Pellets!BL$16:BW$16)</f>
        <v>0</v>
      </c>
      <c r="BM8" s="2">
        <f>1/1000000*SUM(Pellets!BM$16:BX$16)</f>
        <v>0</v>
      </c>
      <c r="BN8" s="2">
        <f>1/1000000*SUM(Pellets!BN$16:BY$16)</f>
        <v>0</v>
      </c>
      <c r="BO8" s="2">
        <f>1/1000000*SUM(Pellets!BO$16:BZ$16)</f>
        <v>0</v>
      </c>
      <c r="BP8" s="2">
        <f>1/1000000*SUM(Pellets!BP$16:CA$16)</f>
        <v>0</v>
      </c>
      <c r="BQ8" s="2">
        <f>1/1000000*SUM(Pellets!BQ$16:CB$16)</f>
        <v>0</v>
      </c>
      <c r="BR8" s="2">
        <f>1/1000000*SUM(Pellets!BR$16:CC$16)</f>
        <v>0</v>
      </c>
      <c r="BS8" s="2">
        <f>1/1000000*SUM(Pellets!BS$16:CD$16)</f>
        <v>0</v>
      </c>
      <c r="BT8" s="2">
        <f>1/1000000*SUM(Pellets!BT$16:CE$16)</f>
        <v>0</v>
      </c>
      <c r="BU8" s="2">
        <f>1/1000000*SUM(Pellets!BU$16:CF$16)</f>
        <v>0</v>
      </c>
      <c r="BV8" s="2">
        <f>1/1000000*SUM(Pellets!BV$16:CG$16)</f>
        <v>0</v>
      </c>
      <c r="BW8" s="2">
        <f>1/1000000*SUM(Pellets!BW$16:CH$16)</f>
        <v>0</v>
      </c>
      <c r="BX8" s="2">
        <f>1/1000000*SUM(Pellets!BX$16:CI$16)</f>
        <v>0</v>
      </c>
      <c r="BY8" s="2">
        <f>1/1000000*SUM(Pellets!BY$16:CJ$16)</f>
        <v>0</v>
      </c>
      <c r="BZ8" s="2">
        <f>1/1000000*SUM(Pellets!BZ$16:CK$16)</f>
        <v>0</v>
      </c>
      <c r="CA8" s="2">
        <f>1/1000000*SUM(Pellets!CA$16:CL$16)</f>
        <v>0</v>
      </c>
      <c r="CB8" s="2">
        <f>1/1000000*SUM(Pellets!CB$16:CM$16)</f>
        <v>0</v>
      </c>
      <c r="CC8" s="2">
        <f>1/1000000*SUM(Pellets!CC$16:CN$16)</f>
        <v>0</v>
      </c>
      <c r="CD8" s="2">
        <f>1/1000000*SUM(Pellets!CD$16:CO$16)</f>
        <v>0</v>
      </c>
      <c r="CE8" s="2">
        <f>1/1000000*SUM(Pellets!CE$16:CP$16)</f>
        <v>0</v>
      </c>
      <c r="CF8" s="2">
        <f>1/1000000*SUM(Pellets!CF$16:CQ$16)</f>
        <v>0</v>
      </c>
      <c r="CG8" s="2">
        <f>1/1000000*SUM(Pellets!CG$16:CR$16)</f>
        <v>0</v>
      </c>
      <c r="CH8" s="2">
        <f>1/1000000*SUM(Pellets!CH$16:CS$16)</f>
        <v>0</v>
      </c>
      <c r="CI8" s="2">
        <f>1/1000000*SUM(Pellets!CI$16:CT$16)</f>
        <v>0</v>
      </c>
      <c r="CJ8" s="2">
        <f>1/1000000*SUM(Pellets!CJ$16:CU$16)</f>
        <v>0</v>
      </c>
      <c r="CK8" s="2">
        <f>1/1000000*SUM(Pellets!CK$16:CV$16)</f>
        <v>0</v>
      </c>
      <c r="CL8" s="2">
        <f>1/1000000*SUM(Pellets!CL$16:CW$16)</f>
        <v>0</v>
      </c>
      <c r="CM8" s="2">
        <f>1/1000000*SUM(Pellets!CM$16:CX$16)</f>
        <v>0</v>
      </c>
      <c r="CN8" s="2">
        <f>1/1000000*SUM(Pellets!CN$16:CY$16)</f>
        <v>0</v>
      </c>
      <c r="CO8" s="2">
        <f>1/1000000*SUM(Pellets!CO$16:CZ$16)</f>
        <v>0</v>
      </c>
      <c r="CP8" s="2">
        <f>1/1000000*SUM(Pellets!CP$16:DA$16)</f>
        <v>0</v>
      </c>
      <c r="CQ8" s="2">
        <f>1/1000000*SUM(Pellets!CQ$16:DB$16)</f>
        <v>0</v>
      </c>
      <c r="CR8" s="2">
        <f>1/1000000*SUM(Pellets!CR$16:DC$16)</f>
        <v>0</v>
      </c>
      <c r="CS8" s="2">
        <f>1/1000000*SUM(Pellets!CS$16:DD$16)</f>
        <v>0</v>
      </c>
      <c r="CT8" s="2">
        <f>1/1000000*SUM(Pellets!CT$16:DE$16)</f>
        <v>0</v>
      </c>
      <c r="CU8" s="2">
        <f>1/1000000*SUM(Pellets!CU$16:DF$16)</f>
        <v>0</v>
      </c>
      <c r="CV8" s="2">
        <f>1/1000000*SUM(Pellets!CV$16:DG$16)</f>
        <v>0</v>
      </c>
      <c r="CW8" s="2">
        <f>1/1000000*SUM(Pellets!CW$16:DH$16)</f>
        <v>0</v>
      </c>
      <c r="CX8" s="2">
        <f>1/1000000*SUM(Pellets!CX$16:DI$16)</f>
        <v>0</v>
      </c>
      <c r="CY8" s="2">
        <f>1/1000000*SUM(Pellets!CY$16:DJ$16)</f>
        <v>0</v>
      </c>
      <c r="CZ8" s="2">
        <f>1/1000000*SUM(Pellets!CZ$16:DK$16)</f>
        <v>0</v>
      </c>
      <c r="DA8" s="2">
        <f>1/1000000*SUM(Pellets!DA$16:DL$16)</f>
        <v>0</v>
      </c>
      <c r="DB8" s="2">
        <f>1/1000000*SUM(Pellets!DB$16:DM$16)</f>
        <v>0</v>
      </c>
      <c r="DC8" s="2">
        <f>1/1000000*SUM(Pellets!DC$16:DN$16)</f>
        <v>0</v>
      </c>
      <c r="DD8" s="2">
        <f>1/1000000*SUM(Pellets!DD$16:DO$16)</f>
        <v>0</v>
      </c>
      <c r="DE8" s="2">
        <f>1/1000000*SUM(Pellets!DE$16:DP$16)</f>
        <v>0</v>
      </c>
      <c r="DF8" s="2">
        <f>1/1000000*SUM(Pellets!DF$16:DQ$16)</f>
        <v>0</v>
      </c>
      <c r="DG8" s="2">
        <f>1/1000000*SUM(Pellets!DG$16:DR$16)</f>
        <v>0</v>
      </c>
      <c r="DH8" s="2">
        <f>1/1000000*SUM(Pellets!DH$16:DS$16)</f>
        <v>0</v>
      </c>
      <c r="DI8" s="2">
        <f>1/1000000*SUM(Pellets!DI$16:DT$16)</f>
        <v>0</v>
      </c>
      <c r="DJ8" s="2">
        <f>1/1000000*SUM(Pellets!DJ$16:DU$16)</f>
        <v>0</v>
      </c>
      <c r="DK8" s="2">
        <f>1/1000000*SUM(Pellets!DK$16:DV$16)</f>
        <v>0</v>
      </c>
      <c r="DL8" s="2">
        <f>1/1000000*SUM(Pellets!DL$16:DW$16)</f>
        <v>0</v>
      </c>
      <c r="DM8" s="2">
        <f>1/1000000*SUM(Pellets!DM$16:DX$16)</f>
        <v>0</v>
      </c>
      <c r="DN8" s="2">
        <f>1/1000000*SUM(Pellets!DN$16:DY$16)</f>
        <v>0</v>
      </c>
      <c r="DO8" s="2">
        <f>1/1000000*SUM(Pellets!DO$16:DZ$16)</f>
        <v>0</v>
      </c>
      <c r="DP8" s="2">
        <f>1/1000000*SUM(Pellets!DP$16:EA$16)</f>
        <v>0</v>
      </c>
      <c r="DQ8" s="2">
        <f>1/1000000*SUM(Pellets!DQ$16:EB$16)</f>
        <v>0</v>
      </c>
      <c r="DR8" s="2">
        <f>1/1000000*SUM(Pellets!DR$16:EC$16)</f>
        <v>0</v>
      </c>
      <c r="DS8" s="2">
        <f>1/1000000*SUM(Pellets!DS$16:ED$16)</f>
        <v>0</v>
      </c>
      <c r="DT8" s="2">
        <f>1/1000000*SUM(Pellets!DT$16:EE$16)</f>
        <v>0</v>
      </c>
      <c r="DU8" s="2">
        <f>1/1000000*SUM(Pellets!DU$16:EF$16)</f>
        <v>0</v>
      </c>
      <c r="DV8" s="2">
        <f>1/1000000*SUM(Pellets!DV$16:EG$16)</f>
        <v>0</v>
      </c>
      <c r="DW8" s="2">
        <f>1/1000000*SUM(Pellets!DW$16:EH$16)</f>
        <v>0</v>
      </c>
      <c r="DX8" s="2">
        <f>1/1000000*SUM(Pellets!DX$16:EI$16)</f>
        <v>0</v>
      </c>
      <c r="DY8" s="2">
        <f>1/1000000*SUM(Pellets!DY$16:EJ$16)</f>
        <v>0</v>
      </c>
      <c r="DZ8" s="2">
        <f>1/1000000*SUM(Pellets!DZ$16:EK$16)</f>
        <v>0</v>
      </c>
      <c r="EA8" s="2">
        <f>1/1000000*SUM(Pellets!EA$16:EL$16)</f>
        <v>0</v>
      </c>
      <c r="EB8" s="2">
        <f>1/1000000*SUM(Pellets!EB$16:EM$16)</f>
        <v>0</v>
      </c>
      <c r="EC8" s="2">
        <f>1/1000000*SUM(Pellets!EC$16:EN$16)</f>
        <v>0</v>
      </c>
      <c r="ED8" s="2">
        <f>1/1000000*SUM(Pellets!ED$16:EO$16)</f>
        <v>0</v>
      </c>
      <c r="EE8" s="2">
        <f>1/1000000*SUM(Pellets!EE$16:EP$16)</f>
        <v>0</v>
      </c>
      <c r="EF8" s="2">
        <f>1/1000000*SUM(Pellets!EF$16:EQ$16)</f>
        <v>0</v>
      </c>
      <c r="EG8" s="2">
        <f>1/1000000*SUM(Pellets!EG$16:ER$16)</f>
        <v>0</v>
      </c>
      <c r="EH8" s="2">
        <f>1/1000000*SUM(Pellets!EH$16:ES$16)</f>
        <v>0</v>
      </c>
      <c r="EI8" s="2">
        <f>1/1000000*SUM(Pellets!EI$16:ET$16)</f>
        <v>0</v>
      </c>
      <c r="EJ8" s="2">
        <f>1/1000000*SUM(Pellets!EJ$16:EU$16)</f>
        <v>0</v>
      </c>
      <c r="EK8" s="2">
        <f>1/1000000*SUM(Pellets!EK$16:EV$16)</f>
        <v>0</v>
      </c>
      <c r="EL8" s="2">
        <f>1/1000000*SUM(Pellets!EL$16:EW$16)</f>
        <v>0</v>
      </c>
      <c r="EM8" s="2">
        <f>1/1000000*SUM(Pellets!EM$16:EX$16)</f>
        <v>0</v>
      </c>
      <c r="EN8" s="2">
        <f>1/1000000*SUM(Pellets!EN$16:EY$16)</f>
        <v>0</v>
      </c>
      <c r="EO8" s="2">
        <f>1/1000000*SUM(Pellets!EO$16:EZ$16)</f>
        <v>0</v>
      </c>
      <c r="EP8" s="2">
        <f>1/1000000*SUM(Pellets!EP$16:FA$16)</f>
        <v>0</v>
      </c>
      <c r="EQ8" s="2">
        <f>1/1000000*SUM(Pellets!EQ$16:FB$16)</f>
        <v>0</v>
      </c>
      <c r="ER8" s="2">
        <f>1/1000000*SUM(Pellets!ER$16:FC$16)</f>
        <v>0</v>
      </c>
      <c r="ES8" s="2">
        <f>1/1000000*SUM(Pellets!ES$16:FD$16)</f>
        <v>0</v>
      </c>
      <c r="ET8" s="2">
        <f>1/1000000*SUM(Pellets!ET$16:FE$16)</f>
        <v>0</v>
      </c>
      <c r="EU8" s="2">
        <f>1/1000000*SUM(Pellets!EU$16:FF$16)</f>
        <v>0</v>
      </c>
      <c r="EV8" s="2">
        <f>1/1000000*SUM(Pellets!EV$16:FG$16)</f>
        <v>0</v>
      </c>
      <c r="EW8" s="2">
        <f>1/1000000*SUM(Pellets!EW$16:FH$16)</f>
        <v>0</v>
      </c>
      <c r="EX8" s="2">
        <f>1/1000000*SUM(Pellets!EX$16:FI$16)</f>
        <v>0</v>
      </c>
      <c r="EY8" s="2">
        <f>1/1000000*SUM(Pellets!EY$16:FJ$16)</f>
        <v>0</v>
      </c>
      <c r="EZ8" s="2">
        <f>1/1000000*SUM(Pellets!EZ$16:FK$16)</f>
        <v>0</v>
      </c>
      <c r="FA8" s="2">
        <f>1/1000000*SUM(Pellets!FA$16:FL$16)</f>
        <v>0</v>
      </c>
      <c r="FB8" s="2">
        <f>1/1000000*SUM(Pellets!FB$16:FM$16)</f>
        <v>0</v>
      </c>
      <c r="FC8" s="2">
        <f>1/1000000*SUM(Pellets!FC$16:FN$16)</f>
        <v>0</v>
      </c>
      <c r="FD8" s="2">
        <f>1/1000000*SUM(Pellets!FD$16:FO$16)</f>
        <v>0</v>
      </c>
      <c r="FE8" s="2">
        <f>1/1000000*SUM(Pellets!FE$16:FP$16)</f>
        <v>0</v>
      </c>
      <c r="FF8" s="2">
        <f>1/1000000*SUM(Pellets!FF$16:FQ$16)</f>
        <v>0</v>
      </c>
      <c r="FG8" s="2">
        <f>1/1000000*SUM(Pellets!FG$16:FR$16)</f>
        <v>0</v>
      </c>
      <c r="FH8" s="2">
        <f>1/1000000*SUM(Pellets!FH$16:FS$16)</f>
        <v>0</v>
      </c>
      <c r="FI8" s="2">
        <f>1/1000000*SUM(Pellets!FI$16:FT$16)</f>
        <v>0</v>
      </c>
      <c r="FJ8" s="2">
        <f>1/1000000*SUM(Pellets!FJ$16:FU$16)</f>
        <v>0</v>
      </c>
      <c r="FK8" s="2">
        <f>1/1000000*SUM(Pellets!FK$16:FV$16)</f>
        <v>0</v>
      </c>
      <c r="FL8" s="2">
        <f>1/1000000*SUM(Pellets!FL$16:FW$16)</f>
        <v>0</v>
      </c>
      <c r="FM8" s="2">
        <f>1/1000000*SUM(Pellets!FM$16:FX$16)</f>
        <v>0</v>
      </c>
      <c r="FN8" s="2">
        <f>1/1000000*SUM(Pellets!FN$16:FY$16)</f>
        <v>0</v>
      </c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</row>
    <row r="9" spans="1:202">
      <c r="A9" t="str">
        <f>Pellets!A$20</f>
        <v>UK</v>
      </c>
      <c r="B9" s="2">
        <f>1/1000000*SUM(Pellets!B$20:M$20)</f>
        <v>42.293982</v>
      </c>
      <c r="C9" s="2">
        <f>1/1000000*SUM(Pellets!C$20:N$20)</f>
        <v>44.030054</v>
      </c>
      <c r="D9" s="2">
        <f>1/1000000*SUM(Pellets!D$20:O$20)</f>
        <v>44.212004</v>
      </c>
      <c r="E9" s="2">
        <f>1/1000000*SUM(Pellets!E$20:P$20)</f>
        <v>45.360292000000001</v>
      </c>
      <c r="F9" s="2">
        <f>1/1000000*SUM(Pellets!F$20:Q$20)</f>
        <v>43.343209999999999</v>
      </c>
      <c r="G9" s="2">
        <f>1/1000000*SUM(Pellets!G$20:R$20)</f>
        <v>42.766100000000002</v>
      </c>
      <c r="H9" s="2">
        <f>1/1000000*SUM(Pellets!H$20:S$20)</f>
        <v>41.184359000000001</v>
      </c>
      <c r="I9" s="2">
        <f>1/1000000*SUM(Pellets!I$20:T$20)</f>
        <v>41.414527</v>
      </c>
      <c r="J9" s="2">
        <f>1/1000000*SUM(Pellets!J$20:U$20)</f>
        <v>39.993974999999999</v>
      </c>
      <c r="K9" s="2">
        <f>1/1000000*SUM(Pellets!K$20:V$20)</f>
        <v>40.448932999999997</v>
      </c>
      <c r="L9" s="2">
        <f>1/1000000*SUM(Pellets!L$20:W$20)</f>
        <v>36.786291999999996</v>
      </c>
      <c r="M9" s="2">
        <f>1/1000000*SUM(Pellets!M$20:X$20)</f>
        <v>38.263565999999997</v>
      </c>
      <c r="N9" s="2">
        <f>1/1000000*SUM(Pellets!N$20:Y$20)</f>
        <v>37.842833999999996</v>
      </c>
      <c r="O9" s="2">
        <f>1/1000000*SUM(Pellets!O$20:Z$20)</f>
        <v>36.702587999999999</v>
      </c>
      <c r="P9" s="2">
        <f>1/1000000*SUM(Pellets!P$20:AA$20)</f>
        <v>39.134613000000002</v>
      </c>
      <c r="Q9" s="2">
        <f>1/1000000*SUM(Pellets!Q$20:AB$20)</f>
        <v>39.101188</v>
      </c>
      <c r="R9" s="2">
        <f>1/1000000*SUM(Pellets!R$20:AC$20)</f>
        <v>38.494709</v>
      </c>
      <c r="S9" s="2">
        <f>1/1000000*SUM(Pellets!S$20:AD$20)</f>
        <v>38.533049999999996</v>
      </c>
      <c r="T9" s="2">
        <f>1/1000000*SUM(Pellets!T$20:AE$20)</f>
        <v>38.240879</v>
      </c>
      <c r="U9" s="2">
        <f>1/1000000*SUM(Pellets!U$20:AF$20)</f>
        <v>35.594916999999995</v>
      </c>
      <c r="V9" s="2">
        <f>1/1000000*SUM(Pellets!V$20:AG$20)</f>
        <v>40.452476999999995</v>
      </c>
      <c r="W9" s="2">
        <f>1/1000000*SUM(Pellets!W$20:AH$20)</f>
        <v>40.335524999999997</v>
      </c>
      <c r="X9" s="2">
        <f>1/1000000*SUM(Pellets!X$20:AI$20)</f>
        <v>39.017468000000001</v>
      </c>
      <c r="Y9" s="2">
        <f>1/1000000*SUM(Pellets!Y$20:AJ$20)</f>
        <v>40.673172999999998</v>
      </c>
      <c r="Z9" s="2">
        <f>1/1000000*SUM(Pellets!Z$20:AK$20)</f>
        <v>43.836307999999995</v>
      </c>
      <c r="AA9" s="2">
        <f>1/1000000*SUM(Pellets!AA$20:AL$20)</f>
        <v>46.626013999999998</v>
      </c>
      <c r="AB9" s="2">
        <f>1/1000000*SUM(Pellets!AB$20:AM$20)</f>
        <v>44.401921000000002</v>
      </c>
      <c r="AC9" s="2">
        <f>1/1000000*SUM(Pellets!AC$20:AN$20)</f>
        <v>42.526631999999999</v>
      </c>
      <c r="AD9" s="2">
        <f>1/1000000*SUM(Pellets!AD$20:AO$20)</f>
        <v>47.936261999999999</v>
      </c>
      <c r="AE9" s="2">
        <f>1/1000000*SUM(Pellets!AE$20:AP$20)</f>
        <v>52.924490999999996</v>
      </c>
      <c r="AF9" s="2">
        <f>1/1000000*SUM(Pellets!AF$20:AQ$20)</f>
        <v>58.964591999999996</v>
      </c>
      <c r="AG9" s="2">
        <f>1/1000000*SUM(Pellets!AG$20:AR$20)</f>
        <v>63.112172999999999</v>
      </c>
      <c r="AH9" s="2">
        <f>1/1000000*SUM(Pellets!AH$20:AS$20)</f>
        <v>62.874116999999998</v>
      </c>
      <c r="AI9" s="2">
        <f>1/1000000*SUM(Pellets!AI$20:AT$20)</f>
        <v>65.464833999999996</v>
      </c>
      <c r="AJ9" s="2">
        <f>1/1000000*SUM(Pellets!AJ$20:AU$20)</f>
        <v>70.222381999999996</v>
      </c>
      <c r="AK9" s="2">
        <f>1/1000000*SUM(Pellets!AK$20:AV$20)</f>
        <v>69.271659999999997</v>
      </c>
      <c r="AL9" s="2">
        <f>1/1000000*SUM(Pellets!AL$20:AW$20)</f>
        <v>69.579246999999995</v>
      </c>
      <c r="AM9" s="2">
        <f>1/1000000*SUM(Pellets!AM$20:AX$20)</f>
        <v>71.778712999999996</v>
      </c>
      <c r="AN9" s="2">
        <f>1/1000000*SUM(Pellets!AN$20:AY$20)</f>
        <v>77.317549999999997</v>
      </c>
      <c r="AO9" s="2">
        <f>1/1000000*SUM(Pellets!AO$20:AZ$20)</f>
        <v>82.244546999999997</v>
      </c>
      <c r="AP9" s="2">
        <f>1/1000000*SUM(Pellets!AP$20:BA$20)</f>
        <v>84.118043999999998</v>
      </c>
      <c r="AQ9" s="2">
        <f>1/1000000*SUM(Pellets!AQ$20:BB$20)</f>
        <v>84.702849000000001</v>
      </c>
      <c r="AR9" s="2">
        <f>1/1000000*SUM(Pellets!AR$20:BC$20)</f>
        <v>91.746647999999993</v>
      </c>
      <c r="AS9" s="2">
        <f>1/1000000*SUM(Pellets!AS$20:BD$20)</f>
        <v>92.374999000000003</v>
      </c>
      <c r="AT9" s="2">
        <f>1/1000000*SUM(Pellets!AT$20:BE$20)</f>
        <v>94.243660699999992</v>
      </c>
      <c r="AU9" s="2">
        <f>1/1000000*SUM(Pellets!AU$20:BF$20)</f>
        <v>101.6460687</v>
      </c>
      <c r="AV9" s="2">
        <f>1/1000000*SUM(Pellets!AV$20:BG$20)</f>
        <v>109.2500177</v>
      </c>
      <c r="AW9" s="2">
        <f>1/1000000*SUM(Pellets!AW$20:BH$20)</f>
        <v>119.1645077</v>
      </c>
      <c r="AX9" s="2">
        <f>1/1000000*SUM(Pellets!AX$20:BI$20)</f>
        <v>126.2575677</v>
      </c>
      <c r="AY9" s="2">
        <f>1/1000000*SUM(Pellets!AY$20:BJ$20)</f>
        <v>132.17883570000001</v>
      </c>
      <c r="AZ9" s="2">
        <f>1/1000000*SUM(Pellets!AZ$20:BK$20)</f>
        <v>131.88380469999998</v>
      </c>
      <c r="BA9" s="2">
        <f>1/1000000*SUM(Pellets!BA$20:BL$20)</f>
        <v>138.37739569999999</v>
      </c>
      <c r="BB9" s="2">
        <f>1/1000000*SUM(Pellets!BB$20:BM$20)</f>
        <v>146.04968199999999</v>
      </c>
      <c r="BC9" s="2">
        <f>1/1000000*SUM(Pellets!BC$20:BN$20)</f>
        <v>152.05016380000001</v>
      </c>
      <c r="BD9" s="2">
        <f>1/1000000*SUM(Pellets!BD$20:BO$20)</f>
        <v>147.71866980000001</v>
      </c>
      <c r="BE9" s="2">
        <f>1/1000000*SUM(Pellets!BE$20:BP$20)</f>
        <v>154.27646380000002</v>
      </c>
      <c r="BF9" s="2">
        <f>1/1000000*SUM(Pellets!BF$20:BQ$20)</f>
        <v>166.0225471</v>
      </c>
      <c r="BG9" s="2">
        <f>1/1000000*SUM(Pellets!BG$20:BR$20)</f>
        <v>165.50240769999999</v>
      </c>
      <c r="BH9" s="2">
        <f>1/1000000*SUM(Pellets!BH$20:BS$20)</f>
        <v>170.78612389999998</v>
      </c>
      <c r="BI9" s="2">
        <f>1/1000000*SUM(Pellets!BI$20:BT$20)</f>
        <v>164.80873689999996</v>
      </c>
      <c r="BJ9" s="2">
        <f>1/1000000*SUM(Pellets!BJ$20:BU$20)</f>
        <v>167.54862689999996</v>
      </c>
      <c r="BK9" s="2">
        <f>1/1000000*SUM(Pellets!BK$20:BV$20)</f>
        <v>167.32226389999997</v>
      </c>
      <c r="BL9" s="2">
        <f>1/1000000*SUM(Pellets!BL$20:BW$20)</f>
        <v>174.80898989999997</v>
      </c>
      <c r="BM9" s="2">
        <f>1/1000000*SUM(Pellets!BM$20:BX$20)</f>
        <v>172.23956089999996</v>
      </c>
      <c r="BN9" s="2">
        <f>1/1000000*SUM(Pellets!BN$20:BY$20)</f>
        <v>164.91557359999999</v>
      </c>
      <c r="BO9" s="2">
        <f>1/1000000*SUM(Pellets!BO$20:BZ$20)</f>
        <v>163.0937768</v>
      </c>
      <c r="BP9" s="2">
        <f>1/1000000*SUM(Pellets!BP$20:CA$20)</f>
        <v>162.71031880000001</v>
      </c>
      <c r="BQ9" s="2">
        <f>1/1000000*SUM(Pellets!BQ$20:CB$20)</f>
        <v>152.56080679999999</v>
      </c>
      <c r="BR9" s="2">
        <f>1/1000000*SUM(Pellets!BR$20:CC$20)</f>
        <v>142.22506179999999</v>
      </c>
      <c r="BS9" s="2">
        <f>1/1000000*SUM(Pellets!BS$20:CD$20)</f>
        <v>137.83304119999997</v>
      </c>
      <c r="BT9" s="2">
        <f>1/1000000*SUM(Pellets!BT$20:CE$20)</f>
        <v>127.342361</v>
      </c>
      <c r="BU9" s="2">
        <f>1/1000000*SUM(Pellets!BU$20:CF$20)</f>
        <v>141.375305</v>
      </c>
      <c r="BV9" s="2">
        <f>1/1000000*SUM(Pellets!BV$20:CG$20)</f>
        <v>146.19174799999999</v>
      </c>
      <c r="BW9" s="2">
        <f>1/1000000*SUM(Pellets!BW$20:CH$20)</f>
        <v>137.351956</v>
      </c>
      <c r="BX9" s="2">
        <f>1/1000000*SUM(Pellets!BX$20:CI$20)</f>
        <v>128.011368</v>
      </c>
      <c r="BY9" s="2">
        <f>1/1000000*SUM(Pellets!BY$20:CJ$20)</f>
        <v>125.191059</v>
      </c>
      <c r="BZ9" s="2">
        <f>1/1000000*SUM(Pellets!BZ$20:CK$20)</f>
        <v>118.722573</v>
      </c>
      <c r="CA9" s="2">
        <f>1/1000000*SUM(Pellets!CA$20:CL$20)</f>
        <v>113.838769</v>
      </c>
      <c r="CB9" s="2">
        <f>1/1000000*SUM(Pellets!CB$20:CM$20)</f>
        <v>114.005268</v>
      </c>
      <c r="CC9" s="2">
        <f>1/1000000*SUM(Pellets!CC$20:CN$20)</f>
        <v>119.953638</v>
      </c>
      <c r="CD9" s="2">
        <f>1/1000000*SUM(Pellets!CD$20:CO$20)</f>
        <v>114.21727899999999</v>
      </c>
      <c r="CE9" s="2">
        <f>1/1000000*SUM(Pellets!CE$20:CP$20)</f>
        <v>114.98631599999999</v>
      </c>
      <c r="CF9" s="2">
        <f>1/1000000*SUM(Pellets!CF$20:CQ$20)</f>
        <v>113.26845899999999</v>
      </c>
      <c r="CG9" s="2">
        <f>1/1000000*SUM(Pellets!CG$20:CR$20)</f>
        <v>96.900165999999999</v>
      </c>
      <c r="CH9" s="2">
        <f>1/1000000*SUM(Pellets!CH$20:CS$20)</f>
        <v>90.450503999999995</v>
      </c>
      <c r="CI9" s="2">
        <f>1/1000000*SUM(Pellets!CI$20:CT$20)</f>
        <v>90.093148999999997</v>
      </c>
      <c r="CJ9" s="2">
        <f>1/1000000*SUM(Pellets!CJ$20:CU$20)</f>
        <v>87.399845999999997</v>
      </c>
      <c r="CK9" s="2">
        <f>1/1000000*SUM(Pellets!CK$20:CV$20)</f>
        <v>84.324276999999995</v>
      </c>
      <c r="CL9" s="2">
        <f>1/1000000*SUM(Pellets!CL$20:CW$20)</f>
        <v>84.814081000000002</v>
      </c>
      <c r="CM9" s="2">
        <f>1/1000000*SUM(Pellets!CM$20:CX$20)</f>
        <v>86.942331999999993</v>
      </c>
      <c r="CN9" s="2">
        <f>1/1000000*SUM(Pellets!CN$20:CY$20)</f>
        <v>92.965086999999997</v>
      </c>
      <c r="CO9" s="2">
        <f>1/1000000*SUM(Pellets!CO$20:CZ$20)</f>
        <v>93.175226999999992</v>
      </c>
      <c r="CP9" s="2">
        <f>1/1000000*SUM(Pellets!CP$20:DA$20)</f>
        <v>100.41686</v>
      </c>
      <c r="CQ9" s="2">
        <f>1/1000000*SUM(Pellets!CQ$20:DB$20)</f>
        <v>110.84378599999999</v>
      </c>
      <c r="CR9" s="2">
        <f>1/1000000*SUM(Pellets!CR$20:DC$20)</f>
        <v>114.88051899999999</v>
      </c>
      <c r="CS9" s="2">
        <f>1/1000000*SUM(Pellets!CS$20:DD$20)</f>
        <v>120.258116</v>
      </c>
      <c r="CT9" s="2">
        <f>1/1000000*SUM(Pellets!CT$20:DE$20)</f>
        <v>118.60915299999999</v>
      </c>
      <c r="CU9" s="2">
        <f>1/1000000*SUM(Pellets!CU$20:DF$20)</f>
        <v>125.12255999999999</v>
      </c>
      <c r="CV9" s="2">
        <f>1/1000000*SUM(Pellets!CV$20:DG$20)</f>
        <v>133.633455</v>
      </c>
      <c r="CW9" s="2">
        <f>1/1000000*SUM(Pellets!CW$20:DH$20)</f>
        <v>138.634728</v>
      </c>
      <c r="CX9" s="2">
        <f>1/1000000*SUM(Pellets!CX$20:DI$20)</f>
        <v>155.92008999999999</v>
      </c>
      <c r="CY9" s="2">
        <f>1/1000000*SUM(Pellets!CY$20:DJ$20)</f>
        <v>163.52956599999999</v>
      </c>
      <c r="CZ9" s="2">
        <f>1/1000000*SUM(Pellets!CZ$20:DK$20)</f>
        <v>170.46444299999999</v>
      </c>
      <c r="DA9" s="2">
        <f>1/1000000*SUM(Pellets!DA$20:DL$20)</f>
        <v>177.33655899999999</v>
      </c>
      <c r="DB9" s="2">
        <f>1/1000000*SUM(Pellets!DB$20:DM$20)</f>
        <v>181.47723099999999</v>
      </c>
      <c r="DC9" s="2">
        <f>1/1000000*SUM(Pellets!DC$20:DN$20)</f>
        <v>174.25964999999999</v>
      </c>
      <c r="DD9" s="2">
        <f>1/1000000*SUM(Pellets!DD$20:DO$20)</f>
        <v>173.200245</v>
      </c>
      <c r="DE9" s="2">
        <f>1/1000000*SUM(Pellets!DE$20:DP$20)</f>
        <v>171.51461699999999</v>
      </c>
      <c r="DF9" s="2">
        <f>1/1000000*SUM(Pellets!DF$20:DQ$20)</f>
        <v>169.01705999999999</v>
      </c>
      <c r="DG9" s="2">
        <f>1/1000000*SUM(Pellets!DG$20:DR$20)</f>
        <v>180.77480699999998</v>
      </c>
      <c r="DH9" s="2">
        <f>1/1000000*SUM(Pellets!DH$20:DS$20)</f>
        <v>182.783377</v>
      </c>
      <c r="DI9" s="2">
        <f>1/1000000*SUM(Pellets!DI$20:DT$20)</f>
        <v>181.78266599999998</v>
      </c>
      <c r="DJ9" s="2">
        <f>1/1000000*SUM(Pellets!DJ$20:DU$20)</f>
        <v>180.17881599999998</v>
      </c>
      <c r="DK9" s="2">
        <f>1/1000000*SUM(Pellets!DK$20:DV$20)</f>
        <v>173.146546</v>
      </c>
      <c r="DL9" s="2">
        <f>1/1000000*SUM(Pellets!DL$20:DW$20)</f>
        <v>160.56279000000001</v>
      </c>
      <c r="DM9" s="2">
        <f>1/1000000*SUM(Pellets!DM$20:DX$20)</f>
        <v>154.30458999999999</v>
      </c>
      <c r="DN9" s="2">
        <f>1/1000000*SUM(Pellets!DN$20:DY$20)</f>
        <v>148.03278299999999</v>
      </c>
      <c r="DO9" s="2">
        <f>1/1000000*SUM(Pellets!DO$20:DZ$20)</f>
        <v>150.25284099999999</v>
      </c>
      <c r="DP9" s="2">
        <f>1/1000000*SUM(Pellets!DP$20:EA$20)</f>
        <v>155.810374</v>
      </c>
      <c r="DQ9" s="2">
        <f>1/1000000*SUM(Pellets!DQ$20:EB$20)</f>
        <v>155.69390899999999</v>
      </c>
      <c r="DR9" s="2">
        <f>1/1000000*SUM(Pellets!DR$20:EC$20)</f>
        <v>154.24007</v>
      </c>
      <c r="DS9" s="2">
        <f>1/1000000*SUM(Pellets!DS$20:ED$20)</f>
        <v>146.41232199999999</v>
      </c>
      <c r="DT9" s="2">
        <f>1/1000000*SUM(Pellets!DT$20:EE$20)</f>
        <v>158.32847699999999</v>
      </c>
      <c r="DU9" s="2">
        <f>1/1000000*SUM(Pellets!DU$20:EF$20)</f>
        <v>184.57971999999998</v>
      </c>
      <c r="DV9" s="2">
        <f>1/1000000*SUM(Pellets!DV$20:EG$20)</f>
        <v>182.494103</v>
      </c>
      <c r="DW9" s="2">
        <f>1/1000000*SUM(Pellets!DW$20:EH$20)</f>
        <v>186.328114</v>
      </c>
      <c r="DX9" s="2">
        <f>1/1000000*SUM(Pellets!DX$20:EI$20)</f>
        <v>207.047721</v>
      </c>
      <c r="DY9" s="2">
        <f>1/1000000*SUM(Pellets!DY$20:EJ$20)</f>
        <v>224.41101699999999</v>
      </c>
      <c r="DZ9" s="2">
        <f>1/1000000*SUM(Pellets!DZ$20:EK$20)</f>
        <v>231.52332799999999</v>
      </c>
      <c r="EA9" s="2">
        <f>1/1000000*SUM(Pellets!EA$20:EL$20)</f>
        <v>249.55996199999998</v>
      </c>
      <c r="EB9" s="2">
        <f>1/1000000*SUM(Pellets!EB$20:EM$20)</f>
        <v>252.76791799999998</v>
      </c>
      <c r="EC9" s="2">
        <f>1/1000000*SUM(Pellets!EC$20:EN$20)</f>
        <v>272.11061899999999</v>
      </c>
      <c r="ED9" s="2">
        <f>1/1000000*SUM(Pellets!ED$20:EO$20)</f>
        <v>290.374979</v>
      </c>
      <c r="EE9" s="2">
        <f>1/1000000*SUM(Pellets!EE$20:EP$20)</f>
        <v>293.78736800000001</v>
      </c>
      <c r="EF9" s="2">
        <f>1/1000000*SUM(Pellets!EF$20:EQ$20)</f>
        <v>279.58791099999996</v>
      </c>
      <c r="EG9" s="2">
        <f>1/1000000*SUM(Pellets!EG$20:ER$20)</f>
        <v>264.75584599999996</v>
      </c>
      <c r="EH9" s="2">
        <f>1/1000000*SUM(Pellets!EH$20:ES$20)</f>
        <v>270.44009999999997</v>
      </c>
      <c r="EI9" s="2">
        <f>1/1000000*SUM(Pellets!EI$20:ET$20)</f>
        <v>288.79721699999999</v>
      </c>
      <c r="EJ9" s="2">
        <f>1/1000000*SUM(Pellets!EJ$20:EU$20)</f>
        <v>277.72066799999999</v>
      </c>
      <c r="EK9" s="2">
        <f>1/1000000*SUM(Pellets!EK$20:EV$20)</f>
        <v>278.92210799999998</v>
      </c>
      <c r="EL9" s="2">
        <f>1/1000000*SUM(Pellets!EL$20:EW$20)</f>
        <v>291.15566200000001</v>
      </c>
      <c r="EM9" s="2">
        <f>1/1000000*SUM(Pellets!EM$20:EX$20)</f>
        <v>283.58945399999999</v>
      </c>
      <c r="EN9" s="2">
        <f>1/1000000*SUM(Pellets!EN$20:EY$20)</f>
        <v>300.996692</v>
      </c>
      <c r="EO9" s="2">
        <f>1/1000000*SUM(Pellets!EO$20:EZ$20)</f>
        <v>290.941216</v>
      </c>
      <c r="EP9" s="2">
        <f>1/1000000*SUM(Pellets!EP$20:FA$20)</f>
        <v>286.47196099999996</v>
      </c>
      <c r="EQ9" s="2">
        <f>1/1000000*SUM(Pellets!EQ$20:FB$20)</f>
        <v>296.29308599999996</v>
      </c>
      <c r="ER9" s="2">
        <f>1/1000000*SUM(Pellets!ER$20:FC$20)</f>
        <v>316.452945</v>
      </c>
      <c r="ES9" s="2">
        <f>1/1000000*SUM(Pellets!ES$20:FD$20)</f>
        <v>336.66127499999999</v>
      </c>
      <c r="ET9" s="2">
        <f>1/1000000*SUM(Pellets!ET$20:FE$20)</f>
        <v>320.77382999999998</v>
      </c>
      <c r="EU9" s="2">
        <f>1/1000000*SUM(Pellets!EU$20:FF$20)</f>
        <v>297.47648599999997</v>
      </c>
      <c r="EV9" s="2">
        <f>1/1000000*SUM(Pellets!EV$20:FG$20)</f>
        <v>278.812048</v>
      </c>
      <c r="EW9" s="2">
        <f>1/1000000*SUM(Pellets!EW$20:FH$20)</f>
        <v>264.731471</v>
      </c>
      <c r="EX9" s="2">
        <f>1/1000000*SUM(Pellets!EX$20:FI$20)</f>
        <v>244.18723599999998</v>
      </c>
      <c r="EY9" s="2">
        <f>1/1000000*SUM(Pellets!EY$20:FJ$20)</f>
        <v>236.309371</v>
      </c>
      <c r="EZ9" s="2">
        <f>1/1000000*SUM(Pellets!EZ$20:FK$20)</f>
        <v>220.10016099999999</v>
      </c>
      <c r="FA9" s="2">
        <f>1/1000000*SUM(Pellets!FA$20:FL$20)</f>
        <v>236.72343599999999</v>
      </c>
      <c r="FB9" s="2">
        <f>1/1000000*SUM(Pellets!FB$20:FM$20)</f>
        <v>232.93798799999999</v>
      </c>
      <c r="FC9" s="2">
        <f>1/1000000*SUM(Pellets!FC$20:FN$20)</f>
        <v>242.49216899999999</v>
      </c>
      <c r="FD9" s="2">
        <f>1/1000000*SUM(Pellets!FD$20:FO$20)</f>
        <v>235.50457399999999</v>
      </c>
      <c r="FE9" s="2">
        <f>1/1000000*SUM(Pellets!FE$20:FP$20)</f>
        <v>226.208381</v>
      </c>
      <c r="FF9" s="2">
        <f>1/1000000*SUM(Pellets!FF$20:FQ$20)</f>
        <v>230.52907499999998</v>
      </c>
      <c r="FG9" s="2">
        <f>1/1000000*SUM(Pellets!FG$20:FR$20)</f>
        <v>248.68429399999999</v>
      </c>
      <c r="FH9" s="2">
        <f>1/1000000*SUM(Pellets!FH$20:FS$20)</f>
        <v>269.41821599999997</v>
      </c>
      <c r="FI9" s="2">
        <f>1/1000000*SUM(Pellets!FI$20:FT$20)</f>
        <v>270.19034799999997</v>
      </c>
      <c r="FJ9" s="2">
        <f>1/1000000*SUM(Pellets!FJ$20:FU$20)</f>
        <v>280.82187899999997</v>
      </c>
      <c r="FK9" s="2">
        <f>1/1000000*SUM(Pellets!FK$20:FV$20)</f>
        <v>290.51032499999997</v>
      </c>
      <c r="FL9" s="2">
        <f>1/1000000*SUM(Pellets!FL$20:FW$20)</f>
        <v>293.16102599999999</v>
      </c>
      <c r="FM9" s="2">
        <f>1/1000000*SUM(Pellets!FM$20:FX$20)</f>
        <v>257.21289400000001</v>
      </c>
      <c r="FN9" s="2">
        <f>1/1000000*SUM(Pellets!FN$20:FY$20)</f>
        <v>240.16257899999999</v>
      </c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</row>
    <row r="10" spans="1:202">
      <c r="A10" t="str">
        <f>Pellets!A$18</f>
        <v>USA</v>
      </c>
      <c r="B10" s="2">
        <f>1/1000000*SUM(Pellets!B$18:M$18)</f>
        <v>9.59E-4</v>
      </c>
      <c r="C10" s="2">
        <f>1/1000000*SUM(Pellets!C$18:N$18)</f>
        <v>9.59E-4</v>
      </c>
      <c r="D10" s="2">
        <f>1/1000000*SUM(Pellets!D$18:O$18)</f>
        <v>9.59E-4</v>
      </c>
      <c r="E10" s="2">
        <f>1/1000000*SUM(Pellets!E$18:P$18)</f>
        <v>9.59E-4</v>
      </c>
      <c r="F10" s="2">
        <f>1/1000000*SUM(Pellets!F$18:Q$18)</f>
        <v>9.59E-4</v>
      </c>
      <c r="G10" s="2">
        <f>1/1000000*SUM(Pellets!G$18:R$18)</f>
        <v>0</v>
      </c>
      <c r="H10" s="2">
        <f>1/1000000*SUM(Pellets!H$18:S$18)</f>
        <v>0</v>
      </c>
      <c r="I10" s="2">
        <f>1/1000000*SUM(Pellets!I$18:T$18)</f>
        <v>0</v>
      </c>
      <c r="J10" s="2">
        <f>1/1000000*SUM(Pellets!J$18:U$18)</f>
        <v>1.402E-3</v>
      </c>
      <c r="K10" s="2">
        <f>1/1000000*SUM(Pellets!K$18:V$18)</f>
        <v>1.402E-3</v>
      </c>
      <c r="L10" s="2">
        <f>1/1000000*SUM(Pellets!L$18:W$18)</f>
        <v>1.402E-3</v>
      </c>
      <c r="M10" s="2">
        <f>1/1000000*SUM(Pellets!M$18:X$18)</f>
        <v>1.4219999999999999E-3</v>
      </c>
      <c r="N10" s="2">
        <f>1/1000000*SUM(Pellets!N$18:Y$18)</f>
        <v>1.0943999999999999E-2</v>
      </c>
      <c r="O10" s="2">
        <f>1/1000000*SUM(Pellets!O$18:Z$18)</f>
        <v>1.0943999999999999E-2</v>
      </c>
      <c r="P10" s="2">
        <f>1/1000000*SUM(Pellets!P$18:AA$18)</f>
        <v>1.0943999999999999E-2</v>
      </c>
      <c r="Q10" s="2">
        <f>1/1000000*SUM(Pellets!Q$18:AB$18)</f>
        <v>1.3443999999999999E-2</v>
      </c>
      <c r="R10" s="2">
        <f>1/1000000*SUM(Pellets!R$18:AC$18)</f>
        <v>1.3443999999999999E-2</v>
      </c>
      <c r="S10" s="2">
        <f>1/1000000*SUM(Pellets!S$18:AD$18)</f>
        <v>1.5609E-2</v>
      </c>
      <c r="T10" s="2">
        <f>1/1000000*SUM(Pellets!T$18:AE$18)</f>
        <v>1.5900000000000001E-2</v>
      </c>
      <c r="U10" s="2">
        <f>1/1000000*SUM(Pellets!U$18:AF$18)</f>
        <v>3.7600000000000001E-2</v>
      </c>
      <c r="V10" s="2">
        <f>1/1000000*SUM(Pellets!V$18:AG$18)</f>
        <v>5.7897999999999998E-2</v>
      </c>
      <c r="W10" s="2">
        <f>1/1000000*SUM(Pellets!W$18:AH$18)</f>
        <v>5.7928E-2</v>
      </c>
      <c r="X10" s="2">
        <f>1/1000000*SUM(Pellets!X$18:AI$18)</f>
        <v>5.7928E-2</v>
      </c>
      <c r="Y10" s="2">
        <f>1/1000000*SUM(Pellets!Y$18:AJ$18)</f>
        <v>5.7907999999999994E-2</v>
      </c>
      <c r="Z10" s="2">
        <f>1/1000000*SUM(Pellets!Z$18:AK$18)</f>
        <v>4.8385999999999998E-2</v>
      </c>
      <c r="AA10" s="2">
        <f>1/1000000*SUM(Pellets!AA$18:AL$18)</f>
        <v>4.8385999999999998E-2</v>
      </c>
      <c r="AB10" s="2">
        <f>1/1000000*SUM(Pellets!AB$18:AM$18)</f>
        <v>5.3026999999999998E-2</v>
      </c>
      <c r="AC10" s="2">
        <f>1/1000000*SUM(Pellets!AC$18:AN$18)</f>
        <v>5.0526999999999996E-2</v>
      </c>
      <c r="AD10" s="2">
        <f>1/1000000*SUM(Pellets!AD$18:AO$18)</f>
        <v>5.0526999999999996E-2</v>
      </c>
      <c r="AE10" s="2">
        <f>1/1000000*SUM(Pellets!AE$18:AP$18)</f>
        <v>4.8361999999999995E-2</v>
      </c>
      <c r="AF10" s="2">
        <f>1/1000000*SUM(Pellets!AF$18:AQ$18)</f>
        <v>4.8070999999999996E-2</v>
      </c>
      <c r="AG10" s="2">
        <f>1/1000000*SUM(Pellets!AG$18:AR$18)</f>
        <v>2.6370999999999999E-2</v>
      </c>
      <c r="AH10" s="2">
        <f>1/1000000*SUM(Pellets!AH$18:AS$18)</f>
        <v>4.6709999999999998E-3</v>
      </c>
      <c r="AI10" s="2">
        <f>1/1000000*SUM(Pellets!AI$18:AT$18)</f>
        <v>4.6410000000000002E-3</v>
      </c>
      <c r="AJ10" s="2">
        <f>1/1000000*SUM(Pellets!AJ$18:AU$18)</f>
        <v>7.4159999999999998E-3</v>
      </c>
      <c r="AK10" s="2">
        <f>1/1000000*SUM(Pellets!AK$18:AV$18)</f>
        <v>1.9075999999999999E-2</v>
      </c>
      <c r="AL10" s="2">
        <f>1/1000000*SUM(Pellets!AL$18:AW$18)</f>
        <v>1.9132E-2</v>
      </c>
      <c r="AM10" s="2">
        <f>1/1000000*SUM(Pellets!AM$18:AX$18)</f>
        <v>0.10797</v>
      </c>
      <c r="AN10" s="2">
        <f>1/1000000*SUM(Pellets!AN$18:AY$18)</f>
        <v>0.13059699999999999</v>
      </c>
      <c r="AO10" s="2">
        <f>1/1000000*SUM(Pellets!AO$18:AZ$18)</f>
        <v>0.15340999999999999</v>
      </c>
      <c r="AP10" s="2">
        <f>1/1000000*SUM(Pellets!AP$18:BA$18)</f>
        <v>0.30704100000000001</v>
      </c>
      <c r="AQ10" s="2">
        <f>1/1000000*SUM(Pellets!AQ$18:BB$18)</f>
        <v>0.30704100000000001</v>
      </c>
      <c r="AR10" s="2">
        <f>1/1000000*SUM(Pellets!AR$18:BC$18)</f>
        <v>0.30704100000000001</v>
      </c>
      <c r="AS10" s="2">
        <f>1/1000000*SUM(Pellets!AS$18:BD$18)</f>
        <v>0.30713999999999997</v>
      </c>
      <c r="AT10" s="2">
        <f>1/1000000*SUM(Pellets!AT$18:BE$18)</f>
        <v>0.30713999999999997</v>
      </c>
      <c r="AU10" s="2">
        <f>1/1000000*SUM(Pellets!AU$18:BF$18)</f>
        <v>0.39934700000000001</v>
      </c>
      <c r="AV10" s="2">
        <f>1/1000000*SUM(Pellets!AV$18:BG$18)</f>
        <v>0.68192199999999992</v>
      </c>
      <c r="AW10" s="2">
        <f>1/1000000*SUM(Pellets!AW$18:BH$18)</f>
        <v>0.67026200000000002</v>
      </c>
      <c r="AX10" s="2">
        <f>1/1000000*SUM(Pellets!AX$18:BI$18)</f>
        <v>0.68840599999999996</v>
      </c>
      <c r="AY10" s="2">
        <f>1/1000000*SUM(Pellets!AY$18:BJ$18)</f>
        <v>0.62074099999999999</v>
      </c>
      <c r="AZ10" s="2">
        <f>1/1000000*SUM(Pellets!AZ$18:BK$18)</f>
        <v>0.62631999999999999</v>
      </c>
      <c r="BA10" s="2">
        <f>1/1000000*SUM(Pellets!BA$18:BL$18)</f>
        <v>0.614456</v>
      </c>
      <c r="BB10" s="2">
        <f>1/1000000*SUM(Pellets!BB$18:BM$18)</f>
        <v>0.48416599999999999</v>
      </c>
      <c r="BC10" s="2">
        <f>1/1000000*SUM(Pellets!BC$18:BN$18)</f>
        <v>0.48427799999999999</v>
      </c>
      <c r="BD10" s="2">
        <f>1/1000000*SUM(Pellets!BD$18:BO$18)</f>
        <v>0.541018</v>
      </c>
      <c r="BE10" s="2">
        <f>1/1000000*SUM(Pellets!BE$18:BP$18)</f>
        <v>0.62793900000000002</v>
      </c>
      <c r="BF10" s="2">
        <f>1/1000000*SUM(Pellets!BF$18:BQ$18)</f>
        <v>0.62793900000000002</v>
      </c>
      <c r="BG10" s="2">
        <f>1/1000000*SUM(Pellets!BG$18:BR$18)</f>
        <v>0.633239</v>
      </c>
      <c r="BH10" s="2">
        <f>1/1000000*SUM(Pellets!BH$18:BS$18)</f>
        <v>0.47706899999999997</v>
      </c>
      <c r="BI10" s="2">
        <f>1/1000000*SUM(Pellets!BI$18:BT$18)</f>
        <v>0.62649100000000002</v>
      </c>
      <c r="BJ10" s="2">
        <f>1/1000000*SUM(Pellets!BJ$18:BU$18)</f>
        <v>0.76735999999999993</v>
      </c>
      <c r="BK10" s="2">
        <f>1/1000000*SUM(Pellets!BK$18:BV$18)</f>
        <v>0.89528999999999992</v>
      </c>
      <c r="BL10" s="2">
        <f>1/1000000*SUM(Pellets!BL$18:BW$18)</f>
        <v>0.98727299999999996</v>
      </c>
      <c r="BM10" s="2">
        <f>1/1000000*SUM(Pellets!BM$18:BX$18)</f>
        <v>1.0997779999999999</v>
      </c>
      <c r="BN10" s="2">
        <f>1/1000000*SUM(Pellets!BN$18:BY$18)</f>
        <v>1.143222</v>
      </c>
      <c r="BO10" s="2">
        <f>1/1000000*SUM(Pellets!BO$18:BZ$18)</f>
        <v>1.184982</v>
      </c>
      <c r="BP10" s="2">
        <f>1/1000000*SUM(Pellets!BP$18:CA$18)</f>
        <v>1.2290779999999999</v>
      </c>
      <c r="BQ10" s="2">
        <f>1/1000000*SUM(Pellets!BQ$18:CB$18)</f>
        <v>1.292111</v>
      </c>
      <c r="BR10" s="2">
        <f>1/1000000*SUM(Pellets!BR$18:CC$18)</f>
        <v>1.371769</v>
      </c>
      <c r="BS10" s="2">
        <f>1/1000000*SUM(Pellets!BS$18:CD$18)</f>
        <v>1.4028969999999998</v>
      </c>
      <c r="BT10" s="2">
        <f>1/1000000*SUM(Pellets!BT$18:CE$18)</f>
        <v>1.4678039999999999</v>
      </c>
      <c r="BU10" s="2">
        <f>1/1000000*SUM(Pellets!BU$18:CF$18)</f>
        <v>1.3495459999999999</v>
      </c>
      <c r="BV10" s="2">
        <f>1/1000000*SUM(Pellets!BV$18:CG$18)</f>
        <v>1.250883</v>
      </c>
      <c r="BW10" s="2">
        <f>1/1000000*SUM(Pellets!BW$18:CH$18)</f>
        <v>1.161716</v>
      </c>
      <c r="BX10" s="2">
        <f>1/1000000*SUM(Pellets!BX$18:CI$18)</f>
        <v>1.0968290000000001</v>
      </c>
      <c r="BY10" s="2">
        <f>1/1000000*SUM(Pellets!BY$18:CJ$18)</f>
        <v>1.01142</v>
      </c>
      <c r="BZ10" s="2">
        <f>1/1000000*SUM(Pellets!BZ$18:CK$18)</f>
        <v>0.97372700000000001</v>
      </c>
      <c r="CA10" s="2">
        <f>1/1000000*SUM(Pellets!CA$18:CL$18)</f>
        <v>0.99179799999999996</v>
      </c>
      <c r="CB10" s="2">
        <f>1/1000000*SUM(Pellets!CB$18:CM$18)</f>
        <v>0.93549399999999994</v>
      </c>
      <c r="CC10" s="2">
        <f>1/1000000*SUM(Pellets!CC$18:CN$18)</f>
        <v>0.79590799999999995</v>
      </c>
      <c r="CD10" s="2">
        <f>1/1000000*SUM(Pellets!CD$18:CO$18)</f>
        <v>0.76417000000000002</v>
      </c>
      <c r="CE10" s="2">
        <f>1/1000000*SUM(Pellets!CE$18:CP$18)</f>
        <v>0.71360899999999994</v>
      </c>
      <c r="CF10" s="2">
        <f>1/1000000*SUM(Pellets!CF$18:CQ$18)</f>
        <v>0.69982699999999998</v>
      </c>
      <c r="CG10" s="2">
        <f>1/1000000*SUM(Pellets!CG$18:CR$18)</f>
        <v>0.84433899999999995</v>
      </c>
      <c r="CH10" s="2">
        <f>1/1000000*SUM(Pellets!CH$18:CS$18)</f>
        <v>0.91283899999999996</v>
      </c>
      <c r="CI10" s="2">
        <f>1/1000000*SUM(Pellets!CI$18:CT$18)</f>
        <v>0.97655499999999995</v>
      </c>
      <c r="CJ10" s="2">
        <f>1/1000000*SUM(Pellets!CJ$18:CU$18)</f>
        <v>1.0678889999999999</v>
      </c>
      <c r="CK10" s="2">
        <f>1/1000000*SUM(Pellets!CK$18:CV$18)</f>
        <v>1.1606129999999999</v>
      </c>
      <c r="CL10" s="2">
        <f>1/1000000*SUM(Pellets!CL$18:CW$18)</f>
        <v>1.249781</v>
      </c>
      <c r="CM10" s="2">
        <f>1/1000000*SUM(Pellets!CM$18:CX$18)</f>
        <v>1.349472</v>
      </c>
      <c r="CN10" s="2">
        <f>1/1000000*SUM(Pellets!CN$18:CY$18)</f>
        <v>1.5329429999999999</v>
      </c>
      <c r="CO10" s="2">
        <f>1/1000000*SUM(Pellets!CO$18:CZ$18)</f>
        <v>1.922453</v>
      </c>
      <c r="CP10" s="2">
        <f>1/1000000*SUM(Pellets!CP$18:DA$18)</f>
        <v>2.043021</v>
      </c>
      <c r="CQ10" s="2">
        <f>1/1000000*SUM(Pellets!CQ$18:DB$18)</f>
        <v>2.1900409999999999</v>
      </c>
      <c r="CR10" s="2">
        <f>1/1000000*SUM(Pellets!CR$18:DC$18)</f>
        <v>2.1505649999999998</v>
      </c>
      <c r="CS10" s="2">
        <f>1/1000000*SUM(Pellets!CS$18:DD$18)</f>
        <v>2.2171149999999997</v>
      </c>
      <c r="CT10" s="2">
        <f>1/1000000*SUM(Pellets!CT$18:DE$18)</f>
        <v>2.137121</v>
      </c>
      <c r="CU10" s="2">
        <f>1/1000000*SUM(Pellets!CU$18:DF$18)</f>
        <v>2.182582</v>
      </c>
      <c r="CV10" s="2">
        <f>1/1000000*SUM(Pellets!CV$18:DG$18)</f>
        <v>2.0313049999999997</v>
      </c>
      <c r="CW10" s="2">
        <f>1/1000000*SUM(Pellets!CW$18:DH$18)</f>
        <v>1.900536</v>
      </c>
      <c r="CX10" s="2">
        <f>1/1000000*SUM(Pellets!CX$18:DI$18)</f>
        <v>1.7834459999999999</v>
      </c>
      <c r="CY10" s="2">
        <f>1/1000000*SUM(Pellets!CY$18:DJ$18)</f>
        <v>1.666577</v>
      </c>
      <c r="CZ10" s="2">
        <f>1/1000000*SUM(Pellets!CZ$18:DK$18)</f>
        <v>1.4587779999999999</v>
      </c>
      <c r="DA10" s="2">
        <f>1/1000000*SUM(Pellets!DA$18:DL$18)</f>
        <v>1.0648249999999999</v>
      </c>
      <c r="DB10" s="2">
        <f>1/1000000*SUM(Pellets!DB$18:DM$18)</f>
        <v>0.89684799999999998</v>
      </c>
      <c r="DC10" s="2">
        <f>1/1000000*SUM(Pellets!DC$18:DN$18)</f>
        <v>0.68115199999999998</v>
      </c>
      <c r="DD10" s="2">
        <f>1/1000000*SUM(Pellets!DD$18:DO$18)</f>
        <v>0.565527</v>
      </c>
      <c r="DE10" s="2">
        <f>1/1000000*SUM(Pellets!DE$18:DP$18)</f>
        <v>0.34645899999999996</v>
      </c>
      <c r="DF10" s="2">
        <f>1/1000000*SUM(Pellets!DF$18:DQ$18)</f>
        <v>0.36339199999999999</v>
      </c>
      <c r="DG10" s="2">
        <f>1/1000000*SUM(Pellets!DG$18:DR$18)</f>
        <v>0.19430899999999998</v>
      </c>
      <c r="DH10" s="2">
        <f>1/1000000*SUM(Pellets!DH$18:DS$18)</f>
        <v>0.20244399999999999</v>
      </c>
      <c r="DI10" s="2">
        <f>1/1000000*SUM(Pellets!DI$18:DT$18)</f>
        <v>0.20244499999999999</v>
      </c>
      <c r="DJ10" s="2">
        <f>1/1000000*SUM(Pellets!DJ$18:DU$18)</f>
        <v>0.203705</v>
      </c>
      <c r="DK10" s="2">
        <f>1/1000000*SUM(Pellets!DK$18:DV$18)</f>
        <v>0.16136</v>
      </c>
      <c r="DL10" s="2">
        <f>1/1000000*SUM(Pellets!DL$18:DW$18)</f>
        <v>0.15514500000000001</v>
      </c>
      <c r="DM10" s="2">
        <f>1/1000000*SUM(Pellets!DM$18:DX$18)</f>
        <v>0.17077100000000001</v>
      </c>
      <c r="DN10" s="2">
        <f>1/1000000*SUM(Pellets!DN$18:DY$18)</f>
        <v>0.17130399999999998</v>
      </c>
      <c r="DO10" s="2">
        <f>1/1000000*SUM(Pellets!DO$18:DZ$18)</f>
        <v>0.16228499999999998</v>
      </c>
      <c r="DP10" s="2">
        <f>1/1000000*SUM(Pellets!DP$18:EA$18)</f>
        <v>0.14277799999999999</v>
      </c>
      <c r="DQ10" s="2">
        <f>1/1000000*SUM(Pellets!DQ$18:EB$18)</f>
        <v>0.11961999999999999</v>
      </c>
      <c r="DR10" s="2">
        <f>1/1000000*SUM(Pellets!DR$18:EC$18)</f>
        <v>6.1131999999999999E-2</v>
      </c>
      <c r="DS10" s="2">
        <f>1/1000000*SUM(Pellets!DS$18:ED$18)</f>
        <v>8.4966E-2</v>
      </c>
      <c r="DT10" s="2">
        <f>1/1000000*SUM(Pellets!DT$18:EE$18)</f>
        <v>7.6914999999999997E-2</v>
      </c>
      <c r="DU10" s="2">
        <f>1/1000000*SUM(Pellets!DU$18:EF$18)</f>
        <v>0.10499299999999999</v>
      </c>
      <c r="DV10" s="2">
        <f>1/1000000*SUM(Pellets!DV$18:EG$18)</f>
        <v>0.14597299999999999</v>
      </c>
      <c r="DW10" s="2">
        <f>1/1000000*SUM(Pellets!DW$18:EH$18)</f>
        <v>0.145986</v>
      </c>
      <c r="DX10" s="2">
        <f>1/1000000*SUM(Pellets!DX$18:EI$18)</f>
        <v>0.133438</v>
      </c>
      <c r="DY10" s="2">
        <f>1/1000000*SUM(Pellets!DY$18:EJ$18)</f>
        <v>0.12181599999999999</v>
      </c>
      <c r="DZ10" s="2">
        <f>1/1000000*SUM(Pellets!DZ$18:EK$18)</f>
        <v>0.120777</v>
      </c>
      <c r="EA10" s="2">
        <f>1/1000000*SUM(Pellets!EA$18:EL$18)</f>
        <v>0.12073099999999999</v>
      </c>
      <c r="EB10" s="2">
        <f>1/1000000*SUM(Pellets!EB$18:EM$18)</f>
        <v>0.11515399999999999</v>
      </c>
      <c r="EC10" s="2">
        <f>1/1000000*SUM(Pellets!EC$18:EN$18)</f>
        <v>0.11898199999999999</v>
      </c>
      <c r="ED10" s="2">
        <f>1/1000000*SUM(Pellets!ED$18:EO$18)</f>
        <v>0.115397</v>
      </c>
      <c r="EE10" s="2">
        <f>1/1000000*SUM(Pellets!EE$18:EP$18)</f>
        <v>9.1690999999999995E-2</v>
      </c>
      <c r="EF10" s="2">
        <f>1/1000000*SUM(Pellets!EF$18:EQ$18)</f>
        <v>9.7859000000000002E-2</v>
      </c>
      <c r="EG10" s="2">
        <f>1/1000000*SUM(Pellets!EG$18:ER$18)</f>
        <v>6.9806999999999994E-2</v>
      </c>
      <c r="EH10" s="2">
        <f>1/1000000*SUM(Pellets!EH$18:ES$18)</f>
        <v>3.9782999999999999E-2</v>
      </c>
      <c r="EI10" s="2">
        <f>1/1000000*SUM(Pellets!EI$18:ET$18)</f>
        <v>3.9474999999999996E-2</v>
      </c>
      <c r="EJ10" s="2">
        <f>1/1000000*SUM(Pellets!EJ$18:EU$18)</f>
        <v>5.8499999999999996E-2</v>
      </c>
      <c r="EK10" s="2">
        <f>1/1000000*SUM(Pellets!EK$18:EV$18)</f>
        <v>5.1797999999999997E-2</v>
      </c>
      <c r="EL10" s="2">
        <f>1/1000000*SUM(Pellets!EL$18:EW$18)</f>
        <v>5.1792999999999999E-2</v>
      </c>
      <c r="EM10" s="2">
        <f>1/1000000*SUM(Pellets!EM$18:EX$18)</f>
        <v>5.6465999999999995E-2</v>
      </c>
      <c r="EN10" s="2">
        <f>1/1000000*SUM(Pellets!EN$18:EY$18)</f>
        <v>5.6346E-2</v>
      </c>
      <c r="EO10" s="2">
        <f>1/1000000*SUM(Pellets!EO$18:EZ$18)</f>
        <v>6.8104999999999999E-2</v>
      </c>
      <c r="EP10" s="2">
        <f>1/1000000*SUM(Pellets!EP$18:FA$18)</f>
        <v>6.4343999999999998E-2</v>
      </c>
      <c r="EQ10" s="2">
        <f>1/1000000*SUM(Pellets!EQ$18:FB$18)</f>
        <v>6.4554E-2</v>
      </c>
      <c r="ER10" s="2">
        <f>1/1000000*SUM(Pellets!ER$18:FC$18)</f>
        <v>6.0134E-2</v>
      </c>
      <c r="ES10" s="2">
        <f>1/1000000*SUM(Pellets!ES$18:FD$18)</f>
        <v>6.0111999999999999E-2</v>
      </c>
      <c r="ET10" s="2">
        <f>1/1000000*SUM(Pellets!ET$18:FE$18)</f>
        <v>4.6725999999999997E-2</v>
      </c>
      <c r="EU10" s="2">
        <f>1/1000000*SUM(Pellets!EU$18:FF$18)</f>
        <v>4.6600999999999997E-2</v>
      </c>
      <c r="EV10" s="2">
        <f>1/1000000*SUM(Pellets!EV$18:FG$18)</f>
        <v>2.6542999999999997E-2</v>
      </c>
      <c r="EW10" s="2">
        <f>1/1000000*SUM(Pellets!EW$18:FH$18)</f>
        <v>3.0518E-2</v>
      </c>
      <c r="EX10" s="2">
        <f>1/1000000*SUM(Pellets!EX$18:FI$18)</f>
        <v>3.0911999999999999E-2</v>
      </c>
      <c r="EY10" s="2">
        <f>1/1000000*SUM(Pellets!EY$18:FJ$18)</f>
        <v>2.5905999999999998E-2</v>
      </c>
      <c r="EZ10" s="2">
        <f>1/1000000*SUM(Pellets!EZ$18:FK$18)</f>
        <v>3.8311999999999999E-2</v>
      </c>
      <c r="FA10" s="2">
        <f>1/1000000*SUM(Pellets!FA$18:FL$18)</f>
        <v>2.3177999999999997E-2</v>
      </c>
      <c r="FB10" s="2">
        <f>1/1000000*SUM(Pellets!FB$18:FM$18)</f>
        <v>2.3320999999999998E-2</v>
      </c>
      <c r="FC10" s="2">
        <f>1/1000000*SUM(Pellets!FC$18:FN$18)</f>
        <v>2.2952999999999998E-2</v>
      </c>
      <c r="FD10" s="2">
        <f>1/1000000*SUM(Pellets!FD$18:FO$18)</f>
        <v>2.1120999999999997E-2</v>
      </c>
      <c r="FE10" s="2">
        <f>1/1000000*SUM(Pellets!FE$18:FP$18)</f>
        <v>2.1120999999999997E-2</v>
      </c>
      <c r="FF10" s="2">
        <f>1/1000000*SUM(Pellets!FF$18:FQ$18)</f>
        <v>2.1166999999999998E-2</v>
      </c>
      <c r="FG10" s="2">
        <f>1/1000000*SUM(Pellets!FG$18:FR$18)</f>
        <v>2.3654999999999999E-2</v>
      </c>
      <c r="FH10" s="2">
        <f>1/1000000*SUM(Pellets!FH$18:FS$18)</f>
        <v>2.8197999999999997E-2</v>
      </c>
      <c r="FI10" s="2">
        <f>1/1000000*SUM(Pellets!FI$18:FT$18)</f>
        <v>2.2083999999999999E-2</v>
      </c>
      <c r="FJ10" s="2">
        <f>1/1000000*SUM(Pellets!FJ$18:FU$18)</f>
        <v>2.1689999999999997E-2</v>
      </c>
      <c r="FK10" s="2">
        <f>1/1000000*SUM(Pellets!FK$18:FV$18)</f>
        <v>2.4178999999999999E-2</v>
      </c>
      <c r="FL10" s="2">
        <f>1/1000000*SUM(Pellets!FL$18:FW$18)</f>
        <v>1.1772999999999999E-2</v>
      </c>
      <c r="FM10" s="2">
        <f>1/1000000*SUM(Pellets!FM$18:FX$18)</f>
        <v>1.132E-2</v>
      </c>
      <c r="FN10" s="2">
        <f>1/1000000*SUM(Pellets!FN$18:FY$18)</f>
        <v>1.1165999999999999E-2</v>
      </c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</row>
    <row r="11" spans="1:202" ht="13">
      <c r="A11" t="s">
        <v>49</v>
      </c>
      <c r="B11" s="8">
        <f t="shared" ref="B11:AG11" si="0">B2-SUM(B6:B10)</f>
        <v>4.142366999999993</v>
      </c>
      <c r="C11" s="8">
        <f t="shared" si="0"/>
        <v>4.3391059999999939</v>
      </c>
      <c r="D11" s="8">
        <f t="shared" si="0"/>
        <v>4.6583139999999972</v>
      </c>
      <c r="E11" s="8">
        <f t="shared" si="0"/>
        <v>4.5511729999999915</v>
      </c>
      <c r="F11" s="8">
        <f t="shared" si="0"/>
        <v>4.6858000000000004</v>
      </c>
      <c r="G11" s="8">
        <f t="shared" si="0"/>
        <v>5.3453459999999922</v>
      </c>
      <c r="H11" s="8">
        <f t="shared" si="0"/>
        <v>5.4251129999999961</v>
      </c>
      <c r="I11" s="8">
        <f t="shared" si="0"/>
        <v>5.4435609999999954</v>
      </c>
      <c r="J11" s="8">
        <f t="shared" si="0"/>
        <v>5.6403309999999962</v>
      </c>
      <c r="K11" s="8">
        <f t="shared" si="0"/>
        <v>5.7523130000000009</v>
      </c>
      <c r="L11" s="8">
        <f t="shared" si="0"/>
        <v>5.7652130000000028</v>
      </c>
      <c r="M11" s="8">
        <f t="shared" si="0"/>
        <v>5.7262460000000033</v>
      </c>
      <c r="N11" s="8">
        <f t="shared" si="0"/>
        <v>5.8696279999999987</v>
      </c>
      <c r="O11" s="8">
        <f t="shared" si="0"/>
        <v>6.0413459999999972</v>
      </c>
      <c r="P11" s="8">
        <f t="shared" si="0"/>
        <v>5.9669909999999931</v>
      </c>
      <c r="Q11" s="8">
        <f t="shared" si="0"/>
        <v>6.1466610000000017</v>
      </c>
      <c r="R11" s="8">
        <f t="shared" si="0"/>
        <v>6.1238430000000008</v>
      </c>
      <c r="S11" s="8">
        <f t="shared" si="0"/>
        <v>5.7195310000000035</v>
      </c>
      <c r="T11" s="8">
        <f t="shared" si="0"/>
        <v>5.6464989999999986</v>
      </c>
      <c r="U11" s="8">
        <f t="shared" si="0"/>
        <v>5.9351520000000022</v>
      </c>
      <c r="V11" s="8">
        <f t="shared" si="0"/>
        <v>5.9951260000000062</v>
      </c>
      <c r="W11" s="8">
        <f t="shared" si="0"/>
        <v>6.154637000000001</v>
      </c>
      <c r="X11" s="8">
        <f t="shared" si="0"/>
        <v>6.5134830000000008</v>
      </c>
      <c r="Y11" s="8">
        <f t="shared" si="0"/>
        <v>6.6769470000000055</v>
      </c>
      <c r="Z11" s="8">
        <f t="shared" si="0"/>
        <v>6.6175349999999966</v>
      </c>
      <c r="AA11" s="8">
        <f t="shared" si="0"/>
        <v>6.8034879999999944</v>
      </c>
      <c r="AB11" s="8">
        <f t="shared" si="0"/>
        <v>6.9937790000000035</v>
      </c>
      <c r="AC11" s="8">
        <f t="shared" si="0"/>
        <v>6.8510100000000023</v>
      </c>
      <c r="AD11" s="8">
        <f t="shared" si="0"/>
        <v>6.9634099999999961</v>
      </c>
      <c r="AE11" s="8">
        <f t="shared" si="0"/>
        <v>7.2593600000000009</v>
      </c>
      <c r="AF11" s="8">
        <f t="shared" si="0"/>
        <v>7.501458999999997</v>
      </c>
      <c r="AG11" s="8">
        <f t="shared" si="0"/>
        <v>7.8479369999999875</v>
      </c>
      <c r="AH11" s="8">
        <f t="shared" ref="AH11:BM11" si="1">AH2-SUM(AH6:AH10)</f>
        <v>7.8642760000000038</v>
      </c>
      <c r="AI11" s="8">
        <f t="shared" si="1"/>
        <v>7.8778749999999889</v>
      </c>
      <c r="AJ11" s="8">
        <f t="shared" si="1"/>
        <v>7.9379949999999866</v>
      </c>
      <c r="AK11" s="8">
        <f t="shared" si="1"/>
        <v>8.2380189999999942</v>
      </c>
      <c r="AL11" s="8">
        <f t="shared" si="1"/>
        <v>8.5423509999999965</v>
      </c>
      <c r="AM11" s="8">
        <f t="shared" si="1"/>
        <v>8.5978680000000054</v>
      </c>
      <c r="AN11" s="8">
        <f t="shared" si="1"/>
        <v>8.5258899999999898</v>
      </c>
      <c r="AO11" s="8">
        <f t="shared" si="1"/>
        <v>8.9136309999999952</v>
      </c>
      <c r="AP11" s="8">
        <f t="shared" si="1"/>
        <v>9.0111370000000051</v>
      </c>
      <c r="AQ11" s="8">
        <f t="shared" si="1"/>
        <v>9.2228490000000107</v>
      </c>
      <c r="AR11" s="8">
        <f t="shared" si="1"/>
        <v>9.5423150000000021</v>
      </c>
      <c r="AS11" s="8">
        <f t="shared" si="1"/>
        <v>9.6466199999999986</v>
      </c>
      <c r="AT11" s="8">
        <f t="shared" si="1"/>
        <v>9.7603019999999958</v>
      </c>
      <c r="AU11" s="8">
        <f t="shared" si="1"/>
        <v>9.6747790000000009</v>
      </c>
      <c r="AV11" s="8">
        <f t="shared" si="1"/>
        <v>9.5312020000000075</v>
      </c>
      <c r="AW11" s="8">
        <f t="shared" si="1"/>
        <v>9.3245719999999608</v>
      </c>
      <c r="AX11" s="8">
        <f t="shared" si="1"/>
        <v>9.2715949999999907</v>
      </c>
      <c r="AY11" s="8">
        <f t="shared" si="1"/>
        <v>9.4103599999999687</v>
      </c>
      <c r="AZ11" s="8">
        <f t="shared" si="1"/>
        <v>9.458202</v>
      </c>
      <c r="BA11" s="8">
        <f t="shared" si="1"/>
        <v>9.5291679999999985</v>
      </c>
      <c r="BB11" s="8">
        <f t="shared" si="1"/>
        <v>12.508586000000008</v>
      </c>
      <c r="BC11" s="8">
        <f t="shared" si="1"/>
        <v>12.351069000000024</v>
      </c>
      <c r="BD11" s="8">
        <f t="shared" si="1"/>
        <v>14.058460999999994</v>
      </c>
      <c r="BE11" s="8">
        <f t="shared" si="1"/>
        <v>14.019646999999992</v>
      </c>
      <c r="BF11" s="8">
        <f t="shared" si="1"/>
        <v>14.090362999999968</v>
      </c>
      <c r="BG11" s="8">
        <f t="shared" si="1"/>
        <v>14.36276399999997</v>
      </c>
      <c r="BH11" s="8">
        <f t="shared" si="1"/>
        <v>14.738607999999999</v>
      </c>
      <c r="BI11" s="8">
        <f t="shared" si="1"/>
        <v>14.947357000000011</v>
      </c>
      <c r="BJ11" s="8">
        <f t="shared" si="1"/>
        <v>14.966890000000006</v>
      </c>
      <c r="BK11" s="8">
        <f t="shared" si="1"/>
        <v>14.630801999999989</v>
      </c>
      <c r="BL11" s="8">
        <f t="shared" si="1"/>
        <v>14.824416000000014</v>
      </c>
      <c r="BM11" s="8">
        <f t="shared" si="1"/>
        <v>15.003203000000013</v>
      </c>
      <c r="BN11" s="8">
        <f t="shared" ref="BN11:CH11" si="2">BN2-SUM(BN6:BN10)</f>
        <v>12.507839999999987</v>
      </c>
      <c r="BO11" s="8">
        <f t="shared" si="2"/>
        <v>12.535430000000019</v>
      </c>
      <c r="BP11" s="8">
        <f t="shared" si="2"/>
        <v>10.610048000000006</v>
      </c>
      <c r="BQ11" s="8">
        <f t="shared" si="2"/>
        <v>10.266593999999998</v>
      </c>
      <c r="BR11" s="8">
        <f t="shared" si="2"/>
        <v>10.592461000000043</v>
      </c>
      <c r="BS11" s="8">
        <f t="shared" si="2"/>
        <v>10.625718000000006</v>
      </c>
      <c r="BT11" s="8">
        <f t="shared" si="2"/>
        <v>10.739834000000002</v>
      </c>
      <c r="BU11" s="8">
        <f t="shared" si="2"/>
        <v>10.965901999999971</v>
      </c>
      <c r="BV11" s="8">
        <f t="shared" si="2"/>
        <v>11.363001999999994</v>
      </c>
      <c r="BW11" s="8">
        <f t="shared" si="2"/>
        <v>12.364541999999972</v>
      </c>
      <c r="BX11" s="8">
        <f t="shared" si="2"/>
        <v>13.34699999999998</v>
      </c>
      <c r="BY11" s="8">
        <f t="shared" si="2"/>
        <v>13.789580999999998</v>
      </c>
      <c r="BZ11" s="8">
        <f t="shared" si="2"/>
        <v>13.777854999999988</v>
      </c>
      <c r="CA11" s="8">
        <f t="shared" si="2"/>
        <v>14.032988000000017</v>
      </c>
      <c r="CB11" s="8">
        <f t="shared" si="2"/>
        <v>14.927334999999971</v>
      </c>
      <c r="CC11" s="8">
        <f t="shared" si="2"/>
        <v>16.02068300000002</v>
      </c>
      <c r="CD11" s="8">
        <f t="shared" si="2"/>
        <v>16.611238000000014</v>
      </c>
      <c r="CE11" s="8">
        <f t="shared" si="2"/>
        <v>18.005520000000018</v>
      </c>
      <c r="CF11" s="8">
        <f t="shared" si="2"/>
        <v>19.276991999999979</v>
      </c>
      <c r="CG11" s="8">
        <f t="shared" si="2"/>
        <v>20.343722999999997</v>
      </c>
      <c r="CH11" s="8">
        <f t="shared" si="2"/>
        <v>20.740206000000001</v>
      </c>
      <c r="CI11" s="8">
        <f t="shared" ref="CI11:CT11" si="3">CI2-SUM(CI6:CI10)</f>
        <v>20.512539999999987</v>
      </c>
      <c r="CJ11" s="8">
        <f t="shared" si="3"/>
        <v>20.069198</v>
      </c>
      <c r="CK11" s="8">
        <f t="shared" si="3"/>
        <v>19.963119000000006</v>
      </c>
      <c r="CL11" s="8">
        <f t="shared" si="3"/>
        <v>20.070205999999985</v>
      </c>
      <c r="CM11" s="8">
        <f t="shared" si="3"/>
        <v>20.375348000000002</v>
      </c>
      <c r="CN11" s="8">
        <f t="shared" si="3"/>
        <v>20.068870999999987</v>
      </c>
      <c r="CO11" s="8">
        <f t="shared" si="3"/>
        <v>19.780108999999996</v>
      </c>
      <c r="CP11" s="8">
        <f t="shared" si="3"/>
        <v>18.994243999999995</v>
      </c>
      <c r="CQ11" s="8">
        <f t="shared" si="3"/>
        <v>17.715448000000009</v>
      </c>
      <c r="CR11" s="8">
        <f t="shared" si="3"/>
        <v>17.298673000000008</v>
      </c>
      <c r="CS11" s="8">
        <f t="shared" si="3"/>
        <v>16.512575999999996</v>
      </c>
      <c r="CT11" s="8">
        <f t="shared" si="3"/>
        <v>15.730292999999989</v>
      </c>
      <c r="CU11" s="8">
        <f t="shared" ref="CU11:DF11" si="4">CU2-SUM(CU6:CU10)</f>
        <v>15.392435000000006</v>
      </c>
      <c r="CV11" s="8">
        <f t="shared" si="4"/>
        <v>15.01603799999998</v>
      </c>
      <c r="CW11" s="8">
        <f t="shared" si="4"/>
        <v>15.072990000000004</v>
      </c>
      <c r="CX11" s="8">
        <f t="shared" si="4"/>
        <v>15.435984999999988</v>
      </c>
      <c r="CY11" s="8">
        <f t="shared" si="4"/>
        <v>15.389692000000025</v>
      </c>
      <c r="CZ11" s="8">
        <f t="shared" si="4"/>
        <v>15.351438999999999</v>
      </c>
      <c r="DA11" s="8">
        <f t="shared" si="4"/>
        <v>15.23866799999999</v>
      </c>
      <c r="DB11" s="8">
        <f t="shared" si="4"/>
        <v>15.73410100000001</v>
      </c>
      <c r="DC11" s="8">
        <f t="shared" si="4"/>
        <v>15.834058999999996</v>
      </c>
      <c r="DD11" s="8">
        <f t="shared" si="4"/>
        <v>15.407507999999979</v>
      </c>
      <c r="DE11" s="8">
        <f t="shared" si="4"/>
        <v>15.294674000000015</v>
      </c>
      <c r="DF11" s="8">
        <f t="shared" si="4"/>
        <v>15.904922999999997</v>
      </c>
      <c r="DG11" s="8">
        <f t="shared" ref="DG11:DR11" si="5">DG2-SUM(DG6:DG10)</f>
        <v>16.027722000000011</v>
      </c>
      <c r="DH11" s="8">
        <f t="shared" si="5"/>
        <v>16.007343999999989</v>
      </c>
      <c r="DI11" s="8">
        <f t="shared" si="5"/>
        <v>15.506110000000007</v>
      </c>
      <c r="DJ11" s="8">
        <f t="shared" si="5"/>
        <v>15.807230000000004</v>
      </c>
      <c r="DK11" s="8">
        <f t="shared" si="5"/>
        <v>16.061622999999997</v>
      </c>
      <c r="DL11" s="8">
        <f t="shared" si="5"/>
        <v>16.352603999999985</v>
      </c>
      <c r="DM11" s="8">
        <f t="shared" si="5"/>
        <v>16.790823999999986</v>
      </c>
      <c r="DN11" s="8">
        <f t="shared" si="5"/>
        <v>16.935091</v>
      </c>
      <c r="DO11" s="8">
        <f t="shared" si="5"/>
        <v>17.720424000000008</v>
      </c>
      <c r="DP11" s="8">
        <f t="shared" si="5"/>
        <v>17.709226000000001</v>
      </c>
      <c r="DQ11" s="8">
        <f t="shared" si="5"/>
        <v>18.293312000000014</v>
      </c>
      <c r="DR11" s="8">
        <f t="shared" si="5"/>
        <v>18.112289000000004</v>
      </c>
      <c r="DS11" s="8">
        <f t="shared" ref="DS11:ED11" si="6">DS2-SUM(DS6:DS10)</f>
        <v>17.738799</v>
      </c>
      <c r="DT11" s="8">
        <f t="shared" si="6"/>
        <v>17.249488999999983</v>
      </c>
      <c r="DU11" s="8">
        <f t="shared" si="6"/>
        <v>17.386744999999991</v>
      </c>
      <c r="DV11" s="8">
        <f t="shared" si="6"/>
        <v>16.058918999999975</v>
      </c>
      <c r="DW11" s="8">
        <f t="shared" si="6"/>
        <v>14.983334999999983</v>
      </c>
      <c r="DX11" s="8">
        <f t="shared" si="6"/>
        <v>14.211911999999984</v>
      </c>
      <c r="DY11" s="8">
        <f t="shared" si="6"/>
        <v>13.376916000000023</v>
      </c>
      <c r="DZ11" s="8">
        <f t="shared" si="6"/>
        <v>12.777031999999991</v>
      </c>
      <c r="EA11" s="8">
        <f t="shared" si="6"/>
        <v>12.484399999999994</v>
      </c>
      <c r="EB11" s="8">
        <f t="shared" si="6"/>
        <v>12.198244999999986</v>
      </c>
      <c r="EC11" s="8">
        <f t="shared" si="6"/>
        <v>11.74057700000003</v>
      </c>
      <c r="ED11" s="8">
        <f t="shared" si="6"/>
        <v>11.636000000000024</v>
      </c>
      <c r="EE11" s="8">
        <f t="shared" ref="EE11:EP11" si="7">EE2-SUM(EE6:EE10)</f>
        <v>11.553128999999899</v>
      </c>
      <c r="EF11" s="8">
        <f t="shared" si="7"/>
        <v>11.866269999999986</v>
      </c>
      <c r="EG11" s="8">
        <f t="shared" si="7"/>
        <v>11.997641000000044</v>
      </c>
      <c r="EH11" s="8">
        <f t="shared" si="7"/>
        <v>12.613129000000015</v>
      </c>
      <c r="EI11" s="8">
        <f t="shared" si="7"/>
        <v>13.133606000000043</v>
      </c>
      <c r="EJ11" s="8">
        <f t="shared" si="7"/>
        <v>13.791667000000018</v>
      </c>
      <c r="EK11" s="8">
        <f t="shared" si="7"/>
        <v>14.165920999999969</v>
      </c>
      <c r="EL11" s="8">
        <f t="shared" si="7"/>
        <v>13.865021000000013</v>
      </c>
      <c r="EM11" s="8">
        <f t="shared" si="7"/>
        <v>13.211588000000006</v>
      </c>
      <c r="EN11" s="8">
        <f t="shared" si="7"/>
        <v>13.032081000000005</v>
      </c>
      <c r="EO11" s="8">
        <f t="shared" si="7"/>
        <v>13.052430000000015</v>
      </c>
      <c r="EP11" s="8">
        <f t="shared" si="7"/>
        <v>12.751398999999992</v>
      </c>
      <c r="EQ11" s="8">
        <f t="shared" ref="EQ11:FB11" si="8">EQ2-SUM(EQ6:EQ10)</f>
        <v>12.685794000000044</v>
      </c>
      <c r="ER11" s="8">
        <f t="shared" si="8"/>
        <v>12.792630999999972</v>
      </c>
      <c r="ES11" s="8">
        <f t="shared" si="8"/>
        <v>13.096344999999985</v>
      </c>
      <c r="ET11" s="8">
        <f t="shared" si="8"/>
        <v>12.852714000000049</v>
      </c>
      <c r="EU11" s="8">
        <f t="shared" si="8"/>
        <v>12.949362000000008</v>
      </c>
      <c r="EV11" s="8">
        <f t="shared" si="8"/>
        <v>12.684262999999987</v>
      </c>
      <c r="EW11" s="8">
        <f t="shared" si="8"/>
        <v>12.318736000000058</v>
      </c>
      <c r="EX11" s="8">
        <f t="shared" si="8"/>
        <v>12.824786000000017</v>
      </c>
      <c r="EY11" s="8">
        <f t="shared" si="8"/>
        <v>12.921681999999919</v>
      </c>
      <c r="EZ11" s="8">
        <f t="shared" si="8"/>
        <v>12.556198999999992</v>
      </c>
      <c r="FA11" s="8">
        <f t="shared" si="8"/>
        <v>11.828047000000026</v>
      </c>
      <c r="FB11" s="8">
        <f t="shared" si="8"/>
        <v>12.494559999999979</v>
      </c>
      <c r="FC11" s="8">
        <f t="shared" ref="FC11:FN11" si="9">FC2-SUM(FC6:FC10)</f>
        <v>12.659299000000033</v>
      </c>
      <c r="FD11" s="8">
        <f t="shared" si="9"/>
        <v>12.187378999999964</v>
      </c>
      <c r="FE11" s="8">
        <f t="shared" si="9"/>
        <v>11.209204999999997</v>
      </c>
      <c r="FF11" s="8">
        <f t="shared" si="9"/>
        <v>11.019314000000065</v>
      </c>
      <c r="FG11" s="8">
        <f t="shared" si="9"/>
        <v>10.168260999999973</v>
      </c>
      <c r="FH11" s="8">
        <f t="shared" si="9"/>
        <v>9.346035000000029</v>
      </c>
      <c r="FI11" s="8">
        <f t="shared" si="9"/>
        <v>8.78913399999999</v>
      </c>
      <c r="FJ11" s="8">
        <f t="shared" si="9"/>
        <v>8.0412550000000351</v>
      </c>
      <c r="FK11" s="8">
        <f t="shared" si="9"/>
        <v>7.534134999999992</v>
      </c>
      <c r="FL11" s="8">
        <f t="shared" si="9"/>
        <v>7.2983849999999961</v>
      </c>
      <c r="FM11" s="8">
        <f t="shared" si="9"/>
        <v>6.6903529999999591</v>
      </c>
      <c r="FN11" s="8">
        <f t="shared" si="9"/>
        <v>5.2253570000000309</v>
      </c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</row>
    <row r="12" spans="1:202">
      <c r="B12" s="7" t="str">
        <f t="shared" ref="B12:AG12" si="10">IF(B11&lt;0,1,"-")</f>
        <v>-</v>
      </c>
      <c r="C12" s="7" t="str">
        <f t="shared" si="10"/>
        <v>-</v>
      </c>
      <c r="D12" s="7" t="str">
        <f t="shared" si="10"/>
        <v>-</v>
      </c>
      <c r="E12" s="7" t="str">
        <f t="shared" si="10"/>
        <v>-</v>
      </c>
      <c r="F12" s="7" t="str">
        <f t="shared" si="10"/>
        <v>-</v>
      </c>
      <c r="G12" s="7" t="str">
        <f t="shared" si="10"/>
        <v>-</v>
      </c>
      <c r="H12" s="7" t="str">
        <f t="shared" si="10"/>
        <v>-</v>
      </c>
      <c r="I12" s="7" t="str">
        <f t="shared" si="10"/>
        <v>-</v>
      </c>
      <c r="J12" s="7" t="str">
        <f t="shared" si="10"/>
        <v>-</v>
      </c>
      <c r="K12" s="7" t="str">
        <f t="shared" si="10"/>
        <v>-</v>
      </c>
      <c r="L12" s="7" t="str">
        <f t="shared" si="10"/>
        <v>-</v>
      </c>
      <c r="M12" s="7" t="str">
        <f t="shared" si="10"/>
        <v>-</v>
      </c>
      <c r="N12" s="7" t="str">
        <f t="shared" si="10"/>
        <v>-</v>
      </c>
      <c r="O12" s="7" t="str">
        <f t="shared" si="10"/>
        <v>-</v>
      </c>
      <c r="P12" s="7" t="str">
        <f t="shared" si="10"/>
        <v>-</v>
      </c>
      <c r="Q12" s="7" t="str">
        <f t="shared" si="10"/>
        <v>-</v>
      </c>
      <c r="R12" s="7" t="str">
        <f t="shared" si="10"/>
        <v>-</v>
      </c>
      <c r="S12" s="7" t="str">
        <f t="shared" si="10"/>
        <v>-</v>
      </c>
      <c r="T12" s="7" t="str">
        <f t="shared" si="10"/>
        <v>-</v>
      </c>
      <c r="U12" s="7" t="str">
        <f t="shared" si="10"/>
        <v>-</v>
      </c>
      <c r="V12" s="7" t="str">
        <f t="shared" si="10"/>
        <v>-</v>
      </c>
      <c r="W12" s="7" t="str">
        <f t="shared" si="10"/>
        <v>-</v>
      </c>
      <c r="X12" s="7" t="str">
        <f t="shared" si="10"/>
        <v>-</v>
      </c>
      <c r="Y12" s="7" t="str">
        <f t="shared" si="10"/>
        <v>-</v>
      </c>
      <c r="Z12" s="7" t="str">
        <f t="shared" si="10"/>
        <v>-</v>
      </c>
      <c r="AA12" s="7" t="str">
        <f t="shared" si="10"/>
        <v>-</v>
      </c>
      <c r="AB12" s="7" t="str">
        <f t="shared" si="10"/>
        <v>-</v>
      </c>
      <c r="AC12" s="7" t="str">
        <f t="shared" si="10"/>
        <v>-</v>
      </c>
      <c r="AD12" s="7" t="str">
        <f t="shared" si="10"/>
        <v>-</v>
      </c>
      <c r="AE12" s="7" t="str">
        <f t="shared" si="10"/>
        <v>-</v>
      </c>
      <c r="AF12" s="7" t="str">
        <f t="shared" si="10"/>
        <v>-</v>
      </c>
      <c r="AG12" s="7" t="str">
        <f t="shared" si="10"/>
        <v>-</v>
      </c>
      <c r="AH12" s="7" t="str">
        <f t="shared" ref="AH12:BM12" si="11">IF(AH11&lt;0,1,"-")</f>
        <v>-</v>
      </c>
      <c r="AI12" s="7" t="str">
        <f t="shared" si="11"/>
        <v>-</v>
      </c>
      <c r="AJ12" s="7" t="str">
        <f t="shared" si="11"/>
        <v>-</v>
      </c>
      <c r="AK12" s="7" t="str">
        <f t="shared" si="11"/>
        <v>-</v>
      </c>
      <c r="AL12" s="7" t="str">
        <f t="shared" si="11"/>
        <v>-</v>
      </c>
      <c r="AM12" s="7" t="str">
        <f t="shared" si="11"/>
        <v>-</v>
      </c>
      <c r="AN12" s="7" t="str">
        <f t="shared" si="11"/>
        <v>-</v>
      </c>
      <c r="AO12" s="7" t="str">
        <f t="shared" si="11"/>
        <v>-</v>
      </c>
      <c r="AP12" s="7" t="str">
        <f t="shared" si="11"/>
        <v>-</v>
      </c>
      <c r="AQ12" s="7" t="str">
        <f t="shared" si="11"/>
        <v>-</v>
      </c>
      <c r="AR12" s="7" t="str">
        <f t="shared" si="11"/>
        <v>-</v>
      </c>
      <c r="AS12" s="7" t="str">
        <f t="shared" si="11"/>
        <v>-</v>
      </c>
      <c r="AT12" s="7" t="str">
        <f t="shared" si="11"/>
        <v>-</v>
      </c>
      <c r="AU12" s="7" t="str">
        <f t="shared" si="11"/>
        <v>-</v>
      </c>
      <c r="AV12" s="7" t="str">
        <f t="shared" si="11"/>
        <v>-</v>
      </c>
      <c r="AW12" s="7" t="str">
        <f t="shared" si="11"/>
        <v>-</v>
      </c>
      <c r="AX12" s="7" t="str">
        <f t="shared" si="11"/>
        <v>-</v>
      </c>
      <c r="AY12" s="7" t="str">
        <f t="shared" si="11"/>
        <v>-</v>
      </c>
      <c r="AZ12" s="7" t="str">
        <f t="shared" si="11"/>
        <v>-</v>
      </c>
      <c r="BA12" s="7" t="str">
        <f t="shared" si="11"/>
        <v>-</v>
      </c>
      <c r="BB12" s="7" t="str">
        <f t="shared" si="11"/>
        <v>-</v>
      </c>
      <c r="BC12" s="7" t="str">
        <f t="shared" si="11"/>
        <v>-</v>
      </c>
      <c r="BD12" s="7" t="str">
        <f t="shared" si="11"/>
        <v>-</v>
      </c>
      <c r="BE12" s="7" t="str">
        <f t="shared" si="11"/>
        <v>-</v>
      </c>
      <c r="BF12" s="7" t="str">
        <f t="shared" si="11"/>
        <v>-</v>
      </c>
      <c r="BG12" s="7" t="str">
        <f t="shared" si="11"/>
        <v>-</v>
      </c>
      <c r="BH12" s="7" t="str">
        <f t="shared" si="11"/>
        <v>-</v>
      </c>
      <c r="BI12" s="7" t="str">
        <f t="shared" si="11"/>
        <v>-</v>
      </c>
      <c r="BJ12" s="7" t="str">
        <f t="shared" si="11"/>
        <v>-</v>
      </c>
      <c r="BK12" s="7" t="str">
        <f t="shared" si="11"/>
        <v>-</v>
      </c>
      <c r="BL12" s="7" t="str">
        <f t="shared" si="11"/>
        <v>-</v>
      </c>
      <c r="BM12" s="7" t="str">
        <f t="shared" si="11"/>
        <v>-</v>
      </c>
      <c r="BN12" s="7" t="str">
        <f t="shared" ref="BN12:CH12" si="12">IF(BN11&lt;0,1,"-")</f>
        <v>-</v>
      </c>
      <c r="BO12" s="7" t="str">
        <f t="shared" si="12"/>
        <v>-</v>
      </c>
      <c r="BP12" s="7" t="str">
        <f t="shared" si="12"/>
        <v>-</v>
      </c>
      <c r="BQ12" s="7" t="str">
        <f t="shared" si="12"/>
        <v>-</v>
      </c>
      <c r="BR12" s="7" t="str">
        <f t="shared" si="12"/>
        <v>-</v>
      </c>
      <c r="BS12" s="7" t="str">
        <f t="shared" si="12"/>
        <v>-</v>
      </c>
      <c r="BT12" s="7" t="str">
        <f t="shared" si="12"/>
        <v>-</v>
      </c>
      <c r="BU12" s="7" t="str">
        <f t="shared" si="12"/>
        <v>-</v>
      </c>
      <c r="BV12" s="7" t="str">
        <f t="shared" si="12"/>
        <v>-</v>
      </c>
      <c r="BW12" s="7" t="str">
        <f t="shared" si="12"/>
        <v>-</v>
      </c>
      <c r="BX12" s="7" t="str">
        <f t="shared" si="12"/>
        <v>-</v>
      </c>
      <c r="BY12" s="7" t="str">
        <f t="shared" si="12"/>
        <v>-</v>
      </c>
      <c r="BZ12" s="7" t="str">
        <f t="shared" si="12"/>
        <v>-</v>
      </c>
      <c r="CA12" s="7" t="str">
        <f t="shared" si="12"/>
        <v>-</v>
      </c>
      <c r="CB12" s="7" t="str">
        <f t="shared" si="12"/>
        <v>-</v>
      </c>
      <c r="CC12" s="7" t="str">
        <f t="shared" si="12"/>
        <v>-</v>
      </c>
      <c r="CD12" s="7" t="str">
        <f t="shared" si="12"/>
        <v>-</v>
      </c>
      <c r="CE12" s="7" t="str">
        <f t="shared" si="12"/>
        <v>-</v>
      </c>
      <c r="CF12" s="7" t="str">
        <f t="shared" si="12"/>
        <v>-</v>
      </c>
      <c r="CG12" s="7" t="str">
        <f t="shared" si="12"/>
        <v>-</v>
      </c>
      <c r="CH12" s="7" t="str">
        <f t="shared" si="12"/>
        <v>-</v>
      </c>
      <c r="CI12" s="7" t="str">
        <f t="shared" ref="CI12:CT12" si="13">IF(CI11&lt;0,1,"-")</f>
        <v>-</v>
      </c>
      <c r="CJ12" s="7" t="str">
        <f t="shared" si="13"/>
        <v>-</v>
      </c>
      <c r="CK12" s="7" t="str">
        <f t="shared" si="13"/>
        <v>-</v>
      </c>
      <c r="CL12" s="7" t="str">
        <f t="shared" si="13"/>
        <v>-</v>
      </c>
      <c r="CM12" s="7" t="str">
        <f t="shared" si="13"/>
        <v>-</v>
      </c>
      <c r="CN12" s="7" t="str">
        <f t="shared" si="13"/>
        <v>-</v>
      </c>
      <c r="CO12" s="7" t="str">
        <f t="shared" si="13"/>
        <v>-</v>
      </c>
      <c r="CP12" s="7" t="str">
        <f t="shared" si="13"/>
        <v>-</v>
      </c>
      <c r="CQ12" s="7" t="str">
        <f t="shared" si="13"/>
        <v>-</v>
      </c>
      <c r="CR12" s="7" t="str">
        <f t="shared" si="13"/>
        <v>-</v>
      </c>
      <c r="CS12" s="7" t="str">
        <f t="shared" si="13"/>
        <v>-</v>
      </c>
      <c r="CT12" s="7" t="str">
        <f t="shared" si="13"/>
        <v>-</v>
      </c>
      <c r="CU12" s="7" t="str">
        <f t="shared" ref="CU12:DF12" si="14">IF(CU11&lt;0,1,"-")</f>
        <v>-</v>
      </c>
      <c r="CV12" s="7" t="str">
        <f t="shared" si="14"/>
        <v>-</v>
      </c>
      <c r="CW12" s="7" t="str">
        <f t="shared" si="14"/>
        <v>-</v>
      </c>
      <c r="CX12" s="7" t="str">
        <f t="shared" si="14"/>
        <v>-</v>
      </c>
      <c r="CY12" s="7" t="str">
        <f t="shared" si="14"/>
        <v>-</v>
      </c>
      <c r="CZ12" s="7" t="str">
        <f t="shared" si="14"/>
        <v>-</v>
      </c>
      <c r="DA12" s="7" t="str">
        <f t="shared" si="14"/>
        <v>-</v>
      </c>
      <c r="DB12" s="7" t="str">
        <f t="shared" si="14"/>
        <v>-</v>
      </c>
      <c r="DC12" s="7" t="str">
        <f t="shared" si="14"/>
        <v>-</v>
      </c>
      <c r="DD12" s="7" t="str">
        <f t="shared" si="14"/>
        <v>-</v>
      </c>
      <c r="DE12" s="7" t="str">
        <f t="shared" si="14"/>
        <v>-</v>
      </c>
      <c r="DF12" s="7" t="str">
        <f t="shared" si="14"/>
        <v>-</v>
      </c>
      <c r="DG12" s="7" t="str">
        <f t="shared" ref="DG12:DR12" si="15">IF(DG11&lt;0,1,"-")</f>
        <v>-</v>
      </c>
      <c r="DH12" s="7" t="str">
        <f t="shared" si="15"/>
        <v>-</v>
      </c>
      <c r="DI12" s="7" t="str">
        <f t="shared" si="15"/>
        <v>-</v>
      </c>
      <c r="DJ12" s="7" t="str">
        <f t="shared" si="15"/>
        <v>-</v>
      </c>
      <c r="DK12" s="7" t="str">
        <f t="shared" si="15"/>
        <v>-</v>
      </c>
      <c r="DL12" s="7" t="str">
        <f t="shared" si="15"/>
        <v>-</v>
      </c>
      <c r="DM12" s="7" t="str">
        <f t="shared" si="15"/>
        <v>-</v>
      </c>
      <c r="DN12" s="7" t="str">
        <f t="shared" si="15"/>
        <v>-</v>
      </c>
      <c r="DO12" s="7" t="str">
        <f t="shared" si="15"/>
        <v>-</v>
      </c>
      <c r="DP12" s="7" t="str">
        <f t="shared" si="15"/>
        <v>-</v>
      </c>
      <c r="DQ12" s="7" t="str">
        <f t="shared" si="15"/>
        <v>-</v>
      </c>
      <c r="DR12" s="7" t="str">
        <f t="shared" si="15"/>
        <v>-</v>
      </c>
      <c r="DS12" s="7" t="str">
        <f t="shared" ref="DS12:ED12" si="16">IF(DS11&lt;0,1,"-")</f>
        <v>-</v>
      </c>
      <c r="DT12" s="7" t="str">
        <f t="shared" si="16"/>
        <v>-</v>
      </c>
      <c r="DU12" s="7" t="str">
        <f t="shared" si="16"/>
        <v>-</v>
      </c>
      <c r="DV12" s="7" t="str">
        <f t="shared" si="16"/>
        <v>-</v>
      </c>
      <c r="DW12" s="7" t="str">
        <f t="shared" si="16"/>
        <v>-</v>
      </c>
      <c r="DX12" s="7" t="str">
        <f t="shared" si="16"/>
        <v>-</v>
      </c>
      <c r="DY12" s="7" t="str">
        <f t="shared" si="16"/>
        <v>-</v>
      </c>
      <c r="DZ12" s="7" t="str">
        <f t="shared" si="16"/>
        <v>-</v>
      </c>
      <c r="EA12" s="7" t="str">
        <f t="shared" si="16"/>
        <v>-</v>
      </c>
      <c r="EB12" s="7" t="str">
        <f t="shared" si="16"/>
        <v>-</v>
      </c>
      <c r="EC12" s="7" t="str">
        <f t="shared" si="16"/>
        <v>-</v>
      </c>
      <c r="ED12" s="7" t="str">
        <f t="shared" si="16"/>
        <v>-</v>
      </c>
      <c r="EE12" s="7" t="str">
        <f t="shared" ref="EE12:EP12" si="17">IF(EE11&lt;0,1,"-")</f>
        <v>-</v>
      </c>
      <c r="EF12" s="7" t="str">
        <f t="shared" si="17"/>
        <v>-</v>
      </c>
      <c r="EG12" s="7" t="str">
        <f t="shared" si="17"/>
        <v>-</v>
      </c>
      <c r="EH12" s="7" t="str">
        <f t="shared" si="17"/>
        <v>-</v>
      </c>
      <c r="EI12" s="7" t="str">
        <f t="shared" si="17"/>
        <v>-</v>
      </c>
      <c r="EJ12" s="7" t="str">
        <f t="shared" si="17"/>
        <v>-</v>
      </c>
      <c r="EK12" s="7" t="str">
        <f t="shared" si="17"/>
        <v>-</v>
      </c>
      <c r="EL12" s="7" t="str">
        <f t="shared" si="17"/>
        <v>-</v>
      </c>
      <c r="EM12" s="7" t="str">
        <f t="shared" si="17"/>
        <v>-</v>
      </c>
      <c r="EN12" s="7" t="str">
        <f t="shared" si="17"/>
        <v>-</v>
      </c>
      <c r="EO12" s="7" t="str">
        <f t="shared" si="17"/>
        <v>-</v>
      </c>
      <c r="EP12" s="7" t="str">
        <f t="shared" si="17"/>
        <v>-</v>
      </c>
      <c r="EQ12" s="7" t="str">
        <f t="shared" ref="EQ12:FB12" si="18">IF(EQ11&lt;0,1,"-")</f>
        <v>-</v>
      </c>
      <c r="ER12" s="7" t="str">
        <f t="shared" si="18"/>
        <v>-</v>
      </c>
      <c r="ES12" s="7" t="str">
        <f t="shared" si="18"/>
        <v>-</v>
      </c>
      <c r="ET12" s="7" t="str">
        <f t="shared" si="18"/>
        <v>-</v>
      </c>
      <c r="EU12" s="7" t="str">
        <f t="shared" si="18"/>
        <v>-</v>
      </c>
      <c r="EV12" s="7" t="str">
        <f t="shared" si="18"/>
        <v>-</v>
      </c>
      <c r="EW12" s="7" t="str">
        <f t="shared" si="18"/>
        <v>-</v>
      </c>
      <c r="EX12" s="7" t="str">
        <f t="shared" si="18"/>
        <v>-</v>
      </c>
      <c r="EY12" s="7" t="str">
        <f t="shared" si="18"/>
        <v>-</v>
      </c>
      <c r="EZ12" s="7" t="str">
        <f t="shared" si="18"/>
        <v>-</v>
      </c>
      <c r="FA12" s="7" t="str">
        <f t="shared" si="18"/>
        <v>-</v>
      </c>
      <c r="FB12" s="7" t="str">
        <f t="shared" si="18"/>
        <v>-</v>
      </c>
      <c r="FC12" s="7" t="str">
        <f t="shared" ref="FC12:FN12" si="19">IF(FC11&lt;0,1,"-")</f>
        <v>-</v>
      </c>
      <c r="FD12" s="7" t="str">
        <f t="shared" si="19"/>
        <v>-</v>
      </c>
      <c r="FE12" s="7" t="str">
        <f t="shared" si="19"/>
        <v>-</v>
      </c>
      <c r="FF12" s="7" t="str">
        <f t="shared" si="19"/>
        <v>-</v>
      </c>
      <c r="FG12" s="7" t="str">
        <f t="shared" si="19"/>
        <v>-</v>
      </c>
      <c r="FH12" s="7" t="str">
        <f t="shared" si="19"/>
        <v>-</v>
      </c>
      <c r="FI12" s="7" t="str">
        <f t="shared" si="19"/>
        <v>-</v>
      </c>
      <c r="FJ12" s="7" t="str">
        <f t="shared" si="19"/>
        <v>-</v>
      </c>
      <c r="FK12" s="7" t="str">
        <f t="shared" si="19"/>
        <v>-</v>
      </c>
      <c r="FL12" s="7" t="str">
        <f t="shared" si="19"/>
        <v>-</v>
      </c>
      <c r="FM12" s="7" t="str">
        <f t="shared" si="19"/>
        <v>-</v>
      </c>
      <c r="FN12" s="7" t="str">
        <f t="shared" si="19"/>
        <v>-</v>
      </c>
    </row>
    <row r="22" spans="1:202">
      <c r="A22" t="str">
        <f>FuelWood!A$3</f>
        <v>IntraEU</v>
      </c>
      <c r="B22" s="2">
        <f>1/1000000*SUM(FuelWood!B$3:M$3)</f>
        <v>0</v>
      </c>
      <c r="C22" s="2">
        <f>1/1000000*SUM(FuelWood!C$3:N$3)</f>
        <v>0</v>
      </c>
      <c r="D22" s="2">
        <f>1/1000000*SUM(FuelWood!D$3:O$3)</f>
        <v>0</v>
      </c>
      <c r="E22" s="2">
        <f>1/1000000*SUM(FuelWood!E$3:P$3)</f>
        <v>0</v>
      </c>
      <c r="F22" s="2">
        <f>1/1000000*SUM(FuelWood!F$3:Q$3)</f>
        <v>0</v>
      </c>
      <c r="G22" s="2">
        <f>1/1000000*SUM(FuelWood!G$3:R$3)</f>
        <v>0</v>
      </c>
      <c r="H22" s="2">
        <f>1/1000000*SUM(FuelWood!H$3:S$3)</f>
        <v>0</v>
      </c>
      <c r="I22" s="2">
        <f>1/1000000*SUM(FuelWood!I$3:T$3)</f>
        <v>0</v>
      </c>
      <c r="J22" s="2">
        <f>1/1000000*SUM(FuelWood!J$3:U$3)</f>
        <v>0</v>
      </c>
      <c r="K22" s="2">
        <f>1/1000000*SUM(FuelWood!K$3:V$3)</f>
        <v>0</v>
      </c>
      <c r="L22" s="2">
        <f>1/1000000*SUM(FuelWood!L$3:W$3)</f>
        <v>0</v>
      </c>
      <c r="M22" s="2">
        <f>1/1000000*SUM(FuelWood!M$3:X$3)</f>
        <v>0</v>
      </c>
      <c r="N22" s="2">
        <f>1/1000000*SUM(FuelWood!N$3:Y$3)</f>
        <v>0</v>
      </c>
      <c r="O22" s="2">
        <f>1/1000000*SUM(FuelWood!O$3:Z$3)</f>
        <v>0</v>
      </c>
      <c r="P22" s="2">
        <f>1/1000000*SUM(FuelWood!P$3:AA$3)</f>
        <v>0</v>
      </c>
      <c r="Q22" s="2">
        <f>1/1000000*SUM(FuelWood!Q$3:AB$3)</f>
        <v>0</v>
      </c>
      <c r="R22" s="2">
        <f>1/1000000*SUM(FuelWood!R$3:AC$3)</f>
        <v>0</v>
      </c>
      <c r="S22" s="2">
        <f>1/1000000*SUM(FuelWood!S$3:AD$3)</f>
        <v>0</v>
      </c>
      <c r="T22" s="2">
        <f>1/1000000*SUM(FuelWood!T$3:AE$3)</f>
        <v>0</v>
      </c>
      <c r="U22" s="2">
        <f>1/1000000*SUM(FuelWood!U$3:AF$3)</f>
        <v>0</v>
      </c>
      <c r="V22" s="2">
        <f>1/1000000*SUM(FuelWood!V$3:AG$3)</f>
        <v>0</v>
      </c>
      <c r="W22" s="2">
        <f>1/1000000*SUM(FuelWood!W$3:AH$3)</f>
        <v>0</v>
      </c>
      <c r="X22" s="2">
        <f>1/1000000*SUM(FuelWood!X$3:AI$3)</f>
        <v>0</v>
      </c>
      <c r="Y22" s="2">
        <f>1/1000000*SUM(FuelWood!Y$3:AJ$3)</f>
        <v>0</v>
      </c>
      <c r="Z22" s="2">
        <f>1/1000000*SUM(FuelWood!Z$3:AK$3)</f>
        <v>0</v>
      </c>
      <c r="AA22" s="2">
        <f>1/1000000*SUM(FuelWood!AA$3:AL$3)</f>
        <v>0</v>
      </c>
      <c r="AB22" s="2">
        <f>1/1000000*SUM(FuelWood!AB$3:AM$3)</f>
        <v>0</v>
      </c>
      <c r="AC22" s="2">
        <f>1/1000000*SUM(FuelWood!AC$3:AN$3)</f>
        <v>0</v>
      </c>
      <c r="AD22" s="2">
        <f>1/1000000*SUM(FuelWood!AD$3:AO$3)</f>
        <v>0</v>
      </c>
      <c r="AE22" s="2">
        <f>1/1000000*SUM(FuelWood!AE$3:AP$3)</f>
        <v>0</v>
      </c>
      <c r="AF22" s="2">
        <f>1/1000000*SUM(FuelWood!AF$3:AQ$3)</f>
        <v>0</v>
      </c>
      <c r="AG22" s="2">
        <f>1/1000000*SUM(FuelWood!AG$3:AR$3)</f>
        <v>0</v>
      </c>
      <c r="AH22" s="2">
        <f>1/1000000*SUM(FuelWood!AH$3:AS$3)</f>
        <v>0</v>
      </c>
      <c r="AI22" s="2">
        <f>1/1000000*SUM(FuelWood!AI$3:AT$3)</f>
        <v>0</v>
      </c>
      <c r="AJ22" s="2">
        <f>1/1000000*SUM(FuelWood!AJ$3:AU$3)</f>
        <v>0</v>
      </c>
      <c r="AK22" s="2">
        <f>1/1000000*SUM(FuelWood!AK$3:AV$3)</f>
        <v>0</v>
      </c>
      <c r="AL22" s="2">
        <f>1/1000000*SUM(FuelWood!AL$3:AW$3)</f>
        <v>0</v>
      </c>
      <c r="AM22" s="2">
        <f>1/1000000*SUM(FuelWood!AM$3:AX$3)</f>
        <v>0</v>
      </c>
      <c r="AN22" s="2">
        <f>1/1000000*SUM(FuelWood!AN$3:AY$3)</f>
        <v>0</v>
      </c>
      <c r="AO22" s="2">
        <f>1/1000000*SUM(FuelWood!AO$3:AZ$3)</f>
        <v>0</v>
      </c>
      <c r="AP22" s="2">
        <f>1/1000000*SUM(FuelWood!AP$3:BA$3)</f>
        <v>0</v>
      </c>
      <c r="AQ22" s="2">
        <f>1/1000000*SUM(FuelWood!AQ$3:BB$3)</f>
        <v>0</v>
      </c>
      <c r="AR22" s="2">
        <f>1/1000000*SUM(FuelWood!AR$3:BC$3)</f>
        <v>0</v>
      </c>
      <c r="AS22" s="2">
        <f>1/1000000*SUM(FuelWood!AS$3:BD$3)</f>
        <v>0</v>
      </c>
      <c r="AT22" s="2">
        <f>1/1000000*SUM(FuelWood!AT$3:BE$3)</f>
        <v>0</v>
      </c>
      <c r="AU22" s="2">
        <f>1/1000000*SUM(FuelWood!AU$3:BF$3)</f>
        <v>0</v>
      </c>
      <c r="AV22" s="2">
        <f>1/1000000*SUM(FuelWood!AV$3:BG$3)</f>
        <v>0</v>
      </c>
      <c r="AW22" s="2">
        <f>1/1000000*SUM(FuelWood!AW$3:BH$3)</f>
        <v>0</v>
      </c>
      <c r="AX22" s="2">
        <f>1/1000000*SUM(FuelWood!AX$3:BI$3)</f>
        <v>0</v>
      </c>
      <c r="AY22" s="2">
        <f>1/1000000*SUM(FuelWood!AY$3:BJ$3)</f>
        <v>0</v>
      </c>
      <c r="AZ22" s="2">
        <f>1/1000000*SUM(FuelWood!AZ$3:BK$3)</f>
        <v>0</v>
      </c>
      <c r="BA22" s="2">
        <f>1/1000000*SUM(FuelWood!BA$3:BL$3)</f>
        <v>0</v>
      </c>
      <c r="BB22" s="2">
        <f>1/1000000*SUM(FuelWood!BB$3:BM$3)</f>
        <v>0</v>
      </c>
      <c r="BC22" s="2">
        <f>1/1000000*SUM(FuelWood!BC$3:BN$3)</f>
        <v>0</v>
      </c>
      <c r="BD22" s="2">
        <f>1/1000000*SUM(FuelWood!BD$3:BO$3)</f>
        <v>0</v>
      </c>
      <c r="BE22" s="2">
        <f>1/1000000*SUM(FuelWood!BE$3:BP$3)</f>
        <v>0</v>
      </c>
      <c r="BF22" s="2">
        <f>1/1000000*SUM(FuelWood!BF$3:BQ$3)</f>
        <v>0</v>
      </c>
      <c r="BG22" s="2">
        <f>1/1000000*SUM(FuelWood!BG$3:BR$3)</f>
        <v>0</v>
      </c>
      <c r="BH22" s="2">
        <f>1/1000000*SUM(FuelWood!BH$3:BS$3)</f>
        <v>0</v>
      </c>
      <c r="BI22" s="2">
        <f>1/1000000*SUM(FuelWood!BI$3:BT$3)</f>
        <v>0</v>
      </c>
      <c r="BJ22" s="2">
        <f>1/1000000*SUM(FuelWood!BJ$3:BU$3)</f>
        <v>0</v>
      </c>
      <c r="BK22" s="2">
        <f>1/1000000*SUM(FuelWood!BK$3:BV$3)</f>
        <v>0</v>
      </c>
      <c r="BL22" s="2">
        <f>1/1000000*SUM(FuelWood!BL$3:BW$3)</f>
        <v>0</v>
      </c>
      <c r="BM22" s="2">
        <f>1/1000000*SUM(FuelWood!BM$3:BX$3)</f>
        <v>0</v>
      </c>
      <c r="BN22" s="2">
        <f>1/1000000*SUM(FuelWood!BN$3:BY$3)</f>
        <v>0</v>
      </c>
      <c r="BO22" s="2">
        <f>1/1000000*SUM(FuelWood!BO$3:BZ$3)</f>
        <v>0</v>
      </c>
      <c r="BP22" s="2">
        <f>1/1000000*SUM(FuelWood!BP$3:CA$3)</f>
        <v>0</v>
      </c>
      <c r="BQ22" s="2">
        <f>1/1000000*SUM(FuelWood!BQ$3:CB$3)</f>
        <v>0</v>
      </c>
      <c r="BR22" s="2">
        <f>1/1000000*SUM(FuelWood!BR$3:CC$3)</f>
        <v>0</v>
      </c>
      <c r="BS22" s="2">
        <f>1/1000000*SUM(FuelWood!BS$3:CD$3)</f>
        <v>0</v>
      </c>
      <c r="BT22" s="2">
        <f>1/1000000*SUM(FuelWood!BT$3:CE$3)</f>
        <v>0</v>
      </c>
      <c r="BU22" s="2">
        <f>1/1000000*SUM(FuelWood!BU$3:CF$3)</f>
        <v>0</v>
      </c>
      <c r="BV22" s="2">
        <f>1/1000000*SUM(FuelWood!BV$3:CG$3)</f>
        <v>0</v>
      </c>
      <c r="BW22" s="2">
        <f>1/1000000*SUM(FuelWood!BW$3:CH$3)</f>
        <v>0</v>
      </c>
      <c r="BX22" s="2">
        <f>1/1000000*SUM(FuelWood!BX$3:CI$3)</f>
        <v>0</v>
      </c>
      <c r="BY22" s="2">
        <f>1/1000000*SUM(FuelWood!BY$3:CJ$3)</f>
        <v>0</v>
      </c>
      <c r="BZ22" s="2">
        <f>1/1000000*SUM(FuelWood!BZ$3:CK$3)</f>
        <v>0</v>
      </c>
      <c r="CA22" s="2">
        <f>1/1000000*SUM(FuelWood!CA$3:CL$3)</f>
        <v>0</v>
      </c>
      <c r="CB22" s="2">
        <f>1/1000000*SUM(FuelWood!CB$3:CM$3)</f>
        <v>0</v>
      </c>
      <c r="CC22" s="2">
        <f>1/1000000*SUM(FuelWood!CC$3:CN$3)</f>
        <v>0</v>
      </c>
      <c r="CD22" s="2">
        <f>1/1000000*SUM(FuelWood!CD$3:CO$3)</f>
        <v>0</v>
      </c>
      <c r="CE22" s="2">
        <f>1/1000000*SUM(FuelWood!CE$3:CP$3)</f>
        <v>0</v>
      </c>
      <c r="CF22" s="2">
        <f>1/1000000*SUM(FuelWood!CF$3:CQ$3)</f>
        <v>0</v>
      </c>
      <c r="CG22" s="2">
        <f>1/1000000*SUM(FuelWood!CG$3:CR$3)</f>
        <v>0</v>
      </c>
      <c r="CH22" s="2">
        <f>1/1000000*SUM(FuelWood!CH$3:CS$3)</f>
        <v>0</v>
      </c>
      <c r="CI22" s="2">
        <f>1/1000000*SUM(FuelWood!CI$3:CT$3)</f>
        <v>0</v>
      </c>
      <c r="CJ22" s="2">
        <f>1/1000000*SUM(FuelWood!CJ$3:CU$3)</f>
        <v>0</v>
      </c>
      <c r="CK22" s="2">
        <f>1/1000000*SUM(FuelWood!CK$3:CV$3)</f>
        <v>0</v>
      </c>
      <c r="CL22" s="2">
        <f>1/1000000*SUM(FuelWood!CL$3:CW$3)</f>
        <v>0</v>
      </c>
      <c r="CM22" s="2">
        <f>1/1000000*SUM(FuelWood!CM$3:CX$3)</f>
        <v>0</v>
      </c>
      <c r="CN22" s="2">
        <f>1/1000000*SUM(FuelWood!CN$3:CY$3)</f>
        <v>0</v>
      </c>
      <c r="CO22" s="2">
        <f>1/1000000*SUM(FuelWood!CO$3:CZ$3)</f>
        <v>0</v>
      </c>
      <c r="CP22" s="2">
        <f>1/1000000*SUM(FuelWood!CP$3:DA$3)</f>
        <v>0</v>
      </c>
      <c r="CQ22" s="2">
        <f>1/1000000*SUM(FuelWood!CQ$3:DB$3)</f>
        <v>0</v>
      </c>
      <c r="CR22" s="2">
        <f>1/1000000*SUM(FuelWood!CR$3:DC$3)</f>
        <v>0</v>
      </c>
      <c r="CS22" s="2">
        <f>1/1000000*SUM(FuelWood!CS$3:DD$3)</f>
        <v>0</v>
      </c>
      <c r="CT22" s="2">
        <f>1/1000000*SUM(FuelWood!CT$3:DE$3)</f>
        <v>0</v>
      </c>
      <c r="CU22" s="2">
        <f>1/1000000*SUM(FuelWood!CU$3:DF$3)</f>
        <v>0</v>
      </c>
      <c r="CV22" s="2">
        <f>1/1000000*SUM(FuelWood!CV$3:DG$3)</f>
        <v>0</v>
      </c>
      <c r="CW22" s="2">
        <f>1/1000000*SUM(FuelWood!CW$3:DH$3)</f>
        <v>0</v>
      </c>
      <c r="CX22" s="2">
        <f>1/1000000*SUM(FuelWood!CX$3:DI$3)</f>
        <v>0</v>
      </c>
      <c r="CY22" s="2">
        <f>1/1000000*SUM(FuelWood!CY$3:DJ$3)</f>
        <v>0</v>
      </c>
      <c r="CZ22" s="2">
        <f>1/1000000*SUM(FuelWood!CZ$3:DK$3)</f>
        <v>0</v>
      </c>
      <c r="DA22" s="2">
        <f>1/1000000*SUM(FuelWood!DA$3:DL$3)</f>
        <v>0</v>
      </c>
      <c r="DB22" s="2">
        <f>1/1000000*SUM(FuelWood!DB$3:DM$3)</f>
        <v>0</v>
      </c>
      <c r="DC22" s="2">
        <f>1/1000000*SUM(FuelWood!DC$3:DN$3)</f>
        <v>0</v>
      </c>
      <c r="DD22" s="2">
        <f>1/1000000*SUM(FuelWood!DD$3:DO$3)</f>
        <v>0</v>
      </c>
      <c r="DE22" s="2">
        <f>1/1000000*SUM(FuelWood!DE$3:DP$3)</f>
        <v>0</v>
      </c>
      <c r="DF22" s="2">
        <f>1/1000000*SUM(FuelWood!DF$3:DQ$3)</f>
        <v>0</v>
      </c>
      <c r="DG22" s="2">
        <f>1/1000000*SUM(FuelWood!DG$3:DR$3)</f>
        <v>0</v>
      </c>
      <c r="DH22" s="2">
        <f>1/1000000*SUM(FuelWood!DH$3:DS$3)</f>
        <v>0</v>
      </c>
      <c r="DI22" s="2">
        <f>1/1000000*SUM(FuelWood!DI$3:DT$3)</f>
        <v>0</v>
      </c>
      <c r="DJ22" s="2">
        <f>1/1000000*SUM(FuelWood!DJ$3:DU$3)</f>
        <v>0</v>
      </c>
      <c r="DK22" s="2">
        <f>1/1000000*SUM(FuelWood!DK$3:DV$3)</f>
        <v>0</v>
      </c>
      <c r="DL22" s="2">
        <f>1/1000000*SUM(FuelWood!DL$3:DW$3)</f>
        <v>0</v>
      </c>
      <c r="DM22" s="2">
        <f>1/1000000*SUM(FuelWood!DM$3:DX$3)</f>
        <v>0</v>
      </c>
      <c r="DN22" s="2">
        <f>1/1000000*SUM(FuelWood!DN$3:DY$3)</f>
        <v>0</v>
      </c>
      <c r="DO22" s="2">
        <f>1/1000000*SUM(FuelWood!DO$3:DZ$3)</f>
        <v>0</v>
      </c>
      <c r="DP22" s="2">
        <f>1/1000000*SUM(FuelWood!DP$3:EA$3)</f>
        <v>0</v>
      </c>
      <c r="DQ22" s="2">
        <f>1/1000000*SUM(FuelWood!DQ$3:EB$3)</f>
        <v>0</v>
      </c>
      <c r="DR22" s="2">
        <f>1/1000000*SUM(FuelWood!DR$3:EC$3)</f>
        <v>0</v>
      </c>
      <c r="DS22" s="2">
        <f>1/1000000*SUM(FuelWood!DS$3:ED$3)</f>
        <v>0</v>
      </c>
      <c r="DT22" s="2">
        <f>1/1000000*SUM(FuelWood!DT$3:EE$3)</f>
        <v>0</v>
      </c>
      <c r="DU22" s="2">
        <f>1/1000000*SUM(FuelWood!DU$3:EF$3)</f>
        <v>0</v>
      </c>
      <c r="DV22" s="2">
        <f>1/1000000*SUM(FuelWood!DV$3:EG$3)</f>
        <v>0</v>
      </c>
      <c r="DW22" s="2">
        <f>1/1000000*SUM(FuelWood!DW$3:EH$3)</f>
        <v>0</v>
      </c>
      <c r="DX22" s="2">
        <f>1/1000000*SUM(FuelWood!DX$3:EI$3)</f>
        <v>0</v>
      </c>
      <c r="DY22" s="2">
        <f>1/1000000*SUM(FuelWood!DY$3:EJ$3)</f>
        <v>0</v>
      </c>
      <c r="DZ22" s="2">
        <f>1/1000000*SUM(FuelWood!DZ$3:EK$3)</f>
        <v>0</v>
      </c>
      <c r="EA22" s="2">
        <f>1/1000000*SUM(FuelWood!EA$3:EL$3)</f>
        <v>0</v>
      </c>
      <c r="EB22" s="2">
        <f>1/1000000*SUM(FuelWood!EB$3:EM$3)</f>
        <v>0</v>
      </c>
      <c r="EC22" s="2">
        <f>1/1000000*SUM(FuelWood!EC$3:EN$3)</f>
        <v>0</v>
      </c>
      <c r="ED22" s="2">
        <f>1/1000000*SUM(FuelWood!ED$3:EO$3)</f>
        <v>0</v>
      </c>
      <c r="EE22" s="2">
        <f>1/1000000*SUM(FuelWood!EE$3:EP$3)</f>
        <v>0</v>
      </c>
      <c r="EF22" s="2">
        <f>1/1000000*SUM(FuelWood!EF$3:EQ$3)</f>
        <v>0</v>
      </c>
      <c r="EG22" s="2">
        <f>1/1000000*SUM(FuelWood!EG$3:ER$3)</f>
        <v>0</v>
      </c>
      <c r="EH22" s="2">
        <f>1/1000000*SUM(FuelWood!EH$3:ES$3)</f>
        <v>0</v>
      </c>
      <c r="EI22" s="2">
        <f>1/1000000*SUM(FuelWood!EI$3:ET$3)</f>
        <v>0</v>
      </c>
      <c r="EJ22" s="2">
        <f>1/1000000*SUM(FuelWood!EJ$3:EU$3)</f>
        <v>0</v>
      </c>
      <c r="EK22" s="2">
        <f>1/1000000*SUM(FuelWood!EK$3:EV$3)</f>
        <v>0</v>
      </c>
      <c r="EL22" s="2">
        <f>1/1000000*SUM(FuelWood!EL$3:EW$3)</f>
        <v>0</v>
      </c>
      <c r="EM22" s="2">
        <f>1/1000000*SUM(FuelWood!EM$3:EX$3)</f>
        <v>0</v>
      </c>
      <c r="EN22" s="2">
        <f>1/1000000*SUM(FuelWood!EN$3:EY$3)</f>
        <v>0</v>
      </c>
      <c r="EO22" s="2">
        <f>1/1000000*SUM(FuelWood!EO$3:EZ$3)</f>
        <v>0</v>
      </c>
      <c r="EP22" s="2">
        <f>1/1000000*SUM(FuelWood!EP$3:FA$3)</f>
        <v>0</v>
      </c>
      <c r="EQ22" s="2">
        <f>1/1000000*SUM(FuelWood!EQ$3:FB$3)</f>
        <v>0</v>
      </c>
      <c r="ER22" s="2">
        <f>1/1000000*SUM(FuelWood!ER$3:FC$3)</f>
        <v>0</v>
      </c>
      <c r="ES22" s="2">
        <f>1/1000000*SUM(FuelWood!ES$3:FD$3)</f>
        <v>0</v>
      </c>
      <c r="ET22" s="2">
        <f>1/1000000*SUM(FuelWood!ET$3:FE$3)</f>
        <v>0</v>
      </c>
      <c r="EU22" s="2">
        <f>1/1000000*SUM(FuelWood!EU$3:FF$3)</f>
        <v>0</v>
      </c>
      <c r="EV22" s="2">
        <f>1/1000000*SUM(FuelWood!EV$3:FG$3)</f>
        <v>0</v>
      </c>
      <c r="EW22" s="2">
        <f>1/1000000*SUM(FuelWood!EW$3:FH$3)</f>
        <v>0</v>
      </c>
      <c r="EX22" s="2">
        <f>1/1000000*SUM(FuelWood!EX$3:FI$3)</f>
        <v>0</v>
      </c>
      <c r="EY22" s="2">
        <f>1/1000000*SUM(FuelWood!EY$3:FJ$3)</f>
        <v>0</v>
      </c>
      <c r="EZ22" s="2">
        <f>1/1000000*SUM(FuelWood!EZ$3:FK$3)</f>
        <v>0</v>
      </c>
      <c r="FA22" s="2">
        <f>1/1000000*SUM(FuelWood!FA$3:FL$3)</f>
        <v>0</v>
      </c>
      <c r="FB22" s="2">
        <f>1/1000000*SUM(FuelWood!FB$3:FM$3)</f>
        <v>0</v>
      </c>
      <c r="FC22" s="2">
        <f>1/1000000*SUM(FuelWood!FC$3:FN$3)</f>
        <v>0</v>
      </c>
      <c r="FD22" s="2">
        <f>1/1000000*SUM(FuelWood!FD$3:FO$3)</f>
        <v>0</v>
      </c>
      <c r="FE22" s="2">
        <f>1/1000000*SUM(FuelWood!FE$3:FP$3)</f>
        <v>0</v>
      </c>
      <c r="FF22" s="2">
        <f>1/1000000*SUM(FuelWood!FF$3:FQ$3)</f>
        <v>0</v>
      </c>
      <c r="FG22" s="2">
        <f>1/1000000*SUM(FuelWood!FG$3:FR$3)</f>
        <v>0</v>
      </c>
      <c r="FH22" s="2">
        <f>1/1000000*SUM(FuelWood!FH$3:FS$3)</f>
        <v>0</v>
      </c>
      <c r="FI22" s="2">
        <f>1/1000000*SUM(FuelWood!FI$3:FT$3)</f>
        <v>0</v>
      </c>
      <c r="FJ22" s="2">
        <f>1/1000000*SUM(FuelWood!FJ$3:FU$3)</f>
        <v>0</v>
      </c>
      <c r="FK22" s="2">
        <f>1/1000000*SUM(FuelWood!FK$3:FV$3)</f>
        <v>0</v>
      </c>
      <c r="FL22" s="2">
        <f>1/1000000*SUM(FuelWood!FL$3:FW$3)</f>
        <v>0</v>
      </c>
      <c r="FM22" s="2">
        <f>1/1000000*SUM(FuelWood!FM$3:FX$3)</f>
        <v>0</v>
      </c>
      <c r="FN22" s="2">
        <f>1/1000000*SUM(FuelWood!FN$3:FY$3)</f>
        <v>0</v>
      </c>
    </row>
    <row r="23" spans="1:202">
      <c r="A23" t="str">
        <f>FuelWood!A$4</f>
        <v>ExtraEU</v>
      </c>
      <c r="B23" s="2">
        <f>1/1000000*SUM(FuelWood!B$4:M$4)</f>
        <v>20.291639999999997</v>
      </c>
      <c r="C23" s="2">
        <f>1/1000000*SUM(FuelWood!C$4:N$4)</f>
        <v>21.340270999999998</v>
      </c>
      <c r="D23" s="2">
        <f>1/1000000*SUM(FuelWood!D$4:O$4)</f>
        <v>23.019147999999998</v>
      </c>
      <c r="E23" s="2">
        <f>1/1000000*SUM(FuelWood!E$4:P$4)</f>
        <v>24.046021</v>
      </c>
      <c r="F23" s="2">
        <f>1/1000000*SUM(FuelWood!F$4:Q$4)</f>
        <v>25.902950000000001</v>
      </c>
      <c r="G23" s="2">
        <f>1/1000000*SUM(FuelWood!G$4:R$4)</f>
        <v>27.818928999999997</v>
      </c>
      <c r="H23" s="2">
        <f>1/1000000*SUM(FuelWood!H$4:S$4)</f>
        <v>29.532059999999998</v>
      </c>
      <c r="I23" s="2">
        <f>1/1000000*SUM(FuelWood!I$4:T$4)</f>
        <v>30.166107999999998</v>
      </c>
      <c r="J23" s="2">
        <f>1/1000000*SUM(FuelWood!J$4:U$4)</f>
        <v>31.046637999999998</v>
      </c>
      <c r="K23" s="2">
        <f>1/1000000*SUM(FuelWood!K$4:V$4)</f>
        <v>32.186585999999998</v>
      </c>
      <c r="L23" s="2">
        <f>1/1000000*SUM(FuelWood!L$4:W$4)</f>
        <v>33.799388</v>
      </c>
      <c r="M23" s="2">
        <f>1/1000000*SUM(FuelWood!M$4:X$4)</f>
        <v>35.017237999999999</v>
      </c>
      <c r="N23" s="2">
        <f>1/1000000*SUM(FuelWood!N$4:Y$4)</f>
        <v>35.356242000000002</v>
      </c>
      <c r="O23" s="2">
        <f>1/1000000*SUM(FuelWood!O$4:Z$4)</f>
        <v>34.039634</v>
      </c>
      <c r="P23" s="2">
        <f>1/1000000*SUM(FuelWood!P$4:AA$4)</f>
        <v>32.218520999999996</v>
      </c>
      <c r="Q23" s="2">
        <f>1/1000000*SUM(FuelWood!Q$4:AB$4)</f>
        <v>31.116289999999999</v>
      </c>
      <c r="R23" s="2">
        <f>1/1000000*SUM(FuelWood!R$4:AC$4)</f>
        <v>30.680080999999998</v>
      </c>
      <c r="S23" s="2">
        <f>1/1000000*SUM(FuelWood!S$4:AD$4)</f>
        <v>29.989566999999997</v>
      </c>
      <c r="T23" s="2">
        <f>1/1000000*SUM(FuelWood!T$4:AE$4)</f>
        <v>29.404256</v>
      </c>
      <c r="U23" s="2">
        <f>1/1000000*SUM(FuelWood!U$4:AF$4)</f>
        <v>29.650790999999998</v>
      </c>
      <c r="V23" s="2">
        <f>1/1000000*SUM(FuelWood!V$4:AG$4)</f>
        <v>29.170694999999998</v>
      </c>
      <c r="W23" s="2">
        <f>1/1000000*SUM(FuelWood!W$4:AH$4)</f>
        <v>29.282363999999998</v>
      </c>
      <c r="X23" s="2">
        <f>1/1000000*SUM(FuelWood!X$4:AI$4)</f>
        <v>27.736301999999998</v>
      </c>
      <c r="Y23" s="2">
        <f>1/1000000*SUM(FuelWood!Y$4:AJ$4)</f>
        <v>26.292061999999998</v>
      </c>
      <c r="Z23" s="2">
        <f>1/1000000*SUM(FuelWood!Z$4:AK$4)</f>
        <v>27.100787999999998</v>
      </c>
      <c r="AA23" s="2">
        <f>1/1000000*SUM(FuelWood!AA$4:AL$4)</f>
        <v>27.086386999999998</v>
      </c>
      <c r="AB23" s="2">
        <f>1/1000000*SUM(FuelWood!AB$4:AM$4)</f>
        <v>28.089146999999997</v>
      </c>
      <c r="AC23" s="2">
        <f>1/1000000*SUM(FuelWood!AC$4:AN$4)</f>
        <v>29.203992999999997</v>
      </c>
      <c r="AD23" s="2">
        <f>1/1000000*SUM(FuelWood!AD$4:AO$4)</f>
        <v>29.401371999999999</v>
      </c>
      <c r="AE23" s="2">
        <f>1/1000000*SUM(FuelWood!AE$4:AP$4)</f>
        <v>29.749500999999999</v>
      </c>
      <c r="AF23" s="2">
        <f>1/1000000*SUM(FuelWood!AF$4:AQ$4)</f>
        <v>28.517780999999999</v>
      </c>
      <c r="AG23" s="2">
        <f>1/1000000*SUM(FuelWood!AG$4:AR$4)</f>
        <v>27.693911</v>
      </c>
      <c r="AH23" s="2">
        <f>1/1000000*SUM(FuelWood!AH$4:AS$4)</f>
        <v>27.044791</v>
      </c>
      <c r="AI23" s="2">
        <f>1/1000000*SUM(FuelWood!AI$4:AT$4)</f>
        <v>26.166329999999999</v>
      </c>
      <c r="AJ23" s="2">
        <f>1/1000000*SUM(FuelWood!AJ$4:AU$4)</f>
        <v>26.434334</v>
      </c>
      <c r="AK23" s="2">
        <f>1/1000000*SUM(FuelWood!AK$4:AV$4)</f>
        <v>26.780273999999999</v>
      </c>
      <c r="AL23" s="2">
        <f>1/1000000*SUM(FuelWood!AL$4:AW$4)</f>
        <v>25.864438999999997</v>
      </c>
      <c r="AM23" s="2">
        <f>1/1000000*SUM(FuelWood!AM$4:AX$4)</f>
        <v>28.039808999999998</v>
      </c>
      <c r="AN23" s="2">
        <f>1/1000000*SUM(FuelWood!AN$4:AY$4)</f>
        <v>29.440104999999999</v>
      </c>
      <c r="AO23" s="2">
        <f>1/1000000*SUM(FuelWood!AO$4:AZ$4)</f>
        <v>30.012584</v>
      </c>
      <c r="AP23" s="2">
        <f>1/1000000*SUM(FuelWood!AP$4:BA$4)</f>
        <v>31.450308</v>
      </c>
      <c r="AQ23" s="2">
        <f>1/1000000*SUM(FuelWood!AQ$4:BB$4)</f>
        <v>31.524379999999997</v>
      </c>
      <c r="AR23" s="2">
        <f>1/1000000*SUM(FuelWood!AR$4:BC$4)</f>
        <v>33.062702999999999</v>
      </c>
      <c r="AS23" s="2">
        <f>1/1000000*SUM(FuelWood!AS$4:BD$4)</f>
        <v>34.969989999999996</v>
      </c>
      <c r="AT23" s="2">
        <f>1/1000000*SUM(FuelWood!AT$4:BE$4)</f>
        <v>37.116728999999999</v>
      </c>
      <c r="AU23" s="2">
        <f>1/1000000*SUM(FuelWood!AU$4:BF$4)</f>
        <v>38.591963</v>
      </c>
      <c r="AV23" s="2">
        <f>1/1000000*SUM(FuelWood!AV$4:BG$4)</f>
        <v>39.448822</v>
      </c>
      <c r="AW23" s="2">
        <f>1/1000000*SUM(FuelWood!AW$4:BH$4)</f>
        <v>39.794910999999999</v>
      </c>
      <c r="AX23" s="2">
        <f>1/1000000*SUM(FuelWood!AX$4:BI$4)</f>
        <v>40.510514000000001</v>
      </c>
      <c r="AY23" s="2">
        <f>1/1000000*SUM(FuelWood!AY$4:BJ$4)</f>
        <v>40.105584999999998</v>
      </c>
      <c r="AZ23" s="2">
        <f>1/1000000*SUM(FuelWood!AZ$4:BK$4)</f>
        <v>40.034687999999996</v>
      </c>
      <c r="BA23" s="2">
        <f>1/1000000*SUM(FuelWood!BA$4:BL$4)</f>
        <v>39.419579999999996</v>
      </c>
      <c r="BB23" s="2">
        <f>1/1000000*SUM(FuelWood!BB$4:BM$4)</f>
        <v>37.807848</v>
      </c>
      <c r="BC23" s="2">
        <f>1/1000000*SUM(FuelWood!BC$4:BN$4)</f>
        <v>37.175905</v>
      </c>
      <c r="BD23" s="2">
        <f>1/1000000*SUM(FuelWood!BD$4:BO$4)</f>
        <v>36.304198999999997</v>
      </c>
      <c r="BE23" s="2">
        <f>1/1000000*SUM(FuelWood!BE$4:BP$4)</f>
        <v>35.547364000000002</v>
      </c>
      <c r="BF23" s="2">
        <f>1/1000000*SUM(FuelWood!BF$4:BQ$4)</f>
        <v>34.340103999999997</v>
      </c>
      <c r="BG23" s="2">
        <f>1/1000000*SUM(FuelWood!BG$4:BR$4)</f>
        <v>33.87453</v>
      </c>
      <c r="BH23" s="2">
        <f>1/1000000*SUM(FuelWood!BH$4:BS$4)</f>
        <v>34.243251999999998</v>
      </c>
      <c r="BI23" s="2">
        <f>1/1000000*SUM(FuelWood!BI$4:BT$4)</f>
        <v>35.696169999999995</v>
      </c>
      <c r="BJ23" s="2">
        <f>1/1000000*SUM(FuelWood!BJ$4:BU$4)</f>
        <v>35.714635000000001</v>
      </c>
      <c r="BK23" s="2">
        <f>1/1000000*SUM(FuelWood!BK$4:BV$4)</f>
        <v>35.643991999999997</v>
      </c>
      <c r="BL23" s="2">
        <f>1/1000000*SUM(FuelWood!BL$4:BW$4)</f>
        <v>35.230226000000002</v>
      </c>
      <c r="BM23" s="2">
        <f>1/1000000*SUM(FuelWood!BM$4:BX$4)</f>
        <v>35.113442999999997</v>
      </c>
      <c r="BN23" s="2">
        <f>1/1000000*SUM(FuelWood!BN$4:BY$4)</f>
        <v>35.071498999999996</v>
      </c>
      <c r="BO23" s="2">
        <f>1/1000000*SUM(FuelWood!BO$4:BZ$4)</f>
        <v>35.021065</v>
      </c>
      <c r="BP23" s="2">
        <f>1/1000000*SUM(FuelWood!BP$4:CA$4)</f>
        <v>35.612881000000002</v>
      </c>
      <c r="BQ23" s="2">
        <f>1/1000000*SUM(FuelWood!BQ$4:CB$4)</f>
        <v>35.273736</v>
      </c>
      <c r="BR23" s="2">
        <f>1/1000000*SUM(FuelWood!BR$4:CC$4)</f>
        <v>35.887012999999996</v>
      </c>
      <c r="BS23" s="2">
        <f>1/1000000*SUM(FuelWood!BS$4:CD$4)</f>
        <v>37.121604999999995</v>
      </c>
      <c r="BT23" s="2">
        <f>1/1000000*SUM(FuelWood!BT$4:CE$4)</f>
        <v>37.759355999999997</v>
      </c>
      <c r="BU23" s="2">
        <f>1/1000000*SUM(FuelWood!BU$4:CF$4)</f>
        <v>39.028722999999999</v>
      </c>
      <c r="BV23" s="2">
        <f>1/1000000*SUM(FuelWood!BV$4:CG$4)</f>
        <v>39.943784999999998</v>
      </c>
      <c r="BW23" s="2">
        <f>1/1000000*SUM(FuelWood!BW$4:CH$4)</f>
        <v>40.149186</v>
      </c>
      <c r="BX23" s="2">
        <f>1/1000000*SUM(FuelWood!BX$4:CI$4)</f>
        <v>40.536591000000001</v>
      </c>
      <c r="BY23" s="2">
        <f>1/1000000*SUM(FuelWood!BY$4:CJ$4)</f>
        <v>40.87135</v>
      </c>
      <c r="BZ23" s="2">
        <f>1/1000000*SUM(FuelWood!BZ$4:CK$4)</f>
        <v>40.312591999999995</v>
      </c>
      <c r="CA23" s="2">
        <f>1/1000000*SUM(FuelWood!CA$4:CL$4)</f>
        <v>40.04889</v>
      </c>
      <c r="CB23" s="2">
        <f>1/1000000*SUM(FuelWood!CB$4:CM$4)</f>
        <v>39.294450999999995</v>
      </c>
      <c r="CC23" s="2">
        <f>1/1000000*SUM(FuelWood!CC$4:CN$4)</f>
        <v>39.983623000000001</v>
      </c>
      <c r="CD23" s="2">
        <f>1/1000000*SUM(FuelWood!CD$4:CO$4)</f>
        <v>40.505345999999996</v>
      </c>
      <c r="CE23" s="2">
        <f>1/1000000*SUM(FuelWood!CE$4:CP$4)</f>
        <v>40.26614</v>
      </c>
      <c r="CF23" s="2">
        <f>1/1000000*SUM(FuelWood!CF$4:CQ$4)</f>
        <v>40.474789000000001</v>
      </c>
      <c r="CG23" s="2">
        <f>1/1000000*SUM(FuelWood!CG$4:CR$4)</f>
        <v>40.891838</v>
      </c>
      <c r="CH23" s="2">
        <f>1/1000000*SUM(FuelWood!CH$4:CS$4)</f>
        <v>41.853270999999999</v>
      </c>
      <c r="CI23" s="2">
        <f>1/1000000*SUM(FuelWood!CI$4:CT$4)</f>
        <v>43.409914000000001</v>
      </c>
      <c r="CJ23" s="2">
        <f>1/1000000*SUM(FuelWood!CJ$4:CU$4)</f>
        <v>44.664032999999996</v>
      </c>
      <c r="CK23" s="2">
        <f>1/1000000*SUM(FuelWood!CK$4:CV$4)</f>
        <v>46.466988000000001</v>
      </c>
      <c r="CL23" s="2">
        <f>1/1000000*SUM(FuelWood!CL$4:CW$4)</f>
        <v>47.810254</v>
      </c>
      <c r="CM23" s="2">
        <f>1/1000000*SUM(FuelWood!CM$4:CX$4)</f>
        <v>48.472299999999997</v>
      </c>
      <c r="CN23" s="2">
        <f>1/1000000*SUM(FuelWood!CN$4:CY$4)</f>
        <v>49.293751999999998</v>
      </c>
      <c r="CO23" s="2">
        <f>1/1000000*SUM(FuelWood!CO$4:CZ$4)</f>
        <v>49.695197</v>
      </c>
      <c r="CP23" s="2">
        <f>1/1000000*SUM(FuelWood!CP$4:DA$4)</f>
        <v>51.531500000000001</v>
      </c>
      <c r="CQ23" s="2">
        <f>1/1000000*SUM(FuelWood!CQ$4:DB$4)</f>
        <v>52.942184999999995</v>
      </c>
      <c r="CR23" s="2">
        <f>1/1000000*SUM(FuelWood!CR$4:DC$4)</f>
        <v>55.966029999999996</v>
      </c>
      <c r="CS23" s="2">
        <f>1/1000000*SUM(FuelWood!CS$4:DD$4)</f>
        <v>56.904803999999999</v>
      </c>
      <c r="CT23" s="2">
        <f>1/1000000*SUM(FuelWood!CT$4:DE$4)</f>
        <v>57.426221999999996</v>
      </c>
      <c r="CU23" s="2">
        <f>1/1000000*SUM(FuelWood!CU$4:DF$4)</f>
        <v>59.811062</v>
      </c>
      <c r="CV23" s="2">
        <f>1/1000000*SUM(FuelWood!CV$4:DG$4)</f>
        <v>61.106570999999995</v>
      </c>
      <c r="CW23" s="2">
        <f>1/1000000*SUM(FuelWood!CW$4:DH$4)</f>
        <v>60.501068999999994</v>
      </c>
      <c r="CX23" s="2">
        <f>1/1000000*SUM(FuelWood!CX$4:DI$4)</f>
        <v>60.360881999999997</v>
      </c>
      <c r="CY23" s="2">
        <f>1/1000000*SUM(FuelWood!CY$4:DJ$4)</f>
        <v>61.136617999999999</v>
      </c>
      <c r="CZ23" s="2">
        <f>1/1000000*SUM(FuelWood!CZ$4:DK$4)</f>
        <v>61.520659999999999</v>
      </c>
      <c r="DA23" s="2">
        <f>1/1000000*SUM(FuelWood!DA$4:DL$4)</f>
        <v>62.169812999999998</v>
      </c>
      <c r="DB23" s="2">
        <f>1/1000000*SUM(FuelWood!DB$4:DM$4)</f>
        <v>62.048102999999998</v>
      </c>
      <c r="DC23" s="2">
        <f>1/1000000*SUM(FuelWood!DC$4:DN$4)</f>
        <v>63.137529999999998</v>
      </c>
      <c r="DD23" s="2">
        <f>1/1000000*SUM(FuelWood!DD$4:DO$4)</f>
        <v>64.578310000000002</v>
      </c>
      <c r="DE23" s="2">
        <f>1/1000000*SUM(FuelWood!DE$4:DP$4)</f>
        <v>67.040176000000002</v>
      </c>
      <c r="DF23" s="2">
        <f>1/1000000*SUM(FuelWood!DF$4:DQ$4)</f>
        <v>68.446080999999992</v>
      </c>
      <c r="DG23" s="2">
        <f>1/1000000*SUM(FuelWood!DG$4:DR$4)</f>
        <v>67.049114000000003</v>
      </c>
      <c r="DH23" s="2">
        <f>1/1000000*SUM(FuelWood!DH$4:DS$4)</f>
        <v>65.968836999999994</v>
      </c>
      <c r="DI23" s="2">
        <f>1/1000000*SUM(FuelWood!DI$4:DT$4)</f>
        <v>67.080027999999999</v>
      </c>
      <c r="DJ23" s="2">
        <f>1/1000000*SUM(FuelWood!DJ$4:DU$4)</f>
        <v>67.722371999999993</v>
      </c>
      <c r="DK23" s="2">
        <f>1/1000000*SUM(FuelWood!DK$4:DV$4)</f>
        <v>67.744593999999992</v>
      </c>
      <c r="DL23" s="2">
        <f>1/1000000*SUM(FuelWood!DL$4:DW$4)</f>
        <v>69.462052999999997</v>
      </c>
      <c r="DM23" s="2">
        <f>1/1000000*SUM(FuelWood!DM$4:DX$4)</f>
        <v>71.409768</v>
      </c>
      <c r="DN23" s="2">
        <f>1/1000000*SUM(FuelWood!DN$4:DY$4)</f>
        <v>72.327406999999994</v>
      </c>
      <c r="DO23" s="2">
        <f>1/1000000*SUM(FuelWood!DO$4:DZ$4)</f>
        <v>74.249421999999996</v>
      </c>
      <c r="DP23" s="2">
        <f>1/1000000*SUM(FuelWood!DP$4:EA$4)</f>
        <v>74.671262999999996</v>
      </c>
      <c r="DQ23" s="2">
        <f>1/1000000*SUM(FuelWood!DQ$4:EB$4)</f>
        <v>74.042058999999995</v>
      </c>
      <c r="DR23" s="2">
        <f>1/1000000*SUM(FuelWood!DR$4:EC$4)</f>
        <v>75.301304999999999</v>
      </c>
      <c r="DS23" s="2">
        <f>1/1000000*SUM(FuelWood!DS$4:ED$4)</f>
        <v>78.55460699999999</v>
      </c>
      <c r="DT23" s="2">
        <f>1/1000000*SUM(FuelWood!DT$4:EE$4)</f>
        <v>83.155417999999997</v>
      </c>
      <c r="DU23" s="2">
        <f>1/1000000*SUM(FuelWood!DU$4:EF$4)</f>
        <v>87.024440999999996</v>
      </c>
      <c r="DV23" s="2">
        <f>1/1000000*SUM(FuelWood!DV$4:EG$4)</f>
        <v>90.340155999999993</v>
      </c>
      <c r="DW23" s="2">
        <f>1/1000000*SUM(FuelWood!DW$4:EH$4)</f>
        <v>93.600913999999989</v>
      </c>
      <c r="DX23" s="2">
        <f>1/1000000*SUM(FuelWood!DX$4:EI$4)</f>
        <v>95.793672999999998</v>
      </c>
      <c r="DY23" s="2">
        <f>1/1000000*SUM(FuelWood!DY$4:EJ$4)</f>
        <v>97.96670499999999</v>
      </c>
      <c r="DZ23" s="2">
        <f>1/1000000*SUM(FuelWood!DZ$4:EK$4)</f>
        <v>101.09313899999999</v>
      </c>
      <c r="EA23" s="2">
        <f>1/1000000*SUM(FuelWood!EA$4:EL$4)</f>
        <v>105.718176</v>
      </c>
      <c r="EB23" s="2">
        <f>1/1000000*SUM(FuelWood!EB$4:EM$4)</f>
        <v>110.285844</v>
      </c>
      <c r="EC23" s="2">
        <f>1/1000000*SUM(FuelWood!EC$4:EN$4)</f>
        <v>114.493611</v>
      </c>
      <c r="ED23" s="2">
        <f>1/1000000*SUM(FuelWood!ED$4:EO$4)</f>
        <v>118.178158</v>
      </c>
      <c r="EE23" s="2">
        <f>1/1000000*SUM(FuelWood!EE$4:EP$4)</f>
        <v>119.344195</v>
      </c>
      <c r="EF23" s="2">
        <f>1/1000000*SUM(FuelWood!EF$4:EQ$4)</f>
        <v>118.12983699999999</v>
      </c>
      <c r="EG23" s="2">
        <f>1/1000000*SUM(FuelWood!EG$4:ER$4)</f>
        <v>118.602097</v>
      </c>
      <c r="EH23" s="2">
        <f>1/1000000*SUM(FuelWood!EH$4:ES$4)</f>
        <v>119.47336799999999</v>
      </c>
      <c r="EI23" s="2">
        <f>1/1000000*SUM(FuelWood!EI$4:ET$4)</f>
        <v>119.94135899999999</v>
      </c>
      <c r="EJ23" s="2">
        <f>1/1000000*SUM(FuelWood!EJ$4:EU$4)</f>
        <v>120.16730899999999</v>
      </c>
      <c r="EK23" s="2">
        <f>1/1000000*SUM(FuelWood!EK$4:EV$4)</f>
        <v>121.40285899999999</v>
      </c>
      <c r="EL23" s="2">
        <f>1/1000000*SUM(FuelWood!EL$4:EW$4)</f>
        <v>125.93065</v>
      </c>
      <c r="EM23" s="2">
        <f>1/1000000*SUM(FuelWood!EM$4:EX$4)</f>
        <v>131.21709099999998</v>
      </c>
      <c r="EN23" s="2">
        <f>1/1000000*SUM(FuelWood!EN$4:EY$4)</f>
        <v>134.609816</v>
      </c>
      <c r="EO23" s="2">
        <f>1/1000000*SUM(FuelWood!EO$4:EZ$4)</f>
        <v>137.95497499999999</v>
      </c>
      <c r="EP23" s="2">
        <f>1/1000000*SUM(FuelWood!EP$4:FA$4)</f>
        <v>143.54245799999998</v>
      </c>
      <c r="EQ23" s="2">
        <f>1/1000000*SUM(FuelWood!EQ$4:FB$4)</f>
        <v>146.68036599999999</v>
      </c>
      <c r="ER23" s="2">
        <f>1/1000000*SUM(FuelWood!ER$4:FC$4)</f>
        <v>147.38679500000001</v>
      </c>
      <c r="ES23" s="2">
        <f>1/1000000*SUM(FuelWood!ES$4:FD$4)</f>
        <v>147.115307</v>
      </c>
      <c r="ET23" s="2">
        <f>1/1000000*SUM(FuelWood!ET$4:FE$4)</f>
        <v>146.07892200000001</v>
      </c>
      <c r="EU23" s="2">
        <f>1/1000000*SUM(FuelWood!EU$4:FF$4)</f>
        <v>145.579531</v>
      </c>
      <c r="EV23" s="2">
        <f>1/1000000*SUM(FuelWood!EV$4:FG$4)</f>
        <v>145.05345399999999</v>
      </c>
      <c r="EW23" s="2">
        <f>1/1000000*SUM(FuelWood!EW$4:FH$4)</f>
        <v>145.33973499999999</v>
      </c>
      <c r="EX23" s="2">
        <f>1/1000000*SUM(FuelWood!EX$4:FI$4)</f>
        <v>144.825086</v>
      </c>
      <c r="EY23" s="2">
        <f>1/1000000*SUM(FuelWood!EY$4:FJ$4)</f>
        <v>140.842918</v>
      </c>
      <c r="EZ23" s="2">
        <f>1/1000000*SUM(FuelWood!EZ$4:FK$4)</f>
        <v>140.12414699999999</v>
      </c>
      <c r="FA23" s="2">
        <f>1/1000000*SUM(FuelWood!FA$4:FL$4)</f>
        <v>139.74203399999999</v>
      </c>
      <c r="FB23" s="2">
        <f>1/1000000*SUM(FuelWood!FB$4:FM$4)</f>
        <v>137.28220899999999</v>
      </c>
      <c r="FC23" s="2">
        <f>1/1000000*SUM(FuelWood!FC$4:FN$4)</f>
        <v>139.61199099999999</v>
      </c>
      <c r="FD23" s="2">
        <f>1/1000000*SUM(FuelWood!FD$4:FO$4)</f>
        <v>138.44459499999999</v>
      </c>
      <c r="FE23" s="2">
        <f>1/1000000*SUM(FuelWood!FE$4:FP$4)</f>
        <v>134.57703000000001</v>
      </c>
      <c r="FF23" s="2">
        <f>1/1000000*SUM(FuelWood!FF$4:FQ$4)</f>
        <v>132.76562799999999</v>
      </c>
      <c r="FG23" s="2">
        <f>1/1000000*SUM(FuelWood!FG$4:FR$4)</f>
        <v>129.946181</v>
      </c>
      <c r="FH23" s="2">
        <f>1/1000000*SUM(FuelWood!FH$4:FS$4)</f>
        <v>127.789181</v>
      </c>
      <c r="FI23" s="2">
        <f>1/1000000*SUM(FuelWood!FI$4:FT$4)</f>
        <v>125.58090899999999</v>
      </c>
      <c r="FJ23" s="2">
        <f>1/1000000*SUM(FuelWood!FJ$4:FU$4)</f>
        <v>122.14285</v>
      </c>
      <c r="FK23" s="2">
        <f>1/1000000*SUM(FuelWood!FK$4:FV$4)</f>
        <v>122.55732099999999</v>
      </c>
      <c r="FL23" s="2">
        <f>1/1000000*SUM(FuelWood!FL$4:FW$4)</f>
        <v>123.84504299999999</v>
      </c>
      <c r="FM23" s="2">
        <f>1/1000000*SUM(FuelWood!FM$4:FX$4)</f>
        <v>107.515497</v>
      </c>
      <c r="FN23" s="2">
        <f>1/1000000*SUM(FuelWood!FN$4:FY$4)</f>
        <v>92.016228999999996</v>
      </c>
    </row>
    <row r="24" spans="1:202"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</row>
    <row r="25" spans="1:202">
      <c r="B25" s="3" t="s">
        <v>36</v>
      </c>
      <c r="C25" s="3" t="s">
        <v>36</v>
      </c>
      <c r="D25" s="3" t="s">
        <v>36</v>
      </c>
      <c r="E25" s="3" t="s">
        <v>36</v>
      </c>
      <c r="F25" s="3" t="s">
        <v>36</v>
      </c>
      <c r="G25" s="3" t="s">
        <v>36</v>
      </c>
      <c r="H25" s="3" t="s">
        <v>36</v>
      </c>
      <c r="I25" s="3" t="s">
        <v>36</v>
      </c>
      <c r="J25" s="3" t="s">
        <v>36</v>
      </c>
      <c r="K25" s="3" t="s">
        <v>36</v>
      </c>
      <c r="L25" s="3" t="s">
        <v>36</v>
      </c>
      <c r="M25" s="3" t="s">
        <v>36</v>
      </c>
      <c r="N25" s="3" t="s">
        <v>36</v>
      </c>
      <c r="O25" s="3" t="s">
        <v>36</v>
      </c>
      <c r="P25" s="3" t="s">
        <v>36</v>
      </c>
      <c r="Q25" s="3" t="s">
        <v>36</v>
      </c>
      <c r="R25" s="3" t="s">
        <v>36</v>
      </c>
      <c r="S25" s="3" t="s">
        <v>36</v>
      </c>
      <c r="T25" s="3" t="s">
        <v>36</v>
      </c>
      <c r="U25" s="3" t="s">
        <v>36</v>
      </c>
      <c r="V25" s="3" t="s">
        <v>36</v>
      </c>
      <c r="W25" s="3" t="s">
        <v>36</v>
      </c>
      <c r="X25" s="3" t="s">
        <v>36</v>
      </c>
      <c r="Y25" s="3" t="s">
        <v>36</v>
      </c>
      <c r="Z25" s="3" t="s">
        <v>36</v>
      </c>
      <c r="AA25" s="3" t="s">
        <v>36</v>
      </c>
      <c r="AB25" s="3" t="s">
        <v>36</v>
      </c>
      <c r="AC25" s="3" t="s">
        <v>36</v>
      </c>
      <c r="AD25" s="3" t="s">
        <v>36</v>
      </c>
      <c r="AE25" s="3" t="s">
        <v>36</v>
      </c>
      <c r="AF25" s="3" t="s">
        <v>36</v>
      </c>
      <c r="AG25" s="3" t="s">
        <v>36</v>
      </c>
      <c r="AH25" s="3" t="s">
        <v>36</v>
      </c>
      <c r="AI25" s="3" t="s">
        <v>36</v>
      </c>
      <c r="AJ25" s="3" t="s">
        <v>36</v>
      </c>
      <c r="AK25" s="3" t="s">
        <v>36</v>
      </c>
      <c r="AL25" s="3" t="s">
        <v>36</v>
      </c>
      <c r="AM25" s="3" t="s">
        <v>36</v>
      </c>
      <c r="AN25" s="3" t="s">
        <v>36</v>
      </c>
      <c r="AO25" s="3" t="s">
        <v>36</v>
      </c>
      <c r="AP25" s="3" t="s">
        <v>36</v>
      </c>
      <c r="AQ25" s="3" t="s">
        <v>36</v>
      </c>
      <c r="AR25" s="3" t="s">
        <v>36</v>
      </c>
      <c r="AS25" s="3" t="s">
        <v>36</v>
      </c>
      <c r="AT25" s="3" t="s">
        <v>36</v>
      </c>
      <c r="AU25" s="3" t="s">
        <v>36</v>
      </c>
      <c r="AV25" s="3" t="s">
        <v>36</v>
      </c>
      <c r="AW25" s="3" t="s">
        <v>36</v>
      </c>
      <c r="AX25" s="3" t="s">
        <v>36</v>
      </c>
      <c r="AY25" s="3" t="s">
        <v>36</v>
      </c>
      <c r="AZ25" s="3" t="s">
        <v>36</v>
      </c>
      <c r="BA25" s="3" t="s">
        <v>36</v>
      </c>
      <c r="BB25" s="3" t="s">
        <v>36</v>
      </c>
      <c r="BC25" s="3" t="s">
        <v>36</v>
      </c>
      <c r="BD25" s="3" t="s">
        <v>36</v>
      </c>
      <c r="BE25" s="3" t="s">
        <v>36</v>
      </c>
      <c r="BF25" s="3" t="s">
        <v>36</v>
      </c>
      <c r="BG25" s="3" t="s">
        <v>36</v>
      </c>
      <c r="BH25" s="3" t="s">
        <v>36</v>
      </c>
      <c r="BI25" s="3" t="s">
        <v>36</v>
      </c>
      <c r="BJ25" s="3" t="s">
        <v>36</v>
      </c>
      <c r="BK25" s="3" t="s">
        <v>36</v>
      </c>
      <c r="BL25" s="3" t="s">
        <v>36</v>
      </c>
      <c r="BM25" s="3" t="s">
        <v>36</v>
      </c>
      <c r="BN25" s="3" t="s">
        <v>36</v>
      </c>
      <c r="BO25" s="3" t="s">
        <v>36</v>
      </c>
      <c r="BP25" s="3" t="s">
        <v>36</v>
      </c>
      <c r="BQ25" s="3" t="s">
        <v>36</v>
      </c>
      <c r="BR25" s="3" t="s">
        <v>36</v>
      </c>
      <c r="BS25" s="3" t="s">
        <v>36</v>
      </c>
      <c r="BT25" s="3" t="s">
        <v>36</v>
      </c>
      <c r="BU25" s="3" t="s">
        <v>36</v>
      </c>
      <c r="BV25" s="3" t="s">
        <v>36</v>
      </c>
      <c r="BW25" s="3" t="s">
        <v>36</v>
      </c>
      <c r="BX25" s="3" t="s">
        <v>36</v>
      </c>
      <c r="BY25" s="3" t="s">
        <v>36</v>
      </c>
      <c r="BZ25" s="3" t="s">
        <v>36</v>
      </c>
      <c r="CA25" s="3" t="s">
        <v>36</v>
      </c>
      <c r="CB25" s="3" t="s">
        <v>36</v>
      </c>
      <c r="CC25" s="3" t="s">
        <v>36</v>
      </c>
      <c r="CD25" s="3" t="s">
        <v>36</v>
      </c>
      <c r="CE25" s="3" t="s">
        <v>36</v>
      </c>
      <c r="CF25" s="3" t="s">
        <v>36</v>
      </c>
      <c r="CG25" s="3" t="s">
        <v>36</v>
      </c>
      <c r="CH25" s="3" t="s">
        <v>36</v>
      </c>
      <c r="CI25" s="3" t="s">
        <v>36</v>
      </c>
      <c r="CJ25" s="3" t="s">
        <v>36</v>
      </c>
      <c r="CK25" s="3" t="s">
        <v>36</v>
      </c>
      <c r="CL25" s="3" t="s">
        <v>36</v>
      </c>
      <c r="CM25" s="3" t="s">
        <v>36</v>
      </c>
      <c r="CN25" s="3" t="s">
        <v>36</v>
      </c>
      <c r="CO25" s="3" t="s">
        <v>36</v>
      </c>
      <c r="CP25" s="3" t="s">
        <v>36</v>
      </c>
      <c r="CQ25" s="3" t="s">
        <v>36</v>
      </c>
      <c r="CR25" s="3" t="s">
        <v>36</v>
      </c>
      <c r="CS25" s="3" t="s">
        <v>36</v>
      </c>
      <c r="CT25" s="3" t="s">
        <v>36</v>
      </c>
      <c r="CU25" s="3" t="s">
        <v>36</v>
      </c>
      <c r="CV25" s="3" t="s">
        <v>36</v>
      </c>
      <c r="CW25" s="3" t="s">
        <v>36</v>
      </c>
      <c r="CX25" s="3" t="s">
        <v>36</v>
      </c>
      <c r="CY25" s="3" t="s">
        <v>36</v>
      </c>
      <c r="CZ25" s="3" t="s">
        <v>36</v>
      </c>
      <c r="DA25" s="3" t="s">
        <v>36</v>
      </c>
      <c r="DB25" s="3" t="s">
        <v>36</v>
      </c>
      <c r="DC25" s="3" t="s">
        <v>36</v>
      </c>
      <c r="DD25" s="3" t="s">
        <v>36</v>
      </c>
      <c r="DE25" s="3" t="s">
        <v>36</v>
      </c>
      <c r="DF25" s="3" t="s">
        <v>36</v>
      </c>
      <c r="DG25" s="3" t="s">
        <v>36</v>
      </c>
      <c r="DH25" s="3" t="s">
        <v>36</v>
      </c>
      <c r="DI25" s="3" t="s">
        <v>36</v>
      </c>
      <c r="DJ25" s="3" t="s">
        <v>36</v>
      </c>
      <c r="DK25" s="3" t="s">
        <v>36</v>
      </c>
      <c r="DL25" s="3" t="s">
        <v>36</v>
      </c>
      <c r="DM25" s="3" t="s">
        <v>36</v>
      </c>
      <c r="DN25" s="3" t="s">
        <v>36</v>
      </c>
      <c r="DO25" s="3" t="s">
        <v>36</v>
      </c>
      <c r="DP25" s="3" t="s">
        <v>36</v>
      </c>
      <c r="DQ25" s="3" t="s">
        <v>36</v>
      </c>
      <c r="DR25" s="3" t="s">
        <v>36</v>
      </c>
      <c r="DS25" s="3" t="s">
        <v>36</v>
      </c>
      <c r="DT25" s="3" t="s">
        <v>36</v>
      </c>
      <c r="DU25" s="3" t="s">
        <v>36</v>
      </c>
      <c r="DV25" s="3" t="s">
        <v>36</v>
      </c>
      <c r="DW25" s="3" t="s">
        <v>36</v>
      </c>
      <c r="DX25" s="3" t="s">
        <v>36</v>
      </c>
      <c r="DY25" s="3" t="s">
        <v>36</v>
      </c>
      <c r="DZ25" s="3" t="s">
        <v>36</v>
      </c>
      <c r="EA25" s="3" t="s">
        <v>36</v>
      </c>
      <c r="EB25" s="3" t="s">
        <v>36</v>
      </c>
      <c r="EC25" s="3" t="s">
        <v>36</v>
      </c>
      <c r="ED25" s="3" t="s">
        <v>36</v>
      </c>
      <c r="EE25" s="3" t="s">
        <v>36</v>
      </c>
      <c r="EF25" s="3" t="s">
        <v>36</v>
      </c>
      <c r="EG25" s="3" t="s">
        <v>36</v>
      </c>
      <c r="EH25" s="3" t="s">
        <v>36</v>
      </c>
      <c r="EI25" s="3" t="s">
        <v>36</v>
      </c>
      <c r="EJ25" s="3" t="s">
        <v>36</v>
      </c>
      <c r="EK25" s="3" t="s">
        <v>36</v>
      </c>
      <c r="EL25" s="3" t="s">
        <v>36</v>
      </c>
      <c r="EM25" s="3" t="s">
        <v>36</v>
      </c>
      <c r="EN25" s="3" t="s">
        <v>36</v>
      </c>
      <c r="EO25" s="3" t="s">
        <v>36</v>
      </c>
      <c r="EP25" s="3" t="s">
        <v>36</v>
      </c>
      <c r="EQ25" s="3" t="s">
        <v>36</v>
      </c>
      <c r="ER25" s="3" t="s">
        <v>36</v>
      </c>
      <c r="ES25" s="3" t="s">
        <v>36</v>
      </c>
      <c r="ET25" s="3" t="s">
        <v>36</v>
      </c>
      <c r="EU25" s="3" t="s">
        <v>36</v>
      </c>
      <c r="EV25" s="3" t="s">
        <v>36</v>
      </c>
      <c r="EW25" s="3" t="s">
        <v>36</v>
      </c>
      <c r="EX25" s="3" t="s">
        <v>36</v>
      </c>
      <c r="EY25" s="3" t="s">
        <v>36</v>
      </c>
      <c r="EZ25" s="3" t="s">
        <v>36</v>
      </c>
      <c r="FA25" s="3" t="s">
        <v>36</v>
      </c>
      <c r="FB25" s="3" t="s">
        <v>36</v>
      </c>
      <c r="FC25" s="3" t="s">
        <v>36</v>
      </c>
      <c r="FD25" s="3" t="s">
        <v>36</v>
      </c>
      <c r="FE25" s="3" t="s">
        <v>36</v>
      </c>
      <c r="FF25" s="3" t="s">
        <v>36</v>
      </c>
      <c r="FG25" s="3" t="s">
        <v>36</v>
      </c>
      <c r="FH25" s="3" t="s">
        <v>36</v>
      </c>
      <c r="FI25" s="3" t="s">
        <v>36</v>
      </c>
      <c r="FJ25" s="3" t="s">
        <v>36</v>
      </c>
      <c r="FK25" s="3" t="s">
        <v>36</v>
      </c>
      <c r="FL25" s="3" t="s">
        <v>36</v>
      </c>
      <c r="FM25" s="3" t="s">
        <v>36</v>
      </c>
      <c r="FN25" s="3" t="s">
        <v>36</v>
      </c>
    </row>
    <row r="26" spans="1:202">
      <c r="B26" s="2" t="s">
        <v>14</v>
      </c>
      <c r="C26" s="2"/>
      <c r="D26" s="2"/>
      <c r="E26" s="2"/>
      <c r="F26" s="2"/>
      <c r="G26" s="2"/>
      <c r="H26" s="2" t="s">
        <v>16</v>
      </c>
      <c r="I26" s="2"/>
      <c r="J26" s="2"/>
      <c r="K26" s="2"/>
      <c r="L26" s="2"/>
      <c r="M26" s="2"/>
      <c r="N26" s="2" t="s">
        <v>15</v>
      </c>
      <c r="O26" s="2"/>
      <c r="P26" s="2"/>
      <c r="Q26" s="2"/>
      <c r="R26" s="2"/>
      <c r="S26" s="2"/>
      <c r="T26" s="2" t="s">
        <v>17</v>
      </c>
      <c r="U26" s="2"/>
      <c r="V26" s="2"/>
      <c r="W26" s="2"/>
      <c r="X26" s="2"/>
      <c r="Y26" s="2"/>
      <c r="Z26" s="2" t="s">
        <v>18</v>
      </c>
      <c r="AA26" s="2"/>
      <c r="AB26" s="2"/>
      <c r="AC26" s="2"/>
      <c r="AD26" s="2"/>
      <c r="AE26" s="2"/>
      <c r="AF26" s="2" t="s">
        <v>19</v>
      </c>
      <c r="AG26" s="2"/>
      <c r="AH26" s="2"/>
      <c r="AI26" s="2"/>
      <c r="AJ26" s="2"/>
      <c r="AK26" s="2"/>
      <c r="AL26" s="2" t="s">
        <v>20</v>
      </c>
      <c r="AM26" s="2"/>
      <c r="AN26" s="2"/>
      <c r="AO26" s="2"/>
      <c r="AP26" s="2"/>
      <c r="AQ26" s="2"/>
      <c r="AR26" s="2" t="s">
        <v>21</v>
      </c>
      <c r="AS26" s="2"/>
      <c r="AT26" s="2"/>
      <c r="AU26" s="2"/>
      <c r="AV26" s="2"/>
      <c r="AW26" s="2"/>
      <c r="AX26" s="2" t="s">
        <v>22</v>
      </c>
      <c r="AY26" s="2"/>
      <c r="AZ26" s="2"/>
      <c r="BA26" s="2"/>
      <c r="BB26" s="2"/>
      <c r="BC26" s="2"/>
      <c r="BD26" s="2" t="s">
        <v>25</v>
      </c>
      <c r="BE26" s="2"/>
      <c r="BF26" s="2"/>
      <c r="BG26" s="2"/>
      <c r="BH26" s="2"/>
      <c r="BI26" s="2"/>
      <c r="BJ26" s="2" t="s">
        <v>26</v>
      </c>
      <c r="BK26" s="2"/>
      <c r="BL26" s="2"/>
      <c r="BM26" s="2"/>
      <c r="BN26" s="2"/>
      <c r="BO26" s="2"/>
      <c r="BP26" s="2" t="s">
        <v>27</v>
      </c>
      <c r="BQ26" s="2"/>
      <c r="BR26" s="2"/>
      <c r="BS26" s="2"/>
      <c r="BT26" s="2"/>
      <c r="BU26" s="2"/>
      <c r="BV26" s="2" t="s">
        <v>28</v>
      </c>
      <c r="BW26" s="2"/>
      <c r="BX26" s="2"/>
      <c r="BY26" s="2"/>
      <c r="BZ26" s="2"/>
      <c r="CA26" s="2"/>
      <c r="CB26" s="2" t="s">
        <v>30</v>
      </c>
      <c r="CC26" s="2"/>
      <c r="CD26" s="2"/>
      <c r="CE26" s="2"/>
      <c r="CF26" s="2"/>
      <c r="CG26" s="2"/>
      <c r="CH26" s="2" t="s">
        <v>31</v>
      </c>
      <c r="CI26" s="2"/>
      <c r="CJ26" s="2"/>
      <c r="CK26" s="2"/>
      <c r="CL26" s="2"/>
      <c r="CM26" s="2"/>
      <c r="CN26" s="2" t="s">
        <v>34</v>
      </c>
      <c r="CO26" s="2"/>
      <c r="CP26" s="2"/>
      <c r="CQ26" s="2"/>
      <c r="CR26" s="2"/>
      <c r="CS26" s="2"/>
      <c r="CT26" s="2" t="s">
        <v>35</v>
      </c>
      <c r="CU26" s="2"/>
      <c r="CV26" s="2"/>
      <c r="CW26" s="2"/>
      <c r="CX26" s="2"/>
      <c r="CY26" s="2"/>
      <c r="CZ26" s="2" t="s">
        <v>37</v>
      </c>
      <c r="DA26" s="2"/>
      <c r="DB26" s="2"/>
      <c r="DC26" s="2"/>
      <c r="DD26" s="2"/>
      <c r="DE26" s="2"/>
      <c r="DF26" s="2" t="s">
        <v>38</v>
      </c>
      <c r="DG26" s="2"/>
      <c r="DH26" s="2"/>
      <c r="DI26" s="2"/>
      <c r="DJ26" s="2"/>
      <c r="DK26" s="2"/>
      <c r="DL26" s="2" t="s">
        <v>39</v>
      </c>
      <c r="DM26" s="2"/>
      <c r="DN26" s="2"/>
      <c r="DO26" s="2"/>
      <c r="DP26" s="2"/>
      <c r="DQ26" s="2"/>
      <c r="DR26" s="2" t="s">
        <v>40</v>
      </c>
      <c r="DS26" s="2"/>
      <c r="DT26" s="2"/>
      <c r="DU26" s="2"/>
      <c r="DV26" s="2"/>
      <c r="DW26" s="2"/>
      <c r="DX26" s="2" t="s">
        <v>41</v>
      </c>
      <c r="DY26" s="2"/>
      <c r="DZ26" s="2"/>
      <c r="EA26" s="2"/>
      <c r="EB26" s="2"/>
      <c r="EC26" s="2"/>
      <c r="ED26" s="2" t="s">
        <v>42</v>
      </c>
      <c r="EE26" s="2"/>
      <c r="EF26" s="2"/>
      <c r="EG26" s="2"/>
      <c r="EH26" s="2"/>
      <c r="EI26" s="2"/>
      <c r="EJ26" s="2" t="s">
        <v>43</v>
      </c>
      <c r="EK26" s="2"/>
      <c r="EL26" s="2"/>
      <c r="EM26" s="2"/>
      <c r="EN26" s="2"/>
      <c r="EO26" s="2"/>
      <c r="EP26" s="2" t="s">
        <v>44</v>
      </c>
      <c r="EQ26" s="2"/>
      <c r="ER26" s="2"/>
      <c r="ES26" s="2"/>
      <c r="ET26" s="2"/>
      <c r="EU26" s="2"/>
      <c r="EV26" s="2" t="s">
        <v>45</v>
      </c>
      <c r="EW26" s="2"/>
      <c r="EX26" s="2"/>
      <c r="EY26" s="2"/>
      <c r="EZ26" s="2"/>
      <c r="FA26" s="2"/>
      <c r="FB26" s="2" t="s">
        <v>46</v>
      </c>
      <c r="FC26" s="2"/>
      <c r="FD26" s="2"/>
      <c r="FE26" s="2"/>
      <c r="FF26" s="2"/>
      <c r="FG26" s="2"/>
      <c r="FH26" s="2" t="s">
        <v>50</v>
      </c>
      <c r="FI26" s="2"/>
      <c r="FJ26" s="2"/>
      <c r="FK26" s="2"/>
      <c r="FL26" s="2"/>
      <c r="FM26" s="2"/>
      <c r="FN26" s="2" t="s">
        <v>51</v>
      </c>
    </row>
    <row r="27" spans="1:202">
      <c r="A27" t="str">
        <f>FuelWood!A$11</f>
        <v>Norway</v>
      </c>
      <c r="B27" s="2">
        <f>1/1000000*SUM(FuelWood!B$11:M$11)</f>
        <v>12.495327999999999</v>
      </c>
      <c r="C27" s="2">
        <f>1/1000000*SUM(FuelWood!C$11:N$11)</f>
        <v>13.043697999999999</v>
      </c>
      <c r="D27" s="2">
        <f>1/1000000*SUM(FuelWood!D$11:O$11)</f>
        <v>14.053269999999999</v>
      </c>
      <c r="E27" s="2">
        <f>1/1000000*SUM(FuelWood!E$11:P$11)</f>
        <v>14.275459</v>
      </c>
      <c r="F27" s="2">
        <f>1/1000000*SUM(FuelWood!F$11:Q$11)</f>
        <v>14.684920999999999</v>
      </c>
      <c r="G27" s="2">
        <f>1/1000000*SUM(FuelWood!G$11:R$11)</f>
        <v>15.138370999999999</v>
      </c>
      <c r="H27" s="2">
        <f>1/1000000*SUM(FuelWood!H$11:S$11)</f>
        <v>15.707984999999999</v>
      </c>
      <c r="I27" s="2">
        <f>1/1000000*SUM(FuelWood!I$11:T$11)</f>
        <v>16.280626999999999</v>
      </c>
      <c r="J27" s="2">
        <f>1/1000000*SUM(FuelWood!J$11:U$11)</f>
        <v>17.230321999999997</v>
      </c>
      <c r="K27" s="2">
        <f>1/1000000*SUM(FuelWood!K$11:V$11)</f>
        <v>18.537727</v>
      </c>
      <c r="L27" s="2">
        <f>1/1000000*SUM(FuelWood!L$11:W$11)</f>
        <v>19.853349999999999</v>
      </c>
      <c r="M27" s="2">
        <f>1/1000000*SUM(FuelWood!M$11:X$11)</f>
        <v>20.221696999999999</v>
      </c>
      <c r="N27" s="2">
        <f>1/1000000*SUM(FuelWood!N$11:Y$11)</f>
        <v>19.582010999999998</v>
      </c>
      <c r="O27" s="2">
        <f>1/1000000*SUM(FuelWood!O$11:Z$11)</f>
        <v>17.807323</v>
      </c>
      <c r="P27" s="2">
        <f>1/1000000*SUM(FuelWood!P$11:AA$11)</f>
        <v>16.402835</v>
      </c>
      <c r="Q27" s="2">
        <f>1/1000000*SUM(FuelWood!Q$11:AB$11)</f>
        <v>15.502101</v>
      </c>
      <c r="R27" s="2">
        <f>1/1000000*SUM(FuelWood!R$11:AC$11)</f>
        <v>15.285587</v>
      </c>
      <c r="S27" s="2">
        <f>1/1000000*SUM(FuelWood!S$11:AD$11)</f>
        <v>14.710623</v>
      </c>
      <c r="T27" s="2">
        <f>1/1000000*SUM(FuelWood!T$11:AE$11)</f>
        <v>13.949871999999999</v>
      </c>
      <c r="U27" s="2">
        <f>1/1000000*SUM(FuelWood!U$11:AF$11)</f>
        <v>13.304383999999999</v>
      </c>
      <c r="V27" s="2">
        <f>1/1000000*SUM(FuelWood!V$11:AG$11)</f>
        <v>11.817905999999999</v>
      </c>
      <c r="W27" s="2">
        <f>1/1000000*SUM(FuelWood!W$11:AH$11)</f>
        <v>11.154622</v>
      </c>
      <c r="X27" s="2">
        <f>1/1000000*SUM(FuelWood!X$11:AI$11)</f>
        <v>9.3937939999999998</v>
      </c>
      <c r="Y27" s="2">
        <f>1/1000000*SUM(FuelWood!Y$11:AJ$11)</f>
        <v>8.420185</v>
      </c>
      <c r="Z27" s="2">
        <f>1/1000000*SUM(FuelWood!Z$11:AK$11)</f>
        <v>9.1526420000000002</v>
      </c>
      <c r="AA27" s="2">
        <f>1/1000000*SUM(FuelWood!AA$11:AL$11)</f>
        <v>9.2152069999999995</v>
      </c>
      <c r="AB27" s="2">
        <f>1/1000000*SUM(FuelWood!AB$11:AM$11)</f>
        <v>9.3383209999999988</v>
      </c>
      <c r="AC27" s="2">
        <f>1/1000000*SUM(FuelWood!AC$11:AN$11)</f>
        <v>9.4565319999999993</v>
      </c>
      <c r="AD27" s="2">
        <f>1/1000000*SUM(FuelWood!AD$11:AO$11)</f>
        <v>9.3317669999999993</v>
      </c>
      <c r="AE27" s="2">
        <f>1/1000000*SUM(FuelWood!AE$11:AP$11)</f>
        <v>9.2867560000000005</v>
      </c>
      <c r="AF27" s="2">
        <f>1/1000000*SUM(FuelWood!AF$11:AQ$11)</f>
        <v>9.1616219999999995</v>
      </c>
      <c r="AG27" s="2">
        <f>1/1000000*SUM(FuelWood!AG$11:AR$11)</f>
        <v>9.1195240000000002</v>
      </c>
      <c r="AH27" s="2">
        <f>1/1000000*SUM(FuelWood!AH$11:AS$11)</f>
        <v>9.3020990000000001</v>
      </c>
      <c r="AI27" s="2">
        <f>1/1000000*SUM(FuelWood!AI$11:AT$11)</f>
        <v>8.8847860000000001</v>
      </c>
      <c r="AJ27" s="2">
        <f>1/1000000*SUM(FuelWood!AJ$11:AU$11)</f>
        <v>9.1276799999999998</v>
      </c>
      <c r="AK27" s="2">
        <f>1/1000000*SUM(FuelWood!AK$11:AV$11)</f>
        <v>9.2061069999999994</v>
      </c>
      <c r="AL27" s="2">
        <f>1/1000000*SUM(FuelWood!AL$11:AW$11)</f>
        <v>8.1909329999999994</v>
      </c>
      <c r="AM27" s="2">
        <f>1/1000000*SUM(FuelWood!AM$11:AX$11)</f>
        <v>8.0594799999999989</v>
      </c>
      <c r="AN27" s="2">
        <f>1/1000000*SUM(FuelWood!AN$11:AY$11)</f>
        <v>7.8309599999999993</v>
      </c>
      <c r="AO27" s="2">
        <f>1/1000000*SUM(FuelWood!AO$11:AZ$11)</f>
        <v>7.6805499999999993</v>
      </c>
      <c r="AP27" s="2">
        <f>1/1000000*SUM(FuelWood!AP$11:BA$11)</f>
        <v>7.5735139999999994</v>
      </c>
      <c r="AQ27" s="2">
        <f>1/1000000*SUM(FuelWood!AQ$11:BB$11)</f>
        <v>7.5388999999999999</v>
      </c>
      <c r="AR27" s="2">
        <f>1/1000000*SUM(FuelWood!AR$11:BC$11)</f>
        <v>7.5214209999999992</v>
      </c>
      <c r="AS27" s="2">
        <f>1/1000000*SUM(FuelWood!AS$11:BD$11)</f>
        <v>7.6755509999999996</v>
      </c>
      <c r="AT27" s="2">
        <f>1/1000000*SUM(FuelWood!AT$11:BE$11)</f>
        <v>7.7802699999999998</v>
      </c>
      <c r="AU27" s="2">
        <f>1/1000000*SUM(FuelWood!AU$11:BF$11)</f>
        <v>7.4975160000000001</v>
      </c>
      <c r="AV27" s="2">
        <f>1/1000000*SUM(FuelWood!AV$11:BG$11)</f>
        <v>6.8718409999999999</v>
      </c>
      <c r="AW27" s="2">
        <f>1/1000000*SUM(FuelWood!AW$11:BH$11)</f>
        <v>6.4249269999999994</v>
      </c>
      <c r="AX27" s="2">
        <f>1/1000000*SUM(FuelWood!AX$11:BI$11)</f>
        <v>6.6456039999999996</v>
      </c>
      <c r="AY27" s="2">
        <f>1/1000000*SUM(FuelWood!AY$11:BJ$11)</f>
        <v>6.7040609999999994</v>
      </c>
      <c r="AZ27" s="2">
        <f>1/1000000*SUM(FuelWood!AZ$11:BK$11)</f>
        <v>6.6353749999999998</v>
      </c>
      <c r="BA27" s="2">
        <f>1/1000000*SUM(FuelWood!BA$11:BL$11)</f>
        <v>6.6293329999999999</v>
      </c>
      <c r="BB27" s="2">
        <f>1/1000000*SUM(FuelWood!BB$11:BM$11)</f>
        <v>6.5908789999999993</v>
      </c>
      <c r="BC27" s="2">
        <f>1/1000000*SUM(FuelWood!BC$11:BN$11)</f>
        <v>6.5812629999999999</v>
      </c>
      <c r="BD27" s="2">
        <f>1/1000000*SUM(FuelWood!BD$11:BO$11)</f>
        <v>6.6783239999999999</v>
      </c>
      <c r="BE27" s="2">
        <f>1/1000000*SUM(FuelWood!BE$11:BP$11)</f>
        <v>6.7589959999999998</v>
      </c>
      <c r="BF27" s="2">
        <f>1/1000000*SUM(FuelWood!BF$11:BQ$11)</f>
        <v>6.6129049999999996</v>
      </c>
      <c r="BG27" s="2">
        <f>1/1000000*SUM(FuelWood!BG$11:BR$11)</f>
        <v>6.3687049999999994</v>
      </c>
      <c r="BH27" s="2">
        <f>1/1000000*SUM(FuelWood!BH$11:BS$11)</f>
        <v>6.4030529999999999</v>
      </c>
      <c r="BI27" s="2">
        <f>1/1000000*SUM(FuelWood!BI$11:BT$11)</f>
        <v>6.8571089999999995</v>
      </c>
      <c r="BJ27" s="2">
        <f>1/1000000*SUM(FuelWood!BJ$11:BU$11)</f>
        <v>6.3132139999999994</v>
      </c>
      <c r="BK27" s="2">
        <f>1/1000000*SUM(FuelWood!BK$11:BV$11)</f>
        <v>6.7591259999999993</v>
      </c>
      <c r="BL27" s="2">
        <f>1/1000000*SUM(FuelWood!BL$11:BW$11)</f>
        <v>7.103383</v>
      </c>
      <c r="BM27" s="2">
        <f>1/1000000*SUM(FuelWood!BM$11:BX$11)</f>
        <v>7.1537539999999993</v>
      </c>
      <c r="BN27" s="2">
        <f>1/1000000*SUM(FuelWood!BN$11:BY$11)</f>
        <v>7.1538550000000001</v>
      </c>
      <c r="BO27" s="2">
        <f>1/1000000*SUM(FuelWood!BO$11:BZ$11)</f>
        <v>7.1703950000000001</v>
      </c>
      <c r="BP27" s="2">
        <f>1/1000000*SUM(FuelWood!BP$11:CA$11)</f>
        <v>7.0890489999999993</v>
      </c>
      <c r="BQ27" s="2">
        <f>1/1000000*SUM(FuelWood!BQ$11:CB$11)</f>
        <v>6.9549839999999996</v>
      </c>
      <c r="BR27" s="2">
        <f>1/1000000*SUM(FuelWood!BR$11:CC$11)</f>
        <v>7.1913119999999999</v>
      </c>
      <c r="BS27" s="2">
        <f>1/1000000*SUM(FuelWood!BS$11:CD$11)</f>
        <v>7.3538809999999994</v>
      </c>
      <c r="BT27" s="2">
        <f>1/1000000*SUM(FuelWood!BT$11:CE$11)</f>
        <v>7.6681999999999997</v>
      </c>
      <c r="BU27" s="2">
        <f>1/1000000*SUM(FuelWood!BU$11:CF$11)</f>
        <v>8.2125839999999997</v>
      </c>
      <c r="BV27" s="2">
        <f>1/1000000*SUM(FuelWood!BV$11:CG$11)</f>
        <v>8.5015769999999993</v>
      </c>
      <c r="BW27" s="2">
        <f>1/1000000*SUM(FuelWood!BW$11:CH$11)</f>
        <v>7.8010059999999992</v>
      </c>
      <c r="BX27" s="2">
        <f>1/1000000*SUM(FuelWood!BX$11:CI$11)</f>
        <v>7.5138229999999995</v>
      </c>
      <c r="BY27" s="2">
        <f>1/1000000*SUM(FuelWood!BY$11:CJ$11)</f>
        <v>7.6252059999999995</v>
      </c>
      <c r="BZ27" s="2">
        <f>1/1000000*SUM(FuelWood!BZ$11:CK$11)</f>
        <v>7.6244869999999993</v>
      </c>
      <c r="CA27" s="2">
        <f>1/1000000*SUM(FuelWood!CA$11:CL$11)</f>
        <v>7.6152419999999994</v>
      </c>
      <c r="CB27" s="2">
        <f>1/1000000*SUM(FuelWood!CB$11:CM$11)</f>
        <v>7.6325799999999999</v>
      </c>
      <c r="CC27" s="2">
        <f>1/1000000*SUM(FuelWood!CC$11:CN$11)</f>
        <v>7.6881399999999998</v>
      </c>
      <c r="CD27" s="2">
        <f>1/1000000*SUM(FuelWood!CD$11:CO$11)</f>
        <v>7.8756459999999997</v>
      </c>
      <c r="CE27" s="2">
        <f>1/1000000*SUM(FuelWood!CE$11:CP$11)</f>
        <v>8.1632219999999993</v>
      </c>
      <c r="CF27" s="2">
        <f>1/1000000*SUM(FuelWood!CF$11:CQ$11)</f>
        <v>8.0982330000000005</v>
      </c>
      <c r="CG27" s="2">
        <f>1/1000000*SUM(FuelWood!CG$11:CR$11)</f>
        <v>8.0208250000000003</v>
      </c>
      <c r="CH27" s="2">
        <f>1/1000000*SUM(FuelWood!CH$11:CS$11)</f>
        <v>7.9106239999999994</v>
      </c>
      <c r="CI27" s="2">
        <f>1/1000000*SUM(FuelWood!CI$11:CT$11)</f>
        <v>8.6206899999999997</v>
      </c>
      <c r="CJ27" s="2">
        <f>1/1000000*SUM(FuelWood!CJ$11:CU$11)</f>
        <v>9.0604870000000002</v>
      </c>
      <c r="CK27" s="2">
        <f>1/1000000*SUM(FuelWood!CK$11:CV$11)</f>
        <v>9.6346489999999996</v>
      </c>
      <c r="CL27" s="2">
        <f>1/1000000*SUM(FuelWood!CL$11:CW$11)</f>
        <v>9.8254799999999989</v>
      </c>
      <c r="CM27" s="2">
        <f>1/1000000*SUM(FuelWood!CM$11:CX$11)</f>
        <v>9.9436999999999998</v>
      </c>
      <c r="CN27" s="2">
        <f>1/1000000*SUM(FuelWood!CN$11:CY$11)</f>
        <v>10.101341999999999</v>
      </c>
      <c r="CO27" s="2">
        <f>1/1000000*SUM(FuelWood!CO$11:CZ$11)</f>
        <v>10.179903999999999</v>
      </c>
      <c r="CP27" s="2">
        <f>1/1000000*SUM(FuelWood!CP$11:DA$11)</f>
        <v>10.753765</v>
      </c>
      <c r="CQ27" s="2">
        <f>1/1000000*SUM(FuelWood!CQ$11:DB$11)</f>
        <v>11.263313</v>
      </c>
      <c r="CR27" s="2">
        <f>1/1000000*SUM(FuelWood!CR$11:DC$11)</f>
        <v>12.018454</v>
      </c>
      <c r="CS27" s="2">
        <f>1/1000000*SUM(FuelWood!CS$11:DD$11)</f>
        <v>12.157264</v>
      </c>
      <c r="CT27" s="2">
        <f>1/1000000*SUM(FuelWood!CT$11:DE$11)</f>
        <v>12.702337999999999</v>
      </c>
      <c r="CU27" s="2">
        <f>1/1000000*SUM(FuelWood!CU$11:DF$11)</f>
        <v>13.056676</v>
      </c>
      <c r="CV27" s="2">
        <f>1/1000000*SUM(FuelWood!CV$11:DG$11)</f>
        <v>13.839907999999999</v>
      </c>
      <c r="CW27" s="2">
        <f>1/1000000*SUM(FuelWood!CW$11:DH$11)</f>
        <v>13.686662999999999</v>
      </c>
      <c r="CX27" s="2">
        <f>1/1000000*SUM(FuelWood!CX$11:DI$11)</f>
        <v>13.653801</v>
      </c>
      <c r="CY27" s="2">
        <f>1/1000000*SUM(FuelWood!CY$11:DJ$11)</f>
        <v>13.676668999999999</v>
      </c>
      <c r="CZ27" s="2">
        <f>1/1000000*SUM(FuelWood!CZ$11:DK$11)</f>
        <v>13.668140999999999</v>
      </c>
      <c r="DA27" s="2">
        <f>1/1000000*SUM(FuelWood!DA$11:DL$11)</f>
        <v>13.927997999999999</v>
      </c>
      <c r="DB27" s="2">
        <f>1/1000000*SUM(FuelWood!DB$11:DM$11)</f>
        <v>13.645275</v>
      </c>
      <c r="DC27" s="2">
        <f>1/1000000*SUM(FuelWood!DC$11:DN$11)</f>
        <v>13.470939</v>
      </c>
      <c r="DD27" s="2">
        <f>1/1000000*SUM(FuelWood!DD$11:DO$11)</f>
        <v>13.172371999999999</v>
      </c>
      <c r="DE27" s="2">
        <f>1/1000000*SUM(FuelWood!DE$11:DP$11)</f>
        <v>13.392206999999999</v>
      </c>
      <c r="DF27" s="2">
        <f>1/1000000*SUM(FuelWood!DF$11:DQ$11)</f>
        <v>13.147311</v>
      </c>
      <c r="DG27" s="2">
        <f>1/1000000*SUM(FuelWood!DG$11:DR$11)</f>
        <v>12.236595999999999</v>
      </c>
      <c r="DH27" s="2">
        <f>1/1000000*SUM(FuelWood!DH$11:DS$11)</f>
        <v>11.050848</v>
      </c>
      <c r="DI27" s="2">
        <f>1/1000000*SUM(FuelWood!DI$11:DT$11)</f>
        <v>10.819467999999999</v>
      </c>
      <c r="DJ27" s="2">
        <f>1/1000000*SUM(FuelWood!DJ$11:DU$11)</f>
        <v>10.716897999999999</v>
      </c>
      <c r="DK27" s="2">
        <f>1/1000000*SUM(FuelWood!DK$11:DV$11)</f>
        <v>10.575638999999999</v>
      </c>
      <c r="DL27" s="2">
        <f>1/1000000*SUM(FuelWood!DL$11:DW$11)</f>
        <v>10.434167</v>
      </c>
      <c r="DM27" s="2">
        <f>1/1000000*SUM(FuelWood!DM$11:DX$11)</f>
        <v>10.024841</v>
      </c>
      <c r="DN27" s="2">
        <f>1/1000000*SUM(FuelWood!DN$11:DY$11)</f>
        <v>9.6300650000000001</v>
      </c>
      <c r="DO27" s="2">
        <f>1/1000000*SUM(FuelWood!DO$11:DZ$11)</f>
        <v>9.7168499999999991</v>
      </c>
      <c r="DP27" s="2">
        <f>1/1000000*SUM(FuelWood!DP$11:EA$11)</f>
        <v>9.4428129999999992</v>
      </c>
      <c r="DQ27" s="2">
        <f>1/1000000*SUM(FuelWood!DQ$11:EB$11)</f>
        <v>8.5589689999999994</v>
      </c>
      <c r="DR27" s="2">
        <f>1/1000000*SUM(FuelWood!DR$11:EC$11)</f>
        <v>8.3545850000000002</v>
      </c>
      <c r="DS27" s="2">
        <f>1/1000000*SUM(FuelWood!DS$11:ED$11)</f>
        <v>9.5921039999999991</v>
      </c>
      <c r="DT27" s="2">
        <f>1/1000000*SUM(FuelWood!DT$11:EE$11)</f>
        <v>10.864998</v>
      </c>
      <c r="DU27" s="2">
        <f>1/1000000*SUM(FuelWood!DU$11:EF$11)</f>
        <v>11.106173</v>
      </c>
      <c r="DV27" s="2">
        <f>1/1000000*SUM(FuelWood!DV$11:EG$11)</f>
        <v>11.139396</v>
      </c>
      <c r="DW27" s="2">
        <f>1/1000000*SUM(FuelWood!DW$11:EH$11)</f>
        <v>11.173449999999999</v>
      </c>
      <c r="DX27" s="2">
        <f>1/1000000*SUM(FuelWood!DX$11:EI$11)</f>
        <v>11.184296999999999</v>
      </c>
      <c r="DY27" s="2">
        <f>1/1000000*SUM(FuelWood!DY$11:EJ$11)</f>
        <v>11.185096</v>
      </c>
      <c r="DZ27" s="2">
        <f>1/1000000*SUM(FuelWood!DZ$11:EK$11)</f>
        <v>11.443914999999999</v>
      </c>
      <c r="EA27" s="2">
        <f>1/1000000*SUM(FuelWood!EA$11:EL$11)</f>
        <v>12.085751999999999</v>
      </c>
      <c r="EB27" s="2">
        <f>1/1000000*SUM(FuelWood!EB$11:EM$11)</f>
        <v>13.155709999999999</v>
      </c>
      <c r="EC27" s="2">
        <f>1/1000000*SUM(FuelWood!EC$11:EN$11)</f>
        <v>14.026985999999999</v>
      </c>
      <c r="ED27" s="2">
        <f>1/1000000*SUM(FuelWood!ED$11:EO$11)</f>
        <v>15.67056</v>
      </c>
      <c r="EE27" s="2">
        <f>1/1000000*SUM(FuelWood!EE$11:EP$11)</f>
        <v>16.800912999999998</v>
      </c>
      <c r="EF27" s="2">
        <f>1/1000000*SUM(FuelWood!EF$11:EQ$11)</f>
        <v>17.391268999999998</v>
      </c>
      <c r="EG27" s="2">
        <f>1/1000000*SUM(FuelWood!EG$11:ER$11)</f>
        <v>18.563355999999999</v>
      </c>
      <c r="EH27" s="2">
        <f>1/1000000*SUM(FuelWood!EH$11:ES$11)</f>
        <v>19.639745999999999</v>
      </c>
      <c r="EI27" s="2">
        <f>1/1000000*SUM(FuelWood!EI$11:ET$11)</f>
        <v>21.315075999999998</v>
      </c>
      <c r="EJ27" s="2">
        <f>1/1000000*SUM(FuelWood!EJ$11:EU$11)</f>
        <v>23.294339999999998</v>
      </c>
      <c r="EK27" s="2">
        <f>1/1000000*SUM(FuelWood!EK$11:EV$11)</f>
        <v>26.909459999999999</v>
      </c>
      <c r="EL27" s="2">
        <f>1/1000000*SUM(FuelWood!EL$11:EW$11)</f>
        <v>32.115479999999998</v>
      </c>
      <c r="EM27" s="2">
        <f>1/1000000*SUM(FuelWood!EM$11:EX$11)</f>
        <v>35.830590999999998</v>
      </c>
      <c r="EN27" s="2">
        <f>1/1000000*SUM(FuelWood!EN$11:EY$11)</f>
        <v>37.928615999999998</v>
      </c>
      <c r="EO27" s="2">
        <f>1/1000000*SUM(FuelWood!EO$11:EZ$11)</f>
        <v>39.568497999999998</v>
      </c>
      <c r="EP27" s="2">
        <f>1/1000000*SUM(FuelWood!EP$11:FA$11)</f>
        <v>40.443922000000001</v>
      </c>
      <c r="EQ27" s="2">
        <f>1/1000000*SUM(FuelWood!EQ$11:FB$11)</f>
        <v>39.473670999999996</v>
      </c>
      <c r="ER27" s="2">
        <f>1/1000000*SUM(FuelWood!ER$11:FC$11)</f>
        <v>38.08954</v>
      </c>
      <c r="ES27" s="2">
        <f>1/1000000*SUM(FuelWood!ES$11:FD$11)</f>
        <v>37.407927000000001</v>
      </c>
      <c r="ET27" s="2">
        <f>1/1000000*SUM(FuelWood!ET$11:FE$11)</f>
        <v>36.508097999999997</v>
      </c>
      <c r="EU27" s="2">
        <f>1/1000000*SUM(FuelWood!EU$11:FF$11)</f>
        <v>35.428567000000001</v>
      </c>
      <c r="EV27" s="2">
        <f>1/1000000*SUM(FuelWood!EV$11:FG$11)</f>
        <v>34.125541999999996</v>
      </c>
      <c r="EW27" s="2">
        <f>1/1000000*SUM(FuelWood!EW$11:FH$11)</f>
        <v>31.287104999999997</v>
      </c>
      <c r="EX27" s="2">
        <f>1/1000000*SUM(FuelWood!EX$11:FI$11)</f>
        <v>27.639941999999998</v>
      </c>
      <c r="EY27" s="2">
        <f>1/1000000*SUM(FuelWood!EY$11:FJ$11)</f>
        <v>24.978828999999998</v>
      </c>
      <c r="EZ27" s="2">
        <f>1/1000000*SUM(FuelWood!EZ$11:FK$11)</f>
        <v>22.873010000000001</v>
      </c>
      <c r="FA27" s="2">
        <f>1/1000000*SUM(FuelWood!FA$11:FL$11)</f>
        <v>21.757673</v>
      </c>
      <c r="FB27" s="2">
        <f>1/1000000*SUM(FuelWood!FB$11:FM$11)</f>
        <v>21.441188</v>
      </c>
      <c r="FC27" s="2">
        <f>1/1000000*SUM(FuelWood!FC$11:FN$11)</f>
        <v>23.562218999999999</v>
      </c>
      <c r="FD27" s="2">
        <f>1/1000000*SUM(FuelWood!FD$11:FO$11)</f>
        <v>23.557331999999999</v>
      </c>
      <c r="FE27" s="2">
        <f>1/1000000*SUM(FuelWood!FE$11:FP$11)</f>
        <v>22.734289</v>
      </c>
      <c r="FF27" s="2">
        <f>1/1000000*SUM(FuelWood!FF$11:FQ$11)</f>
        <v>22.805980999999999</v>
      </c>
      <c r="FG27" s="2">
        <f>1/1000000*SUM(FuelWood!FG$11:FR$11)</f>
        <v>22.451374999999999</v>
      </c>
      <c r="FH27" s="2">
        <f>1/1000000*SUM(FuelWood!FH$11:FS$11)</f>
        <v>22.073518999999997</v>
      </c>
      <c r="FI27" s="2">
        <f>1/1000000*SUM(FuelWood!FI$11:FT$11)</f>
        <v>21.797580999999997</v>
      </c>
      <c r="FJ27" s="2">
        <f>1/1000000*SUM(FuelWood!FJ$11:FU$11)</f>
        <v>21.159047999999999</v>
      </c>
      <c r="FK27" s="2">
        <f>1/1000000*SUM(FuelWood!FK$11:FV$11)</f>
        <v>20.532792000000001</v>
      </c>
      <c r="FL27" s="2">
        <f>1/1000000*SUM(FuelWood!FL$11:FW$11)</f>
        <v>21.316208</v>
      </c>
      <c r="FM27" s="2">
        <f>1/1000000*SUM(FuelWood!FM$11:FX$11)</f>
        <v>18.692806000000001</v>
      </c>
      <c r="FN27" s="2">
        <f>1/1000000*SUM(FuelWood!FN$11:FY$11)</f>
        <v>15.509967</v>
      </c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</row>
    <row r="28" spans="1:202">
      <c r="A28" t="str">
        <f>FuelWood!A$15</f>
        <v>Switzerland</v>
      </c>
      <c r="B28" s="2">
        <f>1/1000000*SUM(FuelWood!B$15:M$15)</f>
        <v>1.403152</v>
      </c>
      <c r="C28" s="2">
        <f>1/1000000*SUM(FuelWood!C$15:N$15)</f>
        <v>1.399842</v>
      </c>
      <c r="D28" s="2">
        <f>1/1000000*SUM(FuelWood!D$15:O$15)</f>
        <v>1.3483779999999999</v>
      </c>
      <c r="E28" s="2">
        <f>1/1000000*SUM(FuelWood!E$15:P$15)</f>
        <v>1.3062799999999999</v>
      </c>
      <c r="F28" s="2">
        <f>1/1000000*SUM(FuelWood!F$15:Q$15)</f>
        <v>1.309285</v>
      </c>
      <c r="G28" s="2">
        <f>1/1000000*SUM(FuelWood!G$15:R$15)</f>
        <v>1.322713</v>
      </c>
      <c r="H28" s="2">
        <f>1/1000000*SUM(FuelWood!H$15:S$15)</f>
        <v>1.3148119999999999</v>
      </c>
      <c r="I28" s="2">
        <f>1/1000000*SUM(FuelWood!I$15:T$15)</f>
        <v>1.3230709999999999</v>
      </c>
      <c r="J28" s="2">
        <f>1/1000000*SUM(FuelWood!J$15:U$15)</f>
        <v>1.3732219999999999</v>
      </c>
      <c r="K28" s="2">
        <f>1/1000000*SUM(FuelWood!K$15:V$15)</f>
        <v>1.4855909999999999</v>
      </c>
      <c r="L28" s="2">
        <f>1/1000000*SUM(FuelWood!L$15:W$15)</f>
        <v>1.5774519999999999</v>
      </c>
      <c r="M28" s="2">
        <f>1/1000000*SUM(FuelWood!M$15:X$15)</f>
        <v>1.63855</v>
      </c>
      <c r="N28" s="2">
        <f>1/1000000*SUM(FuelWood!N$15:Y$15)</f>
        <v>1.7325769999999998</v>
      </c>
      <c r="O28" s="2">
        <f>1/1000000*SUM(FuelWood!O$15:Z$15)</f>
        <v>1.756408</v>
      </c>
      <c r="P28" s="2">
        <f>1/1000000*SUM(FuelWood!P$15:AA$15)</f>
        <v>1.748993</v>
      </c>
      <c r="Q28" s="2">
        <f>1/1000000*SUM(FuelWood!Q$15:AB$15)</f>
        <v>1.7429649999999999</v>
      </c>
      <c r="R28" s="2">
        <f>1/1000000*SUM(FuelWood!R$15:AC$15)</f>
        <v>1.756934</v>
      </c>
      <c r="S28" s="2">
        <f>1/1000000*SUM(FuelWood!S$15:AD$15)</f>
        <v>1.7848419999999998</v>
      </c>
      <c r="T28" s="2">
        <f>1/1000000*SUM(FuelWood!T$15:AE$15)</f>
        <v>1.8360029999999998</v>
      </c>
      <c r="U28" s="2">
        <f>1/1000000*SUM(FuelWood!U$15:AF$15)</f>
        <v>1.8463669999999999</v>
      </c>
      <c r="V28" s="2">
        <f>1/1000000*SUM(FuelWood!V$15:AG$15)</f>
        <v>1.84107</v>
      </c>
      <c r="W28" s="2">
        <f>1/1000000*SUM(FuelWood!W$15:AH$15)</f>
        <v>1.8094269999999999</v>
      </c>
      <c r="X28" s="2">
        <f>1/1000000*SUM(FuelWood!X$15:AI$15)</f>
        <v>1.708278</v>
      </c>
      <c r="Y28" s="2">
        <f>1/1000000*SUM(FuelWood!Y$15:AJ$15)</f>
        <v>1.5690809999999999</v>
      </c>
      <c r="Z28" s="2">
        <f>1/1000000*SUM(FuelWood!Z$15:AK$15)</f>
        <v>1.5034639999999999</v>
      </c>
      <c r="AA28" s="2">
        <f>1/1000000*SUM(FuelWood!AA$15:AL$15)</f>
        <v>1.5160259999999999</v>
      </c>
      <c r="AB28" s="2">
        <f>1/1000000*SUM(FuelWood!AB$15:AM$15)</f>
        <v>1.5306</v>
      </c>
      <c r="AC28" s="2">
        <f>1/1000000*SUM(FuelWood!AC$15:AN$15)</f>
        <v>1.5609389999999999</v>
      </c>
      <c r="AD28" s="2">
        <f>1/1000000*SUM(FuelWood!AD$15:AO$15)</f>
        <v>1.5561699999999998</v>
      </c>
      <c r="AE28" s="2">
        <f>1/1000000*SUM(FuelWood!AE$15:AP$15)</f>
        <v>1.5796109999999999</v>
      </c>
      <c r="AF28" s="2">
        <f>1/1000000*SUM(FuelWood!AF$15:AQ$15)</f>
        <v>1.5905779999999998</v>
      </c>
      <c r="AG28" s="2">
        <f>1/1000000*SUM(FuelWood!AG$15:AR$15)</f>
        <v>1.6150949999999999</v>
      </c>
      <c r="AH28" s="2">
        <f>1/1000000*SUM(FuelWood!AH$15:AS$15)</f>
        <v>1.659003</v>
      </c>
      <c r="AI28" s="2">
        <f>1/1000000*SUM(FuelWood!AI$15:AT$15)</f>
        <v>1.612984</v>
      </c>
      <c r="AJ28" s="2">
        <f>1/1000000*SUM(FuelWood!AJ$15:AU$15)</f>
        <v>1.6465569999999998</v>
      </c>
      <c r="AK28" s="2">
        <f>1/1000000*SUM(FuelWood!AK$15:AV$15)</f>
        <v>1.7064279999999998</v>
      </c>
      <c r="AL28" s="2">
        <f>1/1000000*SUM(FuelWood!AL$15:AW$15)</f>
        <v>1.7740279999999999</v>
      </c>
      <c r="AM28" s="2">
        <f>1/1000000*SUM(FuelWood!AM$15:AX$15)</f>
        <v>1.9003429999999999</v>
      </c>
      <c r="AN28" s="2">
        <f>1/1000000*SUM(FuelWood!AN$15:AY$15)</f>
        <v>1.955811</v>
      </c>
      <c r="AO28" s="2">
        <f>1/1000000*SUM(FuelWood!AO$15:AZ$15)</f>
        <v>1.9448379999999998</v>
      </c>
      <c r="AP28" s="2">
        <f>1/1000000*SUM(FuelWood!AP$15:BA$15)</f>
        <v>1.976699</v>
      </c>
      <c r="AQ28" s="2">
        <f>1/1000000*SUM(FuelWood!AQ$15:BB$15)</f>
        <v>1.9405519999999998</v>
      </c>
      <c r="AR28" s="2">
        <f>1/1000000*SUM(FuelWood!AR$15:BC$15)</f>
        <v>1.933066</v>
      </c>
      <c r="AS28" s="2">
        <f>1/1000000*SUM(FuelWood!AS$15:BD$15)</f>
        <v>1.9679369999999998</v>
      </c>
      <c r="AT28" s="2">
        <f>1/1000000*SUM(FuelWood!AT$15:BE$15)</f>
        <v>1.9797699999999998</v>
      </c>
      <c r="AU28" s="2">
        <f>1/1000000*SUM(FuelWood!AU$15:BF$15)</f>
        <v>2.0942099999999999</v>
      </c>
      <c r="AV28" s="2">
        <f>1/1000000*SUM(FuelWood!AV$15:BG$15)</f>
        <v>2.0565069999999999</v>
      </c>
      <c r="AW28" s="2">
        <f>1/1000000*SUM(FuelWood!AW$15:BH$15)</f>
        <v>2.0897519999999998</v>
      </c>
      <c r="AX28" s="2">
        <f>1/1000000*SUM(FuelWood!AX$15:BI$15)</f>
        <v>2.0926839999999998</v>
      </c>
      <c r="AY28" s="2">
        <f>1/1000000*SUM(FuelWood!AY$15:BJ$15)</f>
        <v>2.0487199999999999</v>
      </c>
      <c r="AZ28" s="2">
        <f>1/1000000*SUM(FuelWood!AZ$15:BK$15)</f>
        <v>2.0330379999999999</v>
      </c>
      <c r="BA28" s="2">
        <f>1/1000000*SUM(FuelWood!BA$15:BL$15)</f>
        <v>2.0386169999999999</v>
      </c>
      <c r="BB28" s="2">
        <f>1/1000000*SUM(FuelWood!BB$15:BM$15)</f>
        <v>2.0552980000000001</v>
      </c>
      <c r="BC28" s="2">
        <f>1/1000000*SUM(FuelWood!BC$15:BN$15)</f>
        <v>2.0443219999999998</v>
      </c>
      <c r="BD28" s="2">
        <f>1/1000000*SUM(FuelWood!BD$15:BO$15)</f>
        <v>2.1235680000000001</v>
      </c>
      <c r="BE28" s="2">
        <f>1/1000000*SUM(FuelWood!BE$15:BP$15)</f>
        <v>2.1359369999999998</v>
      </c>
      <c r="BF28" s="2">
        <f>1/1000000*SUM(FuelWood!BF$15:BQ$15)</f>
        <v>2.1200030000000001</v>
      </c>
      <c r="BG28" s="2">
        <f>1/1000000*SUM(FuelWood!BG$15:BR$15)</f>
        <v>2.10419</v>
      </c>
      <c r="BH28" s="2">
        <f>1/1000000*SUM(FuelWood!BH$15:BS$15)</f>
        <v>2.2766690000000001</v>
      </c>
      <c r="BI28" s="2">
        <f>1/1000000*SUM(FuelWood!BI$15:BT$15)</f>
        <v>2.4529319999999997</v>
      </c>
      <c r="BJ28" s="2">
        <f>1/1000000*SUM(FuelWood!BJ$15:BU$15)</f>
        <v>2.4718009999999997</v>
      </c>
      <c r="BK28" s="2">
        <f>1/1000000*SUM(FuelWood!BK$15:BV$15)</f>
        <v>2.4436640000000001</v>
      </c>
      <c r="BL28" s="2">
        <f>1/1000000*SUM(FuelWood!BL$15:BW$15)</f>
        <v>2.5184249999999997</v>
      </c>
      <c r="BM28" s="2">
        <f>1/1000000*SUM(FuelWood!BM$15:BX$15)</f>
        <v>2.6025739999999997</v>
      </c>
      <c r="BN28" s="2">
        <f>1/1000000*SUM(FuelWood!BN$15:BY$15)</f>
        <v>2.6794599999999997</v>
      </c>
      <c r="BO28" s="2">
        <f>1/1000000*SUM(FuelWood!BO$15:BZ$15)</f>
        <v>2.8034379999999999</v>
      </c>
      <c r="BP28" s="2">
        <f>1/1000000*SUM(FuelWood!BP$15:CA$15)</f>
        <v>2.8088340000000001</v>
      </c>
      <c r="BQ28" s="2">
        <f>1/1000000*SUM(FuelWood!BQ$15:CB$15)</f>
        <v>2.7886310000000001</v>
      </c>
      <c r="BR28" s="2">
        <f>1/1000000*SUM(FuelWood!BR$15:CC$15)</f>
        <v>2.7800729999999998</v>
      </c>
      <c r="BS28" s="2">
        <f>1/1000000*SUM(FuelWood!BS$15:CD$15)</f>
        <v>2.7861590000000001</v>
      </c>
      <c r="BT28" s="2">
        <f>1/1000000*SUM(FuelWood!BT$15:CE$15)</f>
        <v>2.6919499999999998</v>
      </c>
      <c r="BU28" s="2">
        <f>1/1000000*SUM(FuelWood!BU$15:CF$15)</f>
        <v>2.5302799999999999</v>
      </c>
      <c r="BV28" s="2">
        <f>1/1000000*SUM(FuelWood!BV$15:CG$15)</f>
        <v>2.5356700000000001</v>
      </c>
      <c r="BW28" s="2">
        <f>1/1000000*SUM(FuelWood!BW$15:CH$15)</f>
        <v>2.6682630000000001</v>
      </c>
      <c r="BX28" s="2">
        <f>1/1000000*SUM(FuelWood!BX$15:CI$15)</f>
        <v>2.6686229999999997</v>
      </c>
      <c r="BY28" s="2">
        <f>1/1000000*SUM(FuelWood!BY$15:CJ$15)</f>
        <v>2.725152</v>
      </c>
      <c r="BZ28" s="2">
        <f>1/1000000*SUM(FuelWood!BZ$15:CK$15)</f>
        <v>2.6237439999999999</v>
      </c>
      <c r="CA28" s="2">
        <f>1/1000000*SUM(FuelWood!CA$15:CL$15)</f>
        <v>2.5616339999999997</v>
      </c>
      <c r="CB28" s="2">
        <f>1/1000000*SUM(FuelWood!CB$15:CM$15)</f>
        <v>2.4519349999999998</v>
      </c>
      <c r="CC28" s="2">
        <f>1/1000000*SUM(FuelWood!CC$15:CN$15)</f>
        <v>2.489544</v>
      </c>
      <c r="CD28" s="2">
        <f>1/1000000*SUM(FuelWood!CD$15:CO$15)</f>
        <v>2.516785</v>
      </c>
      <c r="CE28" s="2">
        <f>1/1000000*SUM(FuelWood!CE$15:CP$15)</f>
        <v>2.678363</v>
      </c>
      <c r="CF28" s="2">
        <f>1/1000000*SUM(FuelWood!CF$15:CQ$15)</f>
        <v>2.9028879999999999</v>
      </c>
      <c r="CG28" s="2">
        <f>1/1000000*SUM(FuelWood!CG$15:CR$15)</f>
        <v>3.07585</v>
      </c>
      <c r="CH28" s="2">
        <f>1/1000000*SUM(FuelWood!CH$15:CS$15)</f>
        <v>3.1875079999999998</v>
      </c>
      <c r="CI28" s="2">
        <f>1/1000000*SUM(FuelWood!CI$15:CT$15)</f>
        <v>3.2156179999999996</v>
      </c>
      <c r="CJ28" s="2">
        <f>1/1000000*SUM(FuelWood!CJ$15:CU$15)</f>
        <v>3.3253139999999997</v>
      </c>
      <c r="CK28" s="2">
        <f>1/1000000*SUM(FuelWood!CK$15:CV$15)</f>
        <v>3.4059659999999998</v>
      </c>
      <c r="CL28" s="2">
        <f>1/1000000*SUM(FuelWood!CL$15:CW$15)</f>
        <v>3.5576819999999998</v>
      </c>
      <c r="CM28" s="2">
        <f>1/1000000*SUM(FuelWood!CM$15:CX$15)</f>
        <v>3.6126299999999998</v>
      </c>
      <c r="CN28" s="2">
        <f>1/1000000*SUM(FuelWood!CN$15:CY$15)</f>
        <v>3.6733609999999999</v>
      </c>
      <c r="CO28" s="2">
        <f>1/1000000*SUM(FuelWood!CO$15:CZ$15)</f>
        <v>3.7085759999999999</v>
      </c>
      <c r="CP28" s="2">
        <f>1/1000000*SUM(FuelWood!CP$15:DA$15)</f>
        <v>3.7618869999999998</v>
      </c>
      <c r="CQ28" s="2">
        <f>1/1000000*SUM(FuelWood!CQ$15:DB$15)</f>
        <v>3.7810219999999997</v>
      </c>
      <c r="CR28" s="2">
        <f>1/1000000*SUM(FuelWood!CR$15:DC$15)</f>
        <v>3.7695599999999998</v>
      </c>
      <c r="CS28" s="2">
        <f>1/1000000*SUM(FuelWood!CS$15:DD$15)</f>
        <v>3.7149179999999999</v>
      </c>
      <c r="CT28" s="2">
        <f>1/1000000*SUM(FuelWood!CT$15:DE$15)</f>
        <v>3.601226</v>
      </c>
      <c r="CU28" s="2">
        <f>1/1000000*SUM(FuelWood!CU$15:DF$15)</f>
        <v>3.6199369999999997</v>
      </c>
      <c r="CV28" s="2">
        <f>1/1000000*SUM(FuelWood!CV$15:DG$15)</f>
        <v>3.5890019999999998</v>
      </c>
      <c r="CW28" s="2">
        <f>1/1000000*SUM(FuelWood!CW$15:DH$15)</f>
        <v>3.4854270000000001</v>
      </c>
      <c r="CX28" s="2">
        <f>1/1000000*SUM(FuelWood!CX$15:DI$15)</f>
        <v>3.381097</v>
      </c>
      <c r="CY28" s="2">
        <f>1/1000000*SUM(FuelWood!CY$15:DJ$15)</f>
        <v>3.301282</v>
      </c>
      <c r="CZ28" s="2">
        <f>1/1000000*SUM(FuelWood!CZ$15:DK$15)</f>
        <v>3.3010219999999997</v>
      </c>
      <c r="DA28" s="2">
        <f>1/1000000*SUM(FuelWood!DA$15:DL$15)</f>
        <v>3.23942</v>
      </c>
      <c r="DB28" s="2">
        <f>1/1000000*SUM(FuelWood!DB$15:DM$15)</f>
        <v>3.1601969999999997</v>
      </c>
      <c r="DC28" s="2">
        <f>1/1000000*SUM(FuelWood!DC$15:DN$15)</f>
        <v>3.0268079999999999</v>
      </c>
      <c r="DD28" s="2">
        <f>1/1000000*SUM(FuelWood!DD$15:DO$15)</f>
        <v>3.1229619999999998</v>
      </c>
      <c r="DE28" s="2">
        <f>1/1000000*SUM(FuelWood!DE$15:DP$15)</f>
        <v>3.0776459999999997</v>
      </c>
      <c r="DF28" s="2">
        <f>1/1000000*SUM(FuelWood!DF$15:DQ$15)</f>
        <v>3.1164529999999999</v>
      </c>
      <c r="DG28" s="2">
        <f>1/1000000*SUM(FuelWood!DG$15:DR$15)</f>
        <v>2.9654829999999999</v>
      </c>
      <c r="DH28" s="2">
        <f>1/1000000*SUM(FuelWood!DH$15:DS$15)</f>
        <v>2.771112</v>
      </c>
      <c r="DI28" s="2">
        <f>1/1000000*SUM(FuelWood!DI$15:DT$15)</f>
        <v>2.740904</v>
      </c>
      <c r="DJ28" s="2">
        <f>1/1000000*SUM(FuelWood!DJ$15:DU$15)</f>
        <v>2.873005</v>
      </c>
      <c r="DK28" s="2">
        <f>1/1000000*SUM(FuelWood!DK$15:DV$15)</f>
        <v>2.867426</v>
      </c>
      <c r="DL28" s="2">
        <f>1/1000000*SUM(FuelWood!DL$15:DW$15)</f>
        <v>2.8186839999999997</v>
      </c>
      <c r="DM28" s="2">
        <f>1/1000000*SUM(FuelWood!DM$15:DX$15)</f>
        <v>2.8315959999999998</v>
      </c>
      <c r="DN28" s="2">
        <f>1/1000000*SUM(FuelWood!DN$15:DY$15)</f>
        <v>2.761555</v>
      </c>
      <c r="DO28" s="2">
        <f>1/1000000*SUM(FuelWood!DO$15:DZ$15)</f>
        <v>2.6236639999999998</v>
      </c>
      <c r="DP28" s="2">
        <f>1/1000000*SUM(FuelWood!DP$15:EA$15)</f>
        <v>2.3934169999999999</v>
      </c>
      <c r="DQ28" s="2">
        <f>1/1000000*SUM(FuelWood!DQ$15:EB$15)</f>
        <v>2.3012829999999997</v>
      </c>
      <c r="DR28" s="2">
        <f>1/1000000*SUM(FuelWood!DR$15:EC$15)</f>
        <v>2.3771719999999998</v>
      </c>
      <c r="DS28" s="2">
        <f>1/1000000*SUM(FuelWood!DS$15:ED$15)</f>
        <v>2.537728</v>
      </c>
      <c r="DT28" s="2">
        <f>1/1000000*SUM(FuelWood!DT$15:EE$15)</f>
        <v>2.728008</v>
      </c>
      <c r="DU28" s="2">
        <f>1/1000000*SUM(FuelWood!DU$15:EF$15)</f>
        <v>2.7587790000000001</v>
      </c>
      <c r="DV28" s="2">
        <f>1/1000000*SUM(FuelWood!DV$15:EG$15)</f>
        <v>2.625299</v>
      </c>
      <c r="DW28" s="2">
        <f>1/1000000*SUM(FuelWood!DW$15:EH$15)</f>
        <v>2.650506</v>
      </c>
      <c r="DX28" s="2">
        <f>1/1000000*SUM(FuelWood!DX$15:EI$15)</f>
        <v>2.864633</v>
      </c>
      <c r="DY28" s="2">
        <f>1/1000000*SUM(FuelWood!DY$15:EJ$15)</f>
        <v>3.0404009999999997</v>
      </c>
      <c r="DZ28" s="2">
        <f>1/1000000*SUM(FuelWood!DZ$15:EK$15)</f>
        <v>3.1876349999999998</v>
      </c>
      <c r="EA28" s="2">
        <f>1/1000000*SUM(FuelWood!EA$15:EL$15)</f>
        <v>3.4511080000000001</v>
      </c>
      <c r="EB28" s="2">
        <f>1/1000000*SUM(FuelWood!EB$15:EM$15)</f>
        <v>3.6061589999999999</v>
      </c>
      <c r="EC28" s="2">
        <f>1/1000000*SUM(FuelWood!EC$15:EN$15)</f>
        <v>3.77887</v>
      </c>
      <c r="ED28" s="2">
        <f>1/1000000*SUM(FuelWood!ED$15:EO$15)</f>
        <v>3.7289299999999996</v>
      </c>
      <c r="EE28" s="2">
        <f>1/1000000*SUM(FuelWood!EE$15:EP$15)</f>
        <v>3.6422639999999999</v>
      </c>
      <c r="EF28" s="2">
        <f>1/1000000*SUM(FuelWood!EF$15:EQ$15)</f>
        <v>3.7072029999999998</v>
      </c>
      <c r="EG28" s="2">
        <f>1/1000000*SUM(FuelWood!EG$15:ER$15)</f>
        <v>4.0445039999999999</v>
      </c>
      <c r="EH28" s="2">
        <f>1/1000000*SUM(FuelWood!EH$15:ES$15)</f>
        <v>4.0834760000000001</v>
      </c>
      <c r="EI28" s="2">
        <f>1/1000000*SUM(FuelWood!EI$15:ET$15)</f>
        <v>4.3438080000000001</v>
      </c>
      <c r="EJ28" s="2">
        <f>1/1000000*SUM(FuelWood!EJ$15:EU$15)</f>
        <v>4.311083</v>
      </c>
      <c r="EK28" s="2">
        <f>1/1000000*SUM(FuelWood!EK$15:EV$15)</f>
        <v>4.3748659999999999</v>
      </c>
      <c r="EL28" s="2">
        <f>1/1000000*SUM(FuelWood!EL$15:EW$15)</f>
        <v>4.428547</v>
      </c>
      <c r="EM28" s="2">
        <f>1/1000000*SUM(FuelWood!EM$15:EX$15)</f>
        <v>4.9503409999999999</v>
      </c>
      <c r="EN28" s="2">
        <f>1/1000000*SUM(FuelWood!EN$15:EY$15)</f>
        <v>5.5477429999999996</v>
      </c>
      <c r="EO28" s="2">
        <f>1/1000000*SUM(FuelWood!EO$15:EZ$15)</f>
        <v>6.0172270000000001</v>
      </c>
      <c r="EP28" s="2">
        <f>1/1000000*SUM(FuelWood!EP$15:FA$15)</f>
        <v>6.2558219999999993</v>
      </c>
      <c r="EQ28" s="2">
        <f>1/1000000*SUM(FuelWood!EQ$15:FB$15)</f>
        <v>6.630808</v>
      </c>
      <c r="ER28" s="2">
        <f>1/1000000*SUM(FuelWood!ER$15:FC$15)</f>
        <v>6.6715359999999997</v>
      </c>
      <c r="ES28" s="2">
        <f>1/1000000*SUM(FuelWood!ES$15:FD$15)</f>
        <v>6.5140269999999996</v>
      </c>
      <c r="ET28" s="2">
        <f>1/1000000*SUM(FuelWood!ET$15:FE$15)</f>
        <v>6.5337290000000001</v>
      </c>
      <c r="EU28" s="2">
        <f>1/1000000*SUM(FuelWood!EU$15:FF$15)</f>
        <v>6.4878629999999999</v>
      </c>
      <c r="EV28" s="2">
        <f>1/1000000*SUM(FuelWood!EV$15:FG$15)</f>
        <v>6.5897410000000001</v>
      </c>
      <c r="EW28" s="2">
        <f>1/1000000*SUM(FuelWood!EW$15:FH$15)</f>
        <v>6.4881759999999993</v>
      </c>
      <c r="EX28" s="2">
        <f>1/1000000*SUM(FuelWood!EX$15:FI$15)</f>
        <v>6.4867970000000001</v>
      </c>
      <c r="EY28" s="2">
        <f>1/1000000*SUM(FuelWood!EY$15:FJ$15)</f>
        <v>5.9885380000000001</v>
      </c>
      <c r="EZ28" s="2">
        <f>1/1000000*SUM(FuelWood!EZ$15:FK$15)</f>
        <v>5.4031089999999997</v>
      </c>
      <c r="FA28" s="2">
        <f>1/1000000*SUM(FuelWood!FA$15:FL$15)</f>
        <v>4.9477349999999998</v>
      </c>
      <c r="FB28" s="2">
        <f>1/1000000*SUM(FuelWood!FB$15:FM$15)</f>
        <v>4.9116580000000001</v>
      </c>
      <c r="FC28" s="2">
        <f>1/1000000*SUM(FuelWood!FC$15:FN$15)</f>
        <v>4.7582899999999997</v>
      </c>
      <c r="FD28" s="2">
        <f>1/1000000*SUM(FuelWood!FD$15:FO$15)</f>
        <v>4.7939059999999998</v>
      </c>
      <c r="FE28" s="2">
        <f>1/1000000*SUM(FuelWood!FE$15:FP$15)</f>
        <v>4.730721</v>
      </c>
      <c r="FF28" s="2">
        <f>1/1000000*SUM(FuelWood!FF$15:FQ$15)</f>
        <v>4.8782920000000001</v>
      </c>
      <c r="FG28" s="2">
        <f>1/1000000*SUM(FuelWood!FG$15:FR$15)</f>
        <v>4.9286819999999993</v>
      </c>
      <c r="FH28" s="2">
        <f>1/1000000*SUM(FuelWood!FH$15:FS$15)</f>
        <v>4.8876359999999996</v>
      </c>
      <c r="FI28" s="2">
        <f>1/1000000*SUM(FuelWood!FI$15:FT$15)</f>
        <v>4.9792480000000001</v>
      </c>
      <c r="FJ28" s="2">
        <f>1/1000000*SUM(FuelWood!FJ$15:FU$15)</f>
        <v>4.976985</v>
      </c>
      <c r="FK28" s="2">
        <f>1/1000000*SUM(FuelWood!FK$15:FV$15)</f>
        <v>4.8887719999999995</v>
      </c>
      <c r="FL28" s="2">
        <f>1/1000000*SUM(FuelWood!FL$15:FW$15)</f>
        <v>4.8558909999999997</v>
      </c>
      <c r="FM28" s="2">
        <f>1/1000000*SUM(FuelWood!FM$15:FX$15)</f>
        <v>4.370654</v>
      </c>
      <c r="FN28" s="2">
        <f>1/1000000*SUM(FuelWood!FN$15:FY$15)</f>
        <v>3.8730189999999998</v>
      </c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</row>
    <row r="29" spans="1:202">
      <c r="A29" t="str">
        <f>FuelWood!A$16</f>
        <v>Turkey</v>
      </c>
      <c r="B29" s="2">
        <f>1/1000000*SUM(FuelWood!B$16:M$16)</f>
        <v>3.0677099999999999</v>
      </c>
      <c r="C29" s="2">
        <f>1/1000000*SUM(FuelWood!C$16:N$16)</f>
        <v>3.526589</v>
      </c>
      <c r="D29" s="2">
        <f>1/1000000*SUM(FuelWood!D$16:O$16)</f>
        <v>4.129848</v>
      </c>
      <c r="E29" s="2">
        <f>1/1000000*SUM(FuelWood!E$16:P$16)</f>
        <v>5.0652010000000001</v>
      </c>
      <c r="F29" s="2">
        <f>1/1000000*SUM(FuelWood!F$16:Q$16)</f>
        <v>6.5074149999999999</v>
      </c>
      <c r="G29" s="2">
        <f>1/1000000*SUM(FuelWood!G$16:R$16)</f>
        <v>7.7815289999999999</v>
      </c>
      <c r="H29" s="2">
        <f>1/1000000*SUM(FuelWood!H$16:S$16)</f>
        <v>8.8690379999999998</v>
      </c>
      <c r="I29" s="2">
        <f>1/1000000*SUM(FuelWood!I$16:T$16)</f>
        <v>9.1116879999999991</v>
      </c>
      <c r="J29" s="2">
        <f>1/1000000*SUM(FuelWood!J$16:U$16)</f>
        <v>9.0083849999999988</v>
      </c>
      <c r="K29" s="2">
        <f>1/1000000*SUM(FuelWood!K$16:V$16)</f>
        <v>8.6982189999999999</v>
      </c>
      <c r="L29" s="2">
        <f>1/1000000*SUM(FuelWood!L$16:W$16)</f>
        <v>8.6144590000000001</v>
      </c>
      <c r="M29" s="2">
        <f>1/1000000*SUM(FuelWood!M$16:X$16)</f>
        <v>8.8612009999999994</v>
      </c>
      <c r="N29" s="2">
        <f>1/1000000*SUM(FuelWood!N$16:Y$16)</f>
        <v>9.2082769999999989</v>
      </c>
      <c r="O29" s="2">
        <f>1/1000000*SUM(FuelWood!O$16:Z$16)</f>
        <v>9.3755100000000002</v>
      </c>
      <c r="P29" s="2">
        <f>1/1000000*SUM(FuelWood!P$16:AA$16)</f>
        <v>8.9628350000000001</v>
      </c>
      <c r="Q29" s="2">
        <f>1/1000000*SUM(FuelWood!Q$16:AB$16)</f>
        <v>8.6861689999999996</v>
      </c>
      <c r="R29" s="2">
        <f>1/1000000*SUM(FuelWood!R$16:AC$16)</f>
        <v>8.3684989999999999</v>
      </c>
      <c r="S29" s="2">
        <f>1/1000000*SUM(FuelWood!S$16:AD$16)</f>
        <v>8.2885539999999995</v>
      </c>
      <c r="T29" s="2">
        <f>1/1000000*SUM(FuelWood!T$16:AE$16)</f>
        <v>8.4132569999999998</v>
      </c>
      <c r="U29" s="2">
        <f>1/1000000*SUM(FuelWood!U$16:AF$16)</f>
        <v>9.2558819999999997</v>
      </c>
      <c r="V29" s="2">
        <f>1/1000000*SUM(FuelWood!V$16:AG$16)</f>
        <v>9.9972630000000002</v>
      </c>
      <c r="W29" s="2">
        <f>1/1000000*SUM(FuelWood!W$16:AH$16)</f>
        <v>10.629099999999999</v>
      </c>
      <c r="X29" s="2">
        <f>1/1000000*SUM(FuelWood!X$16:AI$16)</f>
        <v>10.983086</v>
      </c>
      <c r="Y29" s="2">
        <f>1/1000000*SUM(FuelWood!Y$16:AJ$16)</f>
        <v>10.880996999999999</v>
      </c>
      <c r="Z29" s="2">
        <f>1/1000000*SUM(FuelWood!Z$16:AK$16)</f>
        <v>11.119185</v>
      </c>
      <c r="AA29" s="2">
        <f>1/1000000*SUM(FuelWood!AA$16:AL$16)</f>
        <v>10.866659</v>
      </c>
      <c r="AB29" s="2">
        <f>1/1000000*SUM(FuelWood!AB$16:AM$16)</f>
        <v>11.365098999999999</v>
      </c>
      <c r="AC29" s="2">
        <f>1/1000000*SUM(FuelWood!AC$16:AN$16)</f>
        <v>12.10383</v>
      </c>
      <c r="AD29" s="2">
        <f>1/1000000*SUM(FuelWood!AD$16:AO$16)</f>
        <v>12.099829</v>
      </c>
      <c r="AE29" s="2">
        <f>1/1000000*SUM(FuelWood!AE$16:AP$16)</f>
        <v>12.2898</v>
      </c>
      <c r="AF29" s="2">
        <f>1/1000000*SUM(FuelWood!AF$16:AQ$16)</f>
        <v>11.172158</v>
      </c>
      <c r="AG29" s="2">
        <f>1/1000000*SUM(FuelWood!AG$16:AR$16)</f>
        <v>9.8768329999999995</v>
      </c>
      <c r="AH29" s="2">
        <f>1/1000000*SUM(FuelWood!AH$16:AS$16)</f>
        <v>9.0053319999999992</v>
      </c>
      <c r="AI29" s="2">
        <f>1/1000000*SUM(FuelWood!AI$16:AT$16)</f>
        <v>8.3908509999999996</v>
      </c>
      <c r="AJ29" s="2">
        <f>1/1000000*SUM(FuelWood!AJ$16:AU$16)</f>
        <v>7.8373919999999995</v>
      </c>
      <c r="AK29" s="2">
        <f>1/1000000*SUM(FuelWood!AK$16:AV$16)</f>
        <v>7.6805759999999994</v>
      </c>
      <c r="AL29" s="2">
        <f>1/1000000*SUM(FuelWood!AL$16:AW$16)</f>
        <v>7.3671069999999999</v>
      </c>
      <c r="AM29" s="2">
        <f>1/1000000*SUM(FuelWood!AM$16:AX$16)</f>
        <v>8.7020109999999988</v>
      </c>
      <c r="AN29" s="2">
        <f>1/1000000*SUM(FuelWood!AN$16:AY$16)</f>
        <v>9.6935690000000001</v>
      </c>
      <c r="AO29" s="2">
        <f>1/1000000*SUM(FuelWood!AO$16:AZ$16)</f>
        <v>10.052643</v>
      </c>
      <c r="AP29" s="2">
        <f>1/1000000*SUM(FuelWood!AP$16:BA$16)</f>
        <v>11.391473</v>
      </c>
      <c r="AQ29" s="2">
        <f>1/1000000*SUM(FuelWood!AQ$16:BB$16)</f>
        <v>11.404589</v>
      </c>
      <c r="AR29" s="2">
        <f>1/1000000*SUM(FuelWood!AR$16:BC$16)</f>
        <v>12.549329999999999</v>
      </c>
      <c r="AS29" s="2">
        <f>1/1000000*SUM(FuelWood!AS$16:BD$16)</f>
        <v>13.943277999999999</v>
      </c>
      <c r="AT29" s="2">
        <f>1/1000000*SUM(FuelWood!AT$16:BE$16)</f>
        <v>15.440246999999999</v>
      </c>
      <c r="AU29" s="2">
        <f>1/1000000*SUM(FuelWood!AU$16:BF$16)</f>
        <v>16.417231999999998</v>
      </c>
      <c r="AV29" s="2">
        <f>1/1000000*SUM(FuelWood!AV$16:BG$16)</f>
        <v>17.202279999999998</v>
      </c>
      <c r="AW29" s="2">
        <f>1/1000000*SUM(FuelWood!AW$16:BH$16)</f>
        <v>17.402210999999998</v>
      </c>
      <c r="AX29" s="2">
        <f>1/1000000*SUM(FuelWood!AX$16:BI$16)</f>
        <v>16.999340999999998</v>
      </c>
      <c r="AY29" s="2">
        <f>1/1000000*SUM(FuelWood!AY$16:BJ$16)</f>
        <v>16.113643</v>
      </c>
      <c r="AZ29" s="2">
        <f>1/1000000*SUM(FuelWood!AZ$16:BK$16)</f>
        <v>15.595023999999999</v>
      </c>
      <c r="BA29" s="2">
        <f>1/1000000*SUM(FuelWood!BA$16:BL$16)</f>
        <v>14.461622999999999</v>
      </c>
      <c r="BB29" s="2">
        <f>1/1000000*SUM(FuelWood!BB$16:BM$16)</f>
        <v>12.400366999999999</v>
      </c>
      <c r="BC29" s="2">
        <f>1/1000000*SUM(FuelWood!BC$16:BN$16)</f>
        <v>11.475987999999999</v>
      </c>
      <c r="BD29" s="2">
        <f>1/1000000*SUM(FuelWood!BD$16:BO$16)</f>
        <v>10.080352999999999</v>
      </c>
      <c r="BE29" s="2">
        <f>1/1000000*SUM(FuelWood!BE$16:BP$16)</f>
        <v>8.8878550000000001</v>
      </c>
      <c r="BF29" s="2">
        <f>1/1000000*SUM(FuelWood!BF$16:BQ$16)</f>
        <v>7.6599779999999997</v>
      </c>
      <c r="BG29" s="2">
        <f>1/1000000*SUM(FuelWood!BG$16:BR$16)</f>
        <v>6.7015310000000001</v>
      </c>
      <c r="BH29" s="2">
        <f>1/1000000*SUM(FuelWood!BH$16:BS$16)</f>
        <v>5.9803619999999995</v>
      </c>
      <c r="BI29" s="2">
        <f>1/1000000*SUM(FuelWood!BI$16:BT$16)</f>
        <v>5.6060129999999999</v>
      </c>
      <c r="BJ29" s="2">
        <f>1/1000000*SUM(FuelWood!BJ$16:BU$16)</f>
        <v>5.2820729999999996</v>
      </c>
      <c r="BK29" s="2">
        <f>1/1000000*SUM(FuelWood!BK$16:BV$16)</f>
        <v>4.4961500000000001</v>
      </c>
      <c r="BL29" s="2">
        <f>1/1000000*SUM(FuelWood!BL$16:BW$16)</f>
        <v>3.2893889999999999</v>
      </c>
      <c r="BM29" s="2">
        <f>1/1000000*SUM(FuelWood!BM$16:BX$16)</f>
        <v>2.585947</v>
      </c>
      <c r="BN29" s="2">
        <f>1/1000000*SUM(FuelWood!BN$16:BY$16)</f>
        <v>2.387378</v>
      </c>
      <c r="BO29" s="2">
        <f>1/1000000*SUM(FuelWood!BO$16:BZ$16)</f>
        <v>1.678569</v>
      </c>
      <c r="BP29" s="2">
        <f>1/1000000*SUM(FuelWood!BP$16:CA$16)</f>
        <v>1.607424</v>
      </c>
      <c r="BQ29" s="2">
        <f>1/1000000*SUM(FuelWood!BQ$16:CB$16)</f>
        <v>1.3083979999999999</v>
      </c>
      <c r="BR29" s="2">
        <f>1/1000000*SUM(FuelWood!BR$16:CC$16)</f>
        <v>0.87212000000000001</v>
      </c>
      <c r="BS29" s="2">
        <f>1/1000000*SUM(FuelWood!BS$16:CD$16)</f>
        <v>0.63422899999999993</v>
      </c>
      <c r="BT29" s="2">
        <f>1/1000000*SUM(FuelWood!BT$16:CE$16)</f>
        <v>0.57034899999999999</v>
      </c>
      <c r="BU29" s="2">
        <f>1/1000000*SUM(FuelWood!BU$16:CF$16)</f>
        <v>0.43754499999999996</v>
      </c>
      <c r="BV29" s="2">
        <f>1/1000000*SUM(FuelWood!BV$16:CG$16)</f>
        <v>0.43652799999999997</v>
      </c>
      <c r="BW29" s="2">
        <f>1/1000000*SUM(FuelWood!BW$16:CH$16)</f>
        <v>0.35812299999999997</v>
      </c>
      <c r="BX29" s="2">
        <f>1/1000000*SUM(FuelWood!BX$16:CI$16)</f>
        <v>0.34803799999999996</v>
      </c>
      <c r="BY29" s="2">
        <f>1/1000000*SUM(FuelWood!BY$16:CJ$16)</f>
        <v>0.34803799999999996</v>
      </c>
      <c r="BZ29" s="2">
        <f>1/1000000*SUM(FuelWood!BZ$16:CK$16)</f>
        <v>3.1435999999999999E-2</v>
      </c>
      <c r="CA29" s="2">
        <f>1/1000000*SUM(FuelWood!CA$16:CL$16)</f>
        <v>2.5107999999999998E-2</v>
      </c>
      <c r="CB29" s="2">
        <f>1/1000000*SUM(FuelWood!CB$16:CM$16)</f>
        <v>4.3489999999999996E-3</v>
      </c>
      <c r="CC29" s="2">
        <f>1/1000000*SUM(FuelWood!CC$16:CN$16)</f>
        <v>4.3489999999999996E-3</v>
      </c>
      <c r="CD29" s="2">
        <f>1/1000000*SUM(FuelWood!CD$16:CO$16)</f>
        <v>7.149E-3</v>
      </c>
      <c r="CE29" s="2">
        <f>1/1000000*SUM(FuelWood!CE$16:CP$16)</f>
        <v>7.149E-3</v>
      </c>
      <c r="CF29" s="2">
        <f>1/1000000*SUM(FuelWood!CF$16:CQ$16)</f>
        <v>7.149E-3</v>
      </c>
      <c r="CG29" s="2">
        <f>1/1000000*SUM(FuelWood!CG$16:CR$16)</f>
        <v>2.8499999999999997E-3</v>
      </c>
      <c r="CH29" s="2">
        <f>1/1000000*SUM(FuelWood!CH$16:CS$16)</f>
        <v>2.8499999999999997E-3</v>
      </c>
      <c r="CI29" s="2">
        <f>1/1000000*SUM(FuelWood!CI$16:CT$16)</f>
        <v>2.8E-3</v>
      </c>
      <c r="CJ29" s="2">
        <f>1/1000000*SUM(FuelWood!CJ$16:CU$16)</f>
        <v>2.8E-3</v>
      </c>
      <c r="CK29" s="2">
        <f>1/1000000*SUM(FuelWood!CK$16:CV$16)</f>
        <v>2.8E-3</v>
      </c>
      <c r="CL29" s="2">
        <f>1/1000000*SUM(FuelWood!CL$16:CW$16)</f>
        <v>2.8289999999999999E-3</v>
      </c>
      <c r="CM29" s="2">
        <f>1/1000000*SUM(FuelWood!CM$16:CX$16)</f>
        <v>2.8289999999999999E-3</v>
      </c>
      <c r="CN29" s="2">
        <f>1/1000000*SUM(FuelWood!CN$16:CY$16)</f>
        <v>2.8289999999999999E-3</v>
      </c>
      <c r="CO29" s="2">
        <f>1/1000000*SUM(FuelWood!CO$16:CZ$16)</f>
        <v>2.8289999999999999E-3</v>
      </c>
      <c r="CP29" s="2">
        <f>1/1000000*SUM(FuelWood!CP$16:DA$16)</f>
        <v>2.9E-5</v>
      </c>
      <c r="CQ29" s="2">
        <f>1/1000000*SUM(FuelWood!CQ$16:DB$16)</f>
        <v>2.9E-5</v>
      </c>
      <c r="CR29" s="2">
        <f>1/1000000*SUM(FuelWood!CR$16:DC$16)</f>
        <v>2.9E-5</v>
      </c>
      <c r="CS29" s="2">
        <f>1/1000000*SUM(FuelWood!CS$16:DD$16)</f>
        <v>2.9E-5</v>
      </c>
      <c r="CT29" s="2">
        <f>1/1000000*SUM(FuelWood!CT$16:DE$16)</f>
        <v>2.9E-5</v>
      </c>
      <c r="CU29" s="2">
        <f>1/1000000*SUM(FuelWood!CU$16:DF$16)</f>
        <v>2.9E-5</v>
      </c>
      <c r="CV29" s="2">
        <f>1/1000000*SUM(FuelWood!CV$16:DG$16)</f>
        <v>2.9E-5</v>
      </c>
      <c r="CW29" s="2">
        <f>1/1000000*SUM(FuelWood!CW$16:DH$16)</f>
        <v>5.1549999999999999E-3</v>
      </c>
      <c r="CX29" s="2">
        <f>1/1000000*SUM(FuelWood!CX$16:DI$16)</f>
        <v>5.1259999999999995E-3</v>
      </c>
      <c r="CY29" s="2">
        <f>1/1000000*SUM(FuelWood!CY$16:DJ$16)</f>
        <v>5.1259999999999995E-3</v>
      </c>
      <c r="CZ29" s="2">
        <f>1/1000000*SUM(FuelWood!CZ$16:DK$16)</f>
        <v>5.1259999999999995E-3</v>
      </c>
      <c r="DA29" s="2">
        <f>1/1000000*SUM(FuelWood!DA$16:DL$16)</f>
        <v>5.1259999999999995E-3</v>
      </c>
      <c r="DB29" s="2">
        <f>1/1000000*SUM(FuelWood!DB$16:DM$16)</f>
        <v>5.1259999999999995E-3</v>
      </c>
      <c r="DC29" s="2">
        <f>1/1000000*SUM(FuelWood!DC$16:DN$16)</f>
        <v>5.1259999999999995E-3</v>
      </c>
      <c r="DD29" s="2">
        <f>1/1000000*SUM(FuelWood!DD$16:DO$16)</f>
        <v>5.1259999999999995E-3</v>
      </c>
      <c r="DE29" s="2">
        <f>1/1000000*SUM(FuelWood!DE$16:DP$16)</f>
        <v>5.1259999999999995E-3</v>
      </c>
      <c r="DF29" s="2">
        <f>1/1000000*SUM(FuelWood!DF$16:DQ$16)</f>
        <v>5.1259999999999995E-3</v>
      </c>
      <c r="DG29" s="2">
        <f>1/1000000*SUM(FuelWood!DG$16:DR$16)</f>
        <v>5.1259999999999995E-3</v>
      </c>
      <c r="DH29" s="2">
        <f>1/1000000*SUM(FuelWood!DH$16:DS$16)</f>
        <v>5.1259999999999995E-3</v>
      </c>
      <c r="DI29" s="2">
        <f>1/1000000*SUM(FuelWood!DI$16:DT$16)</f>
        <v>0</v>
      </c>
      <c r="DJ29" s="2">
        <f>1/1000000*SUM(FuelWood!DJ$16:DU$16)</f>
        <v>0</v>
      </c>
      <c r="DK29" s="2">
        <f>1/1000000*SUM(FuelWood!DK$16:DV$16)</f>
        <v>0</v>
      </c>
      <c r="DL29" s="2">
        <f>1/1000000*SUM(FuelWood!DL$16:DW$16)</f>
        <v>0</v>
      </c>
      <c r="DM29" s="2">
        <f>1/1000000*SUM(FuelWood!DM$16:DX$16)</f>
        <v>0</v>
      </c>
      <c r="DN29" s="2">
        <f>1/1000000*SUM(FuelWood!DN$16:DY$16)</f>
        <v>0</v>
      </c>
      <c r="DO29" s="2">
        <f>1/1000000*SUM(FuelWood!DO$16:DZ$16)</f>
        <v>0</v>
      </c>
      <c r="DP29" s="2">
        <f>1/1000000*SUM(FuelWood!DP$16:EA$16)</f>
        <v>0</v>
      </c>
      <c r="DQ29" s="2">
        <f>1/1000000*SUM(FuelWood!DQ$16:EB$16)</f>
        <v>0</v>
      </c>
      <c r="DR29" s="2">
        <f>1/1000000*SUM(FuelWood!DR$16:EC$16)</f>
        <v>0</v>
      </c>
      <c r="DS29" s="2">
        <f>1/1000000*SUM(FuelWood!DS$16:ED$16)</f>
        <v>0</v>
      </c>
      <c r="DT29" s="2">
        <f>1/1000000*SUM(FuelWood!DT$16:EE$16)</f>
        <v>0</v>
      </c>
      <c r="DU29" s="2">
        <f>1/1000000*SUM(FuelWood!DU$16:EF$16)</f>
        <v>0</v>
      </c>
      <c r="DV29" s="2">
        <f>1/1000000*SUM(FuelWood!DV$16:EG$16)</f>
        <v>0</v>
      </c>
      <c r="DW29" s="2">
        <f>1/1000000*SUM(FuelWood!DW$16:EH$16)</f>
        <v>0</v>
      </c>
      <c r="DX29" s="2">
        <f>1/1000000*SUM(FuelWood!DX$16:EI$16)</f>
        <v>0</v>
      </c>
      <c r="DY29" s="2">
        <f>1/1000000*SUM(FuelWood!DY$16:EJ$16)</f>
        <v>0</v>
      </c>
      <c r="DZ29" s="2">
        <f>1/1000000*SUM(FuelWood!DZ$16:EK$16)</f>
        <v>0</v>
      </c>
      <c r="EA29" s="2">
        <f>1/1000000*SUM(FuelWood!EA$16:EL$16)</f>
        <v>1.6519999999999998E-3</v>
      </c>
      <c r="EB29" s="2">
        <f>1/1000000*SUM(FuelWood!EB$16:EM$16)</f>
        <v>1.6519999999999998E-3</v>
      </c>
      <c r="EC29" s="2">
        <f>1/1000000*SUM(FuelWood!EC$16:EN$16)</f>
        <v>1.6519999999999998E-3</v>
      </c>
      <c r="ED29" s="2">
        <f>1/1000000*SUM(FuelWood!ED$16:EO$16)</f>
        <v>1.6519999999999998E-3</v>
      </c>
      <c r="EE29" s="2">
        <f>1/1000000*SUM(FuelWood!EE$16:EP$16)</f>
        <v>1.6519999999999998E-3</v>
      </c>
      <c r="EF29" s="2">
        <f>1/1000000*SUM(FuelWood!EF$16:EQ$16)</f>
        <v>1.6519999999999998E-3</v>
      </c>
      <c r="EG29" s="2">
        <f>1/1000000*SUM(FuelWood!EG$16:ER$16)</f>
        <v>1.6519999999999998E-3</v>
      </c>
      <c r="EH29" s="2">
        <f>1/1000000*SUM(FuelWood!EH$16:ES$16)</f>
        <v>1.6519999999999998E-3</v>
      </c>
      <c r="EI29" s="2">
        <f>1/1000000*SUM(FuelWood!EI$16:ET$16)</f>
        <v>1.6519999999999998E-3</v>
      </c>
      <c r="EJ29" s="2">
        <f>1/1000000*SUM(FuelWood!EJ$16:EU$16)</f>
        <v>3.3219999999999999E-3</v>
      </c>
      <c r="EK29" s="2">
        <f>1/1000000*SUM(FuelWood!EK$16:EV$16)</f>
        <v>3.3219999999999999E-3</v>
      </c>
      <c r="EL29" s="2">
        <f>1/1000000*SUM(FuelWood!EL$16:EW$16)</f>
        <v>3.3219999999999999E-3</v>
      </c>
      <c r="EM29" s="2">
        <f>1/1000000*SUM(FuelWood!EM$16:EX$16)</f>
        <v>5.3419999999999995E-2</v>
      </c>
      <c r="EN29" s="2">
        <f>1/1000000*SUM(FuelWood!EN$16:EY$16)</f>
        <v>5.3419999999999995E-2</v>
      </c>
      <c r="EO29" s="2">
        <f>1/1000000*SUM(FuelWood!EO$16:EZ$16)</f>
        <v>5.3419999999999995E-2</v>
      </c>
      <c r="EP29" s="2">
        <f>1/1000000*SUM(FuelWood!EP$16:FA$16)</f>
        <v>5.3419999999999995E-2</v>
      </c>
      <c r="EQ29" s="2">
        <f>1/1000000*SUM(FuelWood!EQ$16:FB$16)</f>
        <v>5.3419999999999995E-2</v>
      </c>
      <c r="ER29" s="2">
        <f>1/1000000*SUM(FuelWood!ER$16:FC$16)</f>
        <v>5.3419999999999995E-2</v>
      </c>
      <c r="ES29" s="2">
        <f>1/1000000*SUM(FuelWood!ES$16:FD$16)</f>
        <v>5.3419999999999995E-2</v>
      </c>
      <c r="ET29" s="2">
        <f>1/1000000*SUM(FuelWood!ET$16:FE$16)</f>
        <v>5.3419999999999995E-2</v>
      </c>
      <c r="EU29" s="2">
        <f>1/1000000*SUM(FuelWood!EU$16:FF$16)</f>
        <v>5.3419999999999995E-2</v>
      </c>
      <c r="EV29" s="2">
        <f>1/1000000*SUM(FuelWood!EV$16:FG$16)</f>
        <v>5.1749999999999997E-2</v>
      </c>
      <c r="EW29" s="2">
        <f>1/1000000*SUM(FuelWood!EW$16:FH$16)</f>
        <v>5.1749999999999997E-2</v>
      </c>
      <c r="EX29" s="2">
        <f>1/1000000*SUM(FuelWood!EX$16:FI$16)</f>
        <v>5.1749999999999997E-2</v>
      </c>
      <c r="EY29" s="2">
        <f>1/1000000*SUM(FuelWood!EY$16:FJ$16)</f>
        <v>0</v>
      </c>
      <c r="EZ29" s="2">
        <f>1/1000000*SUM(FuelWood!EZ$16:FK$16)</f>
        <v>4.4999999999999996E-5</v>
      </c>
      <c r="FA29" s="2">
        <f>1/1000000*SUM(FuelWood!FA$16:FL$16)</f>
        <v>4.4999999999999996E-5</v>
      </c>
      <c r="FB29" s="2">
        <f>1/1000000*SUM(FuelWood!FB$16:FM$16)</f>
        <v>4.4999999999999996E-5</v>
      </c>
      <c r="FC29" s="2">
        <f>1/1000000*SUM(FuelWood!FC$16:FN$16)</f>
        <v>4.4999999999999996E-5</v>
      </c>
      <c r="FD29" s="2">
        <f>1/1000000*SUM(FuelWood!FD$16:FO$16)</f>
        <v>4.4999999999999996E-5</v>
      </c>
      <c r="FE29" s="2">
        <f>1/1000000*SUM(FuelWood!FE$16:FP$16)</f>
        <v>4.4999999999999996E-5</v>
      </c>
      <c r="FF29" s="2">
        <f>1/1000000*SUM(FuelWood!FF$16:FQ$16)</f>
        <v>4.4999999999999996E-5</v>
      </c>
      <c r="FG29" s="2">
        <f>1/1000000*SUM(FuelWood!FG$16:FR$16)</f>
        <v>4.4999999999999996E-5</v>
      </c>
      <c r="FH29" s="2">
        <f>1/1000000*SUM(FuelWood!FH$16:FS$16)</f>
        <v>4.4999999999999996E-5</v>
      </c>
      <c r="FI29" s="2">
        <f>1/1000000*SUM(FuelWood!FI$16:FT$16)</f>
        <v>4.4999999999999996E-5</v>
      </c>
      <c r="FJ29" s="2">
        <f>1/1000000*SUM(FuelWood!FJ$16:FU$16)</f>
        <v>4.4999999999999996E-5</v>
      </c>
      <c r="FK29" s="2">
        <f>1/1000000*SUM(FuelWood!FK$16:FV$16)</f>
        <v>4.4999999999999996E-5</v>
      </c>
      <c r="FL29" s="2">
        <f>1/1000000*SUM(FuelWood!FL$16:FW$16)</f>
        <v>0</v>
      </c>
      <c r="FM29" s="2">
        <f>1/1000000*SUM(FuelWood!FM$16:FX$16)</f>
        <v>0</v>
      </c>
      <c r="FN29" s="2">
        <f>1/1000000*SUM(FuelWood!FN$16:FY$16)</f>
        <v>0</v>
      </c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</row>
    <row r="30" spans="1:202">
      <c r="A30" t="str">
        <f>FuelWood!A$20</f>
        <v>UK</v>
      </c>
      <c r="B30" s="2">
        <f>1/1000000*SUM(FuelWood!B$20:M$20)</f>
        <v>0.36289199999999999</v>
      </c>
      <c r="C30" s="2">
        <f>1/1000000*SUM(FuelWood!C$20:N$20)</f>
        <v>0.43257699999999999</v>
      </c>
      <c r="D30" s="2">
        <f>1/1000000*SUM(FuelWood!D$20:O$20)</f>
        <v>0.47489199999999998</v>
      </c>
      <c r="E30" s="2">
        <f>1/1000000*SUM(FuelWood!E$20:P$20)</f>
        <v>0.50920199999999993</v>
      </c>
      <c r="F30" s="2">
        <f>1/1000000*SUM(FuelWood!F$20:Q$20)</f>
        <v>0.54523199999999994</v>
      </c>
      <c r="G30" s="2">
        <f>1/1000000*SUM(FuelWood!G$20:R$20)</f>
        <v>0.58201700000000001</v>
      </c>
      <c r="H30" s="2">
        <f>1/1000000*SUM(FuelWood!H$20:S$20)</f>
        <v>0.62767200000000001</v>
      </c>
      <c r="I30" s="2">
        <f>1/1000000*SUM(FuelWood!I$20:T$20)</f>
        <v>0.633019</v>
      </c>
      <c r="J30" s="2">
        <f>1/1000000*SUM(FuelWood!J$20:U$20)</f>
        <v>0.69062699999999999</v>
      </c>
      <c r="K30" s="2">
        <f>1/1000000*SUM(FuelWood!K$20:V$20)</f>
        <v>0.79710899999999996</v>
      </c>
      <c r="L30" s="2">
        <f>1/1000000*SUM(FuelWood!L$20:W$20)</f>
        <v>0.93160799999999999</v>
      </c>
      <c r="M30" s="2">
        <f>1/1000000*SUM(FuelWood!M$20:X$20)</f>
        <v>0.99968899999999994</v>
      </c>
      <c r="N30" s="2">
        <f>1/1000000*SUM(FuelWood!N$20:Y$20)</f>
        <v>1.0994429999999999</v>
      </c>
      <c r="O30" s="2">
        <f>1/1000000*SUM(FuelWood!O$20:Z$20)</f>
        <v>1.0832189999999999</v>
      </c>
      <c r="P30" s="2">
        <f>1/1000000*SUM(FuelWood!P$20:AA$20)</f>
        <v>1.0665359999999999</v>
      </c>
      <c r="Q30" s="2">
        <f>1/1000000*SUM(FuelWood!Q$20:AB$20)</f>
        <v>1.060298</v>
      </c>
      <c r="R30" s="2">
        <f>1/1000000*SUM(FuelWood!R$20:AC$20)</f>
        <v>1.049445</v>
      </c>
      <c r="S30" s="2">
        <f>1/1000000*SUM(FuelWood!S$20:AD$20)</f>
        <v>1.0656919999999999</v>
      </c>
      <c r="T30" s="2">
        <f>1/1000000*SUM(FuelWood!T$20:AE$20)</f>
        <v>1.0382009999999999</v>
      </c>
      <c r="U30" s="2">
        <f>1/1000000*SUM(FuelWood!U$20:AF$20)</f>
        <v>1.0505819999999999</v>
      </c>
      <c r="V30" s="2">
        <f>1/1000000*SUM(FuelWood!V$20:AG$20)</f>
        <v>1.080935</v>
      </c>
      <c r="W30" s="2">
        <f>1/1000000*SUM(FuelWood!W$20:AH$20)</f>
        <v>1.139867</v>
      </c>
      <c r="X30" s="2">
        <f>1/1000000*SUM(FuelWood!X$20:AI$20)</f>
        <v>1.158032</v>
      </c>
      <c r="Y30" s="2">
        <f>1/1000000*SUM(FuelWood!Y$20:AJ$20)</f>
        <v>1.2522739999999999</v>
      </c>
      <c r="Z30" s="2">
        <f>1/1000000*SUM(FuelWood!Z$20:AK$20)</f>
        <v>1.392258</v>
      </c>
      <c r="AA30" s="2">
        <f>1/1000000*SUM(FuelWood!AA$20:AL$20)</f>
        <v>1.507744</v>
      </c>
      <c r="AB30" s="2">
        <f>1/1000000*SUM(FuelWood!AB$20:AM$20)</f>
        <v>1.633292</v>
      </c>
      <c r="AC30" s="2">
        <f>1/1000000*SUM(FuelWood!AC$20:AN$20)</f>
        <v>1.8595839999999999</v>
      </c>
      <c r="AD30" s="2">
        <f>1/1000000*SUM(FuelWood!AD$20:AO$20)</f>
        <v>2.0104139999999999</v>
      </c>
      <c r="AE30" s="2">
        <f>1/1000000*SUM(FuelWood!AE$20:AP$20)</f>
        <v>2.0176029999999998</v>
      </c>
      <c r="AF30" s="2">
        <f>1/1000000*SUM(FuelWood!AF$20:AQ$20)</f>
        <v>2.031647</v>
      </c>
      <c r="AG30" s="2">
        <f>1/1000000*SUM(FuelWood!AG$20:AR$20)</f>
        <v>2.110255</v>
      </c>
      <c r="AH30" s="2">
        <f>1/1000000*SUM(FuelWood!AH$20:AS$20)</f>
        <v>2.2273109999999998</v>
      </c>
      <c r="AI30" s="2">
        <f>1/1000000*SUM(FuelWood!AI$20:AT$20)</f>
        <v>2.5037210000000001</v>
      </c>
      <c r="AJ30" s="2">
        <f>1/1000000*SUM(FuelWood!AJ$20:AU$20)</f>
        <v>2.7594110000000001</v>
      </c>
      <c r="AK30" s="2">
        <f>1/1000000*SUM(FuelWood!AK$20:AV$20)</f>
        <v>2.9650219999999998</v>
      </c>
      <c r="AL30" s="2">
        <f>1/1000000*SUM(FuelWood!AL$20:AW$20)</f>
        <v>3.1514449999999998</v>
      </c>
      <c r="AM30" s="2">
        <f>1/1000000*SUM(FuelWood!AM$20:AX$20)</f>
        <v>3.6668699999999999</v>
      </c>
      <c r="AN30" s="2">
        <f>1/1000000*SUM(FuelWood!AN$20:AY$20)</f>
        <v>4.1598459999999999</v>
      </c>
      <c r="AO30" s="2">
        <f>1/1000000*SUM(FuelWood!AO$20:AZ$20)</f>
        <v>4.3230839999999997</v>
      </c>
      <c r="AP30" s="2">
        <f>1/1000000*SUM(FuelWood!AP$20:BA$20)</f>
        <v>4.3356639999999995</v>
      </c>
      <c r="AQ30" s="2">
        <f>1/1000000*SUM(FuelWood!AQ$20:BB$20)</f>
        <v>4.4589179999999997</v>
      </c>
      <c r="AR30" s="2">
        <f>1/1000000*SUM(FuelWood!AR$20:BC$20)</f>
        <v>4.6261070000000002</v>
      </c>
      <c r="AS30" s="2">
        <f>1/1000000*SUM(FuelWood!AS$20:BD$20)</f>
        <v>4.980626</v>
      </c>
      <c r="AT30" s="2">
        <f>1/1000000*SUM(FuelWood!AT$20:BE$20)</f>
        <v>5.5221409999999995</v>
      </c>
      <c r="AU30" s="2">
        <f>1/1000000*SUM(FuelWood!AU$20:BF$20)</f>
        <v>6.0622229999999995</v>
      </c>
      <c r="AV30" s="2">
        <f>1/1000000*SUM(FuelWood!AV$20:BG$20)</f>
        <v>6.8570229999999999</v>
      </c>
      <c r="AW30" s="2">
        <f>1/1000000*SUM(FuelWood!AW$20:BH$20)</f>
        <v>7.3764859999999999</v>
      </c>
      <c r="AX30" s="2">
        <f>1/1000000*SUM(FuelWood!AX$20:BI$20)</f>
        <v>8.1410909999999994</v>
      </c>
      <c r="AY30" s="2">
        <f>1/1000000*SUM(FuelWood!AY$20:BJ$20)</f>
        <v>8.8111090000000001</v>
      </c>
      <c r="AZ30" s="2">
        <f>1/1000000*SUM(FuelWood!AZ$20:BK$20)</f>
        <v>9.2304139999999997</v>
      </c>
      <c r="BA30" s="2">
        <f>1/1000000*SUM(FuelWood!BA$20:BL$20)</f>
        <v>9.4350539999999992</v>
      </c>
      <c r="BB30" s="2">
        <f>1/1000000*SUM(FuelWood!BB$20:BM$20)</f>
        <v>9.5501170000000002</v>
      </c>
      <c r="BC30" s="2">
        <f>1/1000000*SUM(FuelWood!BC$20:BN$20)</f>
        <v>9.6195789999999999</v>
      </c>
      <c r="BD30" s="2">
        <f>1/1000000*SUM(FuelWood!BD$20:BO$20)</f>
        <v>9.9324139999999996</v>
      </c>
      <c r="BE30" s="2">
        <f>1/1000000*SUM(FuelWood!BE$20:BP$20)</f>
        <v>10.092032999999999</v>
      </c>
      <c r="BF30" s="2">
        <f>1/1000000*SUM(FuelWood!BF$20:BQ$20)</f>
        <v>10.095310999999999</v>
      </c>
      <c r="BG30" s="2">
        <f>1/1000000*SUM(FuelWood!BG$20:BR$20)</f>
        <v>10.549648999999999</v>
      </c>
      <c r="BH30" s="2">
        <f>1/1000000*SUM(FuelWood!BH$20:BS$20)</f>
        <v>11.077292</v>
      </c>
      <c r="BI30" s="2">
        <f>1/1000000*SUM(FuelWood!BI$20:BT$20)</f>
        <v>11.814363</v>
      </c>
      <c r="BJ30" s="2">
        <f>1/1000000*SUM(FuelWood!BJ$20:BU$20)</f>
        <v>12.565197999999999</v>
      </c>
      <c r="BK30" s="2">
        <f>1/1000000*SUM(FuelWood!BK$20:BV$20)</f>
        <v>12.820183999999999</v>
      </c>
      <c r="BL30" s="2">
        <f>1/1000000*SUM(FuelWood!BL$20:BW$20)</f>
        <v>13.079245</v>
      </c>
      <c r="BM30" s="2">
        <f>1/1000000*SUM(FuelWood!BM$20:BX$20)</f>
        <v>13.540806999999999</v>
      </c>
      <c r="BN30" s="2">
        <f>1/1000000*SUM(FuelWood!BN$20:BY$20)</f>
        <v>13.890089999999999</v>
      </c>
      <c r="BO30" s="2">
        <f>1/1000000*SUM(FuelWood!BO$20:BZ$20)</f>
        <v>14.313374</v>
      </c>
      <c r="BP30" s="2">
        <f>1/1000000*SUM(FuelWood!BP$20:CA$20)</f>
        <v>14.588037</v>
      </c>
      <c r="BQ30" s="2">
        <f>1/1000000*SUM(FuelWood!BQ$20:CB$20)</f>
        <v>14.668355999999999</v>
      </c>
      <c r="BR30" s="2">
        <f>1/1000000*SUM(FuelWood!BR$20:CC$20)</f>
        <v>15.340760999999999</v>
      </c>
      <c r="BS30" s="2">
        <f>1/1000000*SUM(FuelWood!BS$20:CD$20)</f>
        <v>16.151236999999998</v>
      </c>
      <c r="BT30" s="2">
        <f>1/1000000*SUM(FuelWood!BT$20:CE$20)</f>
        <v>16.529094000000001</v>
      </c>
      <c r="BU30" s="2">
        <f>1/1000000*SUM(FuelWood!BU$20:CF$20)</f>
        <v>17.687466999999998</v>
      </c>
      <c r="BV30" s="2">
        <f>1/1000000*SUM(FuelWood!BV$20:CG$20)</f>
        <v>18.228514000000001</v>
      </c>
      <c r="BW30" s="2">
        <f>1/1000000*SUM(FuelWood!BW$20:CH$20)</f>
        <v>18.975110999999998</v>
      </c>
      <c r="BX30" s="2">
        <f>1/1000000*SUM(FuelWood!BX$20:CI$20)</f>
        <v>19.621095999999998</v>
      </c>
      <c r="BY30" s="2">
        <f>1/1000000*SUM(FuelWood!BY$20:CJ$20)</f>
        <v>19.706789999999998</v>
      </c>
      <c r="BZ30" s="2">
        <f>1/1000000*SUM(FuelWood!BZ$20:CK$20)</f>
        <v>19.630286999999999</v>
      </c>
      <c r="CA30" s="2">
        <f>1/1000000*SUM(FuelWood!CA$20:CL$20)</f>
        <v>19.443462999999998</v>
      </c>
      <c r="CB30" s="2">
        <f>1/1000000*SUM(FuelWood!CB$20:CM$20)</f>
        <v>19.059280999999999</v>
      </c>
      <c r="CC30" s="2">
        <f>1/1000000*SUM(FuelWood!CC$20:CN$20)</f>
        <v>19.319906</v>
      </c>
      <c r="CD30" s="2">
        <f>1/1000000*SUM(FuelWood!CD$20:CO$20)</f>
        <v>19.365330999999998</v>
      </c>
      <c r="CE30" s="2">
        <f>1/1000000*SUM(FuelWood!CE$20:CP$20)</f>
        <v>19.019148999999999</v>
      </c>
      <c r="CF30" s="2">
        <f>1/1000000*SUM(FuelWood!CF$20:CQ$20)</f>
        <v>18.835715999999998</v>
      </c>
      <c r="CG30" s="2">
        <f>1/1000000*SUM(FuelWood!CG$20:CR$20)</f>
        <v>18.832681999999998</v>
      </c>
      <c r="CH30" s="2">
        <f>1/1000000*SUM(FuelWood!CH$20:CS$20)</f>
        <v>19.585134</v>
      </c>
      <c r="CI30" s="2">
        <f>1/1000000*SUM(FuelWood!CI$20:CT$20)</f>
        <v>20.063088999999998</v>
      </c>
      <c r="CJ30" s="2">
        <f>1/1000000*SUM(FuelWood!CJ$20:CU$20)</f>
        <v>20.716660999999998</v>
      </c>
      <c r="CK30" s="2">
        <f>1/1000000*SUM(FuelWood!CK$20:CV$20)</f>
        <v>21.935002999999998</v>
      </c>
      <c r="CL30" s="2">
        <f>1/1000000*SUM(FuelWood!CL$20:CW$20)</f>
        <v>22.809929</v>
      </c>
      <c r="CM30" s="2">
        <f>1/1000000*SUM(FuelWood!CM$20:CX$20)</f>
        <v>23.430371999999998</v>
      </c>
      <c r="CN30" s="2">
        <f>1/1000000*SUM(FuelWood!CN$20:CY$20)</f>
        <v>24.012255</v>
      </c>
      <c r="CO30" s="2">
        <f>1/1000000*SUM(FuelWood!CO$20:CZ$20)</f>
        <v>24.661776</v>
      </c>
      <c r="CP30" s="2">
        <f>1/1000000*SUM(FuelWood!CP$20:DA$20)</f>
        <v>26.104395</v>
      </c>
      <c r="CQ30" s="2">
        <f>1/1000000*SUM(FuelWood!CQ$20:DB$20)</f>
        <v>27.134488999999999</v>
      </c>
      <c r="CR30" s="2">
        <f>1/1000000*SUM(FuelWood!CR$20:DC$20)</f>
        <v>29.653464999999997</v>
      </c>
      <c r="CS30" s="2">
        <f>1/1000000*SUM(FuelWood!CS$20:DD$20)</f>
        <v>30.491989</v>
      </c>
      <c r="CT30" s="2">
        <f>1/1000000*SUM(FuelWood!CT$20:DE$20)</f>
        <v>30.778734999999998</v>
      </c>
      <c r="CU30" s="2">
        <f>1/1000000*SUM(FuelWood!CU$20:DF$20)</f>
        <v>32.939064999999999</v>
      </c>
      <c r="CV30" s="2">
        <f>1/1000000*SUM(FuelWood!CV$20:DG$20)</f>
        <v>33.621195999999998</v>
      </c>
      <c r="CW30" s="2">
        <f>1/1000000*SUM(FuelWood!CW$20:DH$20)</f>
        <v>33.223925999999999</v>
      </c>
      <c r="CX30" s="2">
        <f>1/1000000*SUM(FuelWood!CX$20:DI$20)</f>
        <v>33.150382999999998</v>
      </c>
      <c r="CY30" s="2">
        <f>1/1000000*SUM(FuelWood!CY$20:DJ$20)</f>
        <v>33.357116999999995</v>
      </c>
      <c r="CZ30" s="2">
        <f>1/1000000*SUM(FuelWood!CZ$20:DK$20)</f>
        <v>33.573540999999999</v>
      </c>
      <c r="DA30" s="2">
        <f>1/1000000*SUM(FuelWood!DA$20:DL$20)</f>
        <v>33.28633</v>
      </c>
      <c r="DB30" s="2">
        <f>1/1000000*SUM(FuelWood!DB$20:DM$20)</f>
        <v>33.079172</v>
      </c>
      <c r="DC30" s="2">
        <f>1/1000000*SUM(FuelWood!DC$20:DN$20)</f>
        <v>33.881084000000001</v>
      </c>
      <c r="DD30" s="2">
        <f>1/1000000*SUM(FuelWood!DD$20:DO$20)</f>
        <v>35.032058999999997</v>
      </c>
      <c r="DE30" s="2">
        <f>1/1000000*SUM(FuelWood!DE$20:DP$20)</f>
        <v>37.197164000000001</v>
      </c>
      <c r="DF30" s="2">
        <f>1/1000000*SUM(FuelWood!DF$20:DQ$20)</f>
        <v>38.132747999999999</v>
      </c>
      <c r="DG30" s="2">
        <f>1/1000000*SUM(FuelWood!DG$20:DR$20)</f>
        <v>37.523081999999995</v>
      </c>
      <c r="DH30" s="2">
        <f>1/1000000*SUM(FuelWood!DH$20:DS$20)</f>
        <v>37.266219</v>
      </c>
      <c r="DI30" s="2">
        <f>1/1000000*SUM(FuelWood!DI$20:DT$20)</f>
        <v>38.200618999999996</v>
      </c>
      <c r="DJ30" s="2">
        <f>1/1000000*SUM(FuelWood!DJ$20:DU$20)</f>
        <v>38.516255000000001</v>
      </c>
      <c r="DK30" s="2">
        <f>1/1000000*SUM(FuelWood!DK$20:DV$20)</f>
        <v>38.381264999999999</v>
      </c>
      <c r="DL30" s="2">
        <f>1/1000000*SUM(FuelWood!DL$20:DW$20)</f>
        <v>39.026539</v>
      </c>
      <c r="DM30" s="2">
        <f>1/1000000*SUM(FuelWood!DM$20:DX$20)</f>
        <v>40.241329999999998</v>
      </c>
      <c r="DN30" s="2">
        <f>1/1000000*SUM(FuelWood!DN$20:DY$20)</f>
        <v>40.819792999999997</v>
      </c>
      <c r="DO30" s="2">
        <f>1/1000000*SUM(FuelWood!DO$20:DZ$20)</f>
        <v>42.107183999999997</v>
      </c>
      <c r="DP30" s="2">
        <f>1/1000000*SUM(FuelWood!DP$20:EA$20)</f>
        <v>42.783062000000001</v>
      </c>
      <c r="DQ30" s="2">
        <f>1/1000000*SUM(FuelWood!DQ$20:EB$20)</f>
        <v>42.594004999999996</v>
      </c>
      <c r="DR30" s="2">
        <f>1/1000000*SUM(FuelWood!DR$20:EC$20)</f>
        <v>43.797028999999995</v>
      </c>
      <c r="DS30" s="2">
        <f>1/1000000*SUM(FuelWood!DS$20:ED$20)</f>
        <v>45.540749999999996</v>
      </c>
      <c r="DT30" s="2">
        <f>1/1000000*SUM(FuelWood!DT$20:EE$20)</f>
        <v>48.656388</v>
      </c>
      <c r="DU30" s="2">
        <f>1/1000000*SUM(FuelWood!DU$20:EF$20)</f>
        <v>51.726271999999994</v>
      </c>
      <c r="DV30" s="2">
        <f>1/1000000*SUM(FuelWood!DV$20:EG$20)</f>
        <v>54.090949999999999</v>
      </c>
      <c r="DW30" s="2">
        <f>1/1000000*SUM(FuelWood!DW$20:EH$20)</f>
        <v>56.830399</v>
      </c>
      <c r="DX30" s="2">
        <f>1/1000000*SUM(FuelWood!DX$20:EI$20)</f>
        <v>58.460197999999998</v>
      </c>
      <c r="DY30" s="2">
        <f>1/1000000*SUM(FuelWood!DY$20:EJ$20)</f>
        <v>60.467112</v>
      </c>
      <c r="DZ30" s="2">
        <f>1/1000000*SUM(FuelWood!DZ$20:EK$20)</f>
        <v>62.759446999999994</v>
      </c>
      <c r="EA30" s="2">
        <f>1/1000000*SUM(FuelWood!EA$20:EL$20)</f>
        <v>65.594748999999993</v>
      </c>
      <c r="EB30" s="2">
        <f>1/1000000*SUM(FuelWood!EB$20:EM$20)</f>
        <v>68.88667199999999</v>
      </c>
      <c r="EC30" s="2">
        <f>1/1000000*SUM(FuelWood!EC$20:EN$20)</f>
        <v>71.603280999999996</v>
      </c>
      <c r="ED30" s="2">
        <f>1/1000000*SUM(FuelWood!ED$20:EO$20)</f>
        <v>73.931378999999993</v>
      </c>
      <c r="EE30" s="2">
        <f>1/1000000*SUM(FuelWood!EE$20:EP$20)</f>
        <v>73.935414999999992</v>
      </c>
      <c r="EF30" s="2">
        <f>1/1000000*SUM(FuelWood!EF$20:EQ$20)</f>
        <v>72.555290999999997</v>
      </c>
      <c r="EG30" s="2">
        <f>1/1000000*SUM(FuelWood!EG$20:ER$20)</f>
        <v>71.015335999999991</v>
      </c>
      <c r="EH30" s="2">
        <f>1/1000000*SUM(FuelWood!EH$20:ES$20)</f>
        <v>71.150314999999992</v>
      </c>
      <c r="EI30" s="2">
        <f>1/1000000*SUM(FuelWood!EI$20:ET$20)</f>
        <v>70.212215999999998</v>
      </c>
      <c r="EJ30" s="2">
        <f>1/1000000*SUM(FuelWood!EJ$20:EU$20)</f>
        <v>69.947031999999993</v>
      </c>
      <c r="EK30" s="2">
        <f>1/1000000*SUM(FuelWood!EK$20:EV$20)</f>
        <v>69.619716999999994</v>
      </c>
      <c r="EL30" s="2">
        <f>1/1000000*SUM(FuelWood!EL$20:EW$20)</f>
        <v>70.618312000000003</v>
      </c>
      <c r="EM30" s="2">
        <f>1/1000000*SUM(FuelWood!EM$20:EX$20)</f>
        <v>73.739397999999994</v>
      </c>
      <c r="EN30" s="2">
        <f>1/1000000*SUM(FuelWood!EN$20:EY$20)</f>
        <v>75.664022000000003</v>
      </c>
      <c r="EO30" s="2">
        <f>1/1000000*SUM(FuelWood!EO$20:EZ$20)</f>
        <v>78.620147000000003</v>
      </c>
      <c r="EP30" s="2">
        <f>1/1000000*SUM(FuelWood!EP$20:FA$20)</f>
        <v>83.598717999999991</v>
      </c>
      <c r="EQ30" s="2">
        <f>1/1000000*SUM(FuelWood!EQ$20:FB$20)</f>
        <v>88.157236999999995</v>
      </c>
      <c r="ER30" s="2">
        <f>1/1000000*SUM(FuelWood!ER$20:FC$20)</f>
        <v>90.037196999999992</v>
      </c>
      <c r="ES30" s="2">
        <f>1/1000000*SUM(FuelWood!ES$20:FD$20)</f>
        <v>91.219070000000002</v>
      </c>
      <c r="ET30" s="2">
        <f>1/1000000*SUM(FuelWood!ET$20:FE$20)</f>
        <v>90.498222999999996</v>
      </c>
      <c r="EU30" s="2">
        <f>1/1000000*SUM(FuelWood!EU$20:FF$20)</f>
        <v>90.227772000000002</v>
      </c>
      <c r="EV30" s="2">
        <f>1/1000000*SUM(FuelWood!EV$20:FG$20)</f>
        <v>90.430711000000002</v>
      </c>
      <c r="EW30" s="2">
        <f>1/1000000*SUM(FuelWood!EW$20:FH$20)</f>
        <v>91.837323999999995</v>
      </c>
      <c r="EX30" s="2">
        <f>1/1000000*SUM(FuelWood!EX$20:FI$20)</f>
        <v>93.499380000000002</v>
      </c>
      <c r="EY30" s="2">
        <f>1/1000000*SUM(FuelWood!EY$20:FJ$20)</f>
        <v>91.662947000000003</v>
      </c>
      <c r="EZ30" s="2">
        <f>1/1000000*SUM(FuelWood!EZ$20:FK$20)</f>
        <v>91.235039999999998</v>
      </c>
      <c r="FA30" s="2">
        <f>1/1000000*SUM(FuelWood!FA$20:FL$20)</f>
        <v>91.321370999999999</v>
      </c>
      <c r="FB30" s="2">
        <f>1/1000000*SUM(FuelWood!FB$20:FM$20)</f>
        <v>88.790488999999994</v>
      </c>
      <c r="FC30" s="2">
        <f>1/1000000*SUM(FuelWood!FC$20:FN$20)</f>
        <v>88.872958999999994</v>
      </c>
      <c r="FD30" s="2">
        <f>1/1000000*SUM(FuelWood!FD$20:FO$20)</f>
        <v>88.097946999999991</v>
      </c>
      <c r="FE30" s="2">
        <f>1/1000000*SUM(FuelWood!FE$20:FP$20)</f>
        <v>86.206150999999991</v>
      </c>
      <c r="FF30" s="2">
        <f>1/1000000*SUM(FuelWood!FF$20:FQ$20)</f>
        <v>86.042099999999991</v>
      </c>
      <c r="FG30" s="2">
        <f>1/1000000*SUM(FuelWood!FG$20:FR$20)</f>
        <v>85.285252999999997</v>
      </c>
      <c r="FH30" s="2">
        <f>1/1000000*SUM(FuelWood!FH$20:FS$20)</f>
        <v>84.445087999999998</v>
      </c>
      <c r="FI30" s="2">
        <f>1/1000000*SUM(FuelWood!FI$20:FT$20)</f>
        <v>83.513026999999994</v>
      </c>
      <c r="FJ30" s="2">
        <f>1/1000000*SUM(FuelWood!FJ$20:FU$20)</f>
        <v>81.317746999999997</v>
      </c>
      <c r="FK30" s="2">
        <f>1/1000000*SUM(FuelWood!FK$20:FV$20)</f>
        <v>82.345354999999998</v>
      </c>
      <c r="FL30" s="2">
        <f>1/1000000*SUM(FuelWood!FL$20:FW$20)</f>
        <v>84.221372000000002</v>
      </c>
      <c r="FM30" s="2">
        <f>1/1000000*SUM(FuelWood!FM$20:FX$20)</f>
        <v>72.728107999999992</v>
      </c>
      <c r="FN30" s="2">
        <f>1/1000000*SUM(FuelWood!FN$20:FY$20)</f>
        <v>62.241425999999997</v>
      </c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</row>
    <row r="31" spans="1:202">
      <c r="A31" t="str">
        <f>FuelWood!A$18</f>
        <v>USA</v>
      </c>
      <c r="B31" s="2">
        <f>1/1000000*SUM(FuelWood!B$18:M$18)</f>
        <v>1.8651199999999999</v>
      </c>
      <c r="C31" s="2">
        <f>1/1000000*SUM(FuelWood!C$18:N$18)</f>
        <v>1.813914</v>
      </c>
      <c r="D31" s="2">
        <f>1/1000000*SUM(FuelWood!D$18:O$18)</f>
        <v>1.84737</v>
      </c>
      <c r="E31" s="2">
        <f>1/1000000*SUM(FuelWood!E$18:P$18)</f>
        <v>1.8165169999999999</v>
      </c>
      <c r="F31" s="2">
        <f>1/1000000*SUM(FuelWood!F$18:Q$18)</f>
        <v>1.8311659999999998</v>
      </c>
      <c r="G31" s="2">
        <f>1/1000000*SUM(FuelWood!G$18:R$18)</f>
        <v>1.88645</v>
      </c>
      <c r="H31" s="2">
        <f>1/1000000*SUM(FuelWood!H$18:S$18)</f>
        <v>1.8376299999999999</v>
      </c>
      <c r="I31" s="2">
        <f>1/1000000*SUM(FuelWood!I$18:T$18)</f>
        <v>1.6778869999999999</v>
      </c>
      <c r="J31" s="2">
        <f>1/1000000*SUM(FuelWood!J$18:U$18)</f>
        <v>1.626952</v>
      </c>
      <c r="K31" s="2">
        <f>1/1000000*SUM(FuelWood!K$18:V$18)</f>
        <v>1.621059</v>
      </c>
      <c r="L31" s="2">
        <f>1/1000000*SUM(FuelWood!L$18:W$18)</f>
        <v>1.6705599999999998</v>
      </c>
      <c r="M31" s="2">
        <f>1/1000000*SUM(FuelWood!M$18:X$18)</f>
        <v>1.7917459999999998</v>
      </c>
      <c r="N31" s="2">
        <f>1/1000000*SUM(FuelWood!N$18:Y$18)</f>
        <v>2.0324909999999998</v>
      </c>
      <c r="O31" s="2">
        <f>1/1000000*SUM(FuelWood!O$18:Z$18)</f>
        <v>2.1675119999999999</v>
      </c>
      <c r="P31" s="2">
        <f>1/1000000*SUM(FuelWood!P$18:AA$18)</f>
        <v>2.179719</v>
      </c>
      <c r="Q31" s="2">
        <f>1/1000000*SUM(FuelWood!Q$18:AB$18)</f>
        <v>2.1807050000000001</v>
      </c>
      <c r="R31" s="2">
        <f>1/1000000*SUM(FuelWood!R$18:AC$18)</f>
        <v>2.1855310000000001</v>
      </c>
      <c r="S31" s="2">
        <f>1/1000000*SUM(FuelWood!S$18:AD$18)</f>
        <v>2.1332979999999999</v>
      </c>
      <c r="T31" s="2">
        <f>1/1000000*SUM(FuelWood!T$18:AE$18)</f>
        <v>2.1315599999999999</v>
      </c>
      <c r="U31" s="2">
        <f>1/1000000*SUM(FuelWood!U$18:AF$18)</f>
        <v>2.186817</v>
      </c>
      <c r="V31" s="2">
        <f>1/1000000*SUM(FuelWood!V$18:AG$18)</f>
        <v>2.2784529999999998</v>
      </c>
      <c r="W31" s="2">
        <f>1/1000000*SUM(FuelWood!W$18:AH$18)</f>
        <v>2.2590840000000001</v>
      </c>
      <c r="X31" s="2">
        <f>1/1000000*SUM(FuelWood!X$18:AI$18)</f>
        <v>2.2737469999999997</v>
      </c>
      <c r="Y31" s="2">
        <f>1/1000000*SUM(FuelWood!Y$18:AJ$18)</f>
        <v>2.2972859999999997</v>
      </c>
      <c r="Z31" s="2">
        <f>1/1000000*SUM(FuelWood!Z$18:AK$18)</f>
        <v>2.2107589999999999</v>
      </c>
      <c r="AA31" s="2">
        <f>1/1000000*SUM(FuelWood!AA$18:AL$18)</f>
        <v>2.2397209999999999</v>
      </c>
      <c r="AB31" s="2">
        <f>1/1000000*SUM(FuelWood!AB$18:AM$18)</f>
        <v>2.3025169999999999</v>
      </c>
      <c r="AC31" s="2">
        <f>1/1000000*SUM(FuelWood!AC$18:AN$18)</f>
        <v>2.3613599999999999</v>
      </c>
      <c r="AD31" s="2">
        <f>1/1000000*SUM(FuelWood!AD$18:AO$18)</f>
        <v>2.4357089999999997</v>
      </c>
      <c r="AE31" s="2">
        <f>1/1000000*SUM(FuelWood!AE$18:AP$18)</f>
        <v>2.5295049999999999</v>
      </c>
      <c r="AF31" s="2">
        <f>1/1000000*SUM(FuelWood!AF$18:AQ$18)</f>
        <v>2.7075039999999997</v>
      </c>
      <c r="AG31" s="2">
        <f>1/1000000*SUM(FuelWood!AG$18:AR$18)</f>
        <v>3.0054759999999998</v>
      </c>
      <c r="AH31" s="2">
        <f>1/1000000*SUM(FuelWood!AH$18:AS$18)</f>
        <v>2.926733</v>
      </c>
      <c r="AI31" s="2">
        <f>1/1000000*SUM(FuelWood!AI$18:AT$18)</f>
        <v>2.9480139999999997</v>
      </c>
      <c r="AJ31" s="2">
        <f>1/1000000*SUM(FuelWood!AJ$18:AU$18)</f>
        <v>3.1574679999999997</v>
      </c>
      <c r="AK31" s="2">
        <f>1/1000000*SUM(FuelWood!AK$18:AV$18)</f>
        <v>3.1699759999999997</v>
      </c>
      <c r="AL31" s="2">
        <f>1/1000000*SUM(FuelWood!AL$18:AW$18)</f>
        <v>3.1168149999999999</v>
      </c>
      <c r="AM31" s="2">
        <f>1/1000000*SUM(FuelWood!AM$18:AX$18)</f>
        <v>3.2290609999999997</v>
      </c>
      <c r="AN31" s="2">
        <f>1/1000000*SUM(FuelWood!AN$18:AY$18)</f>
        <v>3.2081379999999999</v>
      </c>
      <c r="AO31" s="2">
        <f>1/1000000*SUM(FuelWood!AO$18:AZ$18)</f>
        <v>3.4123869999999998</v>
      </c>
      <c r="AP31" s="2">
        <f>1/1000000*SUM(FuelWood!AP$18:BA$18)</f>
        <v>3.6543019999999999</v>
      </c>
      <c r="AQ31" s="2">
        <f>1/1000000*SUM(FuelWood!AQ$18:BB$18)</f>
        <v>3.665184</v>
      </c>
      <c r="AR31" s="2">
        <f>1/1000000*SUM(FuelWood!AR$18:BC$18)</f>
        <v>3.6579109999999999</v>
      </c>
      <c r="AS31" s="2">
        <f>1/1000000*SUM(FuelWood!AS$18:BD$18)</f>
        <v>3.685603</v>
      </c>
      <c r="AT31" s="2">
        <f>1/1000000*SUM(FuelWood!AT$18:BE$18)</f>
        <v>3.8027349999999998</v>
      </c>
      <c r="AU31" s="2">
        <f>1/1000000*SUM(FuelWood!AU$18:BF$18)</f>
        <v>3.960194</v>
      </c>
      <c r="AV31" s="2">
        <f>1/1000000*SUM(FuelWood!AV$18:BG$18)</f>
        <v>3.9187989999999999</v>
      </c>
      <c r="AW31" s="2">
        <f>1/1000000*SUM(FuelWood!AW$18:BH$18)</f>
        <v>3.9593619999999996</v>
      </c>
      <c r="AX31" s="2">
        <f>1/1000000*SUM(FuelWood!AX$18:BI$18)</f>
        <v>4.1344669999999999</v>
      </c>
      <c r="AY31" s="2">
        <f>1/1000000*SUM(FuelWood!AY$18:BJ$18)</f>
        <v>4.1697660000000001</v>
      </c>
      <c r="AZ31" s="2">
        <f>1/1000000*SUM(FuelWood!AZ$18:BK$18)</f>
        <v>4.3975770000000001</v>
      </c>
      <c r="BA31" s="2">
        <f>1/1000000*SUM(FuelWood!BA$18:BL$18)</f>
        <v>4.516216</v>
      </c>
      <c r="BB31" s="2">
        <f>1/1000000*SUM(FuelWood!BB$18:BM$18)</f>
        <v>4.5657189999999996</v>
      </c>
      <c r="BC31" s="2">
        <f>1/1000000*SUM(FuelWood!BC$18:BN$18)</f>
        <v>4.7563589999999998</v>
      </c>
      <c r="BD31" s="2">
        <f>1/1000000*SUM(FuelWood!BD$18:BO$18)</f>
        <v>4.8579439999999998</v>
      </c>
      <c r="BE31" s="2">
        <f>1/1000000*SUM(FuelWood!BE$18:BP$18)</f>
        <v>5.0883349999999998</v>
      </c>
      <c r="BF31" s="2">
        <f>1/1000000*SUM(FuelWood!BF$18:BQ$18)</f>
        <v>5.1366459999999998</v>
      </c>
      <c r="BG31" s="2">
        <f>1/1000000*SUM(FuelWood!BG$18:BR$18)</f>
        <v>5.3430019999999994</v>
      </c>
      <c r="BH31" s="2">
        <f>1/1000000*SUM(FuelWood!BH$18:BS$18)</f>
        <v>5.4971909999999999</v>
      </c>
      <c r="BI31" s="2">
        <f>1/1000000*SUM(FuelWood!BI$18:BT$18)</f>
        <v>5.6290009999999997</v>
      </c>
      <c r="BJ31" s="2">
        <f>1/1000000*SUM(FuelWood!BJ$18:BU$18)</f>
        <v>5.8015819999999998</v>
      </c>
      <c r="BK31" s="2">
        <f>1/1000000*SUM(FuelWood!BK$18:BV$18)</f>
        <v>5.8296549999999998</v>
      </c>
      <c r="BL31" s="2">
        <f>1/1000000*SUM(FuelWood!BL$18:BW$18)</f>
        <v>5.893834</v>
      </c>
      <c r="BM31" s="2">
        <f>1/1000000*SUM(FuelWood!BM$18:BX$18)</f>
        <v>5.8756529999999998</v>
      </c>
      <c r="BN31" s="2">
        <f>1/1000000*SUM(FuelWood!BN$18:BY$18)</f>
        <v>5.8934489999999995</v>
      </c>
      <c r="BO31" s="2">
        <f>1/1000000*SUM(FuelWood!BO$18:BZ$18)</f>
        <v>5.9808599999999998</v>
      </c>
      <c r="BP31" s="2">
        <f>1/1000000*SUM(FuelWood!BP$18:CA$18)</f>
        <v>6.210801</v>
      </c>
      <c r="BQ31" s="2">
        <f>1/1000000*SUM(FuelWood!BQ$18:CB$18)</f>
        <v>6.1530389999999997</v>
      </c>
      <c r="BR31" s="2">
        <f>1/1000000*SUM(FuelWood!BR$18:CC$18)</f>
        <v>6.2685899999999997</v>
      </c>
      <c r="BS31" s="2">
        <f>1/1000000*SUM(FuelWood!BS$18:CD$18)</f>
        <v>6.4322219999999994</v>
      </c>
      <c r="BT31" s="2">
        <f>1/1000000*SUM(FuelWood!BT$18:CE$18)</f>
        <v>6.4574679999999995</v>
      </c>
      <c r="BU31" s="2">
        <f>1/1000000*SUM(FuelWood!BU$18:CF$18)</f>
        <v>6.367648</v>
      </c>
      <c r="BV31" s="2">
        <f>1/1000000*SUM(FuelWood!BV$18:CG$18)</f>
        <v>6.3197989999999997</v>
      </c>
      <c r="BW31" s="2">
        <f>1/1000000*SUM(FuelWood!BW$18:CH$18)</f>
        <v>6.3814989999999998</v>
      </c>
      <c r="BX31" s="2">
        <f>1/1000000*SUM(FuelWood!BX$18:CI$18)</f>
        <v>6.3552019999999994</v>
      </c>
      <c r="BY31" s="2">
        <f>1/1000000*SUM(FuelWood!BY$18:CJ$18)</f>
        <v>6.3581099999999999</v>
      </c>
      <c r="BZ31" s="2">
        <f>1/1000000*SUM(FuelWood!BZ$18:CK$18)</f>
        <v>6.1921359999999996</v>
      </c>
      <c r="CA31" s="2">
        <f>1/1000000*SUM(FuelWood!CA$18:CL$18)</f>
        <v>6.1051739999999999</v>
      </c>
      <c r="CB31" s="2">
        <f>1/1000000*SUM(FuelWood!CB$18:CM$18)</f>
        <v>6.0068709999999994</v>
      </c>
      <c r="CC31" s="2">
        <f>1/1000000*SUM(FuelWood!CC$18:CN$18)</f>
        <v>5.9200849999999994</v>
      </c>
      <c r="CD31" s="2">
        <f>1/1000000*SUM(FuelWood!CD$18:CO$18)</f>
        <v>5.9179129999999995</v>
      </c>
      <c r="CE31" s="2">
        <f>1/1000000*SUM(FuelWood!CE$18:CP$18)</f>
        <v>5.7325080000000002</v>
      </c>
      <c r="CF31" s="2">
        <f>1/1000000*SUM(FuelWood!CF$18:CQ$18)</f>
        <v>5.6076899999999998</v>
      </c>
      <c r="CG31" s="2">
        <f>1/1000000*SUM(FuelWood!CG$18:CR$18)</f>
        <v>5.7704800000000001</v>
      </c>
      <c r="CH31" s="2">
        <f>1/1000000*SUM(FuelWood!CH$18:CS$18)</f>
        <v>5.6594629999999997</v>
      </c>
      <c r="CI31" s="2">
        <f>1/1000000*SUM(FuelWood!CI$18:CT$18)</f>
        <v>5.5192199999999998</v>
      </c>
      <c r="CJ31" s="2">
        <f>1/1000000*SUM(FuelWood!CJ$18:CU$18)</f>
        <v>5.4346619999999994</v>
      </c>
      <c r="CK31" s="2">
        <f>1/1000000*SUM(FuelWood!CK$18:CV$18)</f>
        <v>5.3296169999999998</v>
      </c>
      <c r="CL31" s="2">
        <f>1/1000000*SUM(FuelWood!CL$18:CW$18)</f>
        <v>5.4909799999999995</v>
      </c>
      <c r="CM31" s="2">
        <f>1/1000000*SUM(FuelWood!CM$18:CX$18)</f>
        <v>5.5330589999999997</v>
      </c>
      <c r="CN31" s="2">
        <f>1/1000000*SUM(FuelWood!CN$18:CY$18)</f>
        <v>5.5001809999999995</v>
      </c>
      <c r="CO31" s="2">
        <f>1/1000000*SUM(FuelWood!CO$18:CZ$18)</f>
        <v>5.4178739999999994</v>
      </c>
      <c r="CP31" s="2">
        <f>1/1000000*SUM(FuelWood!CP$18:DA$18)</f>
        <v>5.3481569999999996</v>
      </c>
      <c r="CQ31" s="2">
        <f>1/1000000*SUM(FuelWood!CQ$18:DB$18)</f>
        <v>5.1628179999999997</v>
      </c>
      <c r="CR31" s="2">
        <f>1/1000000*SUM(FuelWood!CR$18:DC$18)</f>
        <v>5.1503649999999999</v>
      </c>
      <c r="CS31" s="2">
        <f>1/1000000*SUM(FuelWood!CS$18:DD$18)</f>
        <v>5.0324010000000001</v>
      </c>
      <c r="CT31" s="2">
        <f>1/1000000*SUM(FuelWood!CT$18:DE$18)</f>
        <v>4.9896899999999995</v>
      </c>
      <c r="CU31" s="2">
        <f>1/1000000*SUM(FuelWood!CU$18:DF$18)</f>
        <v>4.9771219999999996</v>
      </c>
      <c r="CV31" s="2">
        <f>1/1000000*SUM(FuelWood!CV$18:DG$18)</f>
        <v>5.0716489999999999</v>
      </c>
      <c r="CW31" s="2">
        <f>1/1000000*SUM(FuelWood!CW$18:DH$18)</f>
        <v>5.2892549999999998</v>
      </c>
      <c r="CX31" s="2">
        <f>1/1000000*SUM(FuelWood!CX$18:DI$18)</f>
        <v>5.4671069999999995</v>
      </c>
      <c r="CY31" s="2">
        <f>1/1000000*SUM(FuelWood!CY$18:DJ$18)</f>
        <v>5.9014799999999994</v>
      </c>
      <c r="CZ31" s="2">
        <f>1/1000000*SUM(FuelWood!CZ$18:DK$18)</f>
        <v>6.2274129999999994</v>
      </c>
      <c r="DA31" s="2">
        <f>1/1000000*SUM(FuelWood!DA$18:DL$18)</f>
        <v>6.7637</v>
      </c>
      <c r="DB31" s="2">
        <f>1/1000000*SUM(FuelWood!DB$18:DM$18)</f>
        <v>7.1500119999999994</v>
      </c>
      <c r="DC31" s="2">
        <f>1/1000000*SUM(FuelWood!DC$18:DN$18)</f>
        <v>7.673432</v>
      </c>
      <c r="DD31" s="2">
        <f>1/1000000*SUM(FuelWood!DD$18:DO$18)</f>
        <v>8.243390999999999</v>
      </c>
      <c r="DE31" s="2">
        <f>1/1000000*SUM(FuelWood!DE$18:DP$18)</f>
        <v>8.6658589999999993</v>
      </c>
      <c r="DF31" s="2">
        <f>1/1000000*SUM(FuelWood!DF$18:DQ$18)</f>
        <v>9.3913189999999993</v>
      </c>
      <c r="DG31" s="2">
        <f>1/1000000*SUM(FuelWood!DG$18:DR$18)</f>
        <v>9.9702159999999989</v>
      </c>
      <c r="DH31" s="2">
        <f>1/1000000*SUM(FuelWood!DH$18:DS$18)</f>
        <v>10.454198999999999</v>
      </c>
      <c r="DI31" s="2">
        <f>1/1000000*SUM(FuelWood!DI$18:DT$18)</f>
        <v>10.819084999999999</v>
      </c>
      <c r="DJ31" s="2">
        <f>1/1000000*SUM(FuelWood!DJ$18:DU$18)</f>
        <v>10.461819</v>
      </c>
      <c r="DK31" s="2">
        <f>1/1000000*SUM(FuelWood!DK$18:DV$18)</f>
        <v>10.444194</v>
      </c>
      <c r="DL31" s="2">
        <f>1/1000000*SUM(FuelWood!DL$18:DW$18)</f>
        <v>11.255281</v>
      </c>
      <c r="DM31" s="2">
        <f>1/1000000*SUM(FuelWood!DM$18:DX$18)</f>
        <v>12.370229</v>
      </c>
      <c r="DN31" s="2">
        <f>1/1000000*SUM(FuelWood!DN$18:DY$18)</f>
        <v>12.948585999999999</v>
      </c>
      <c r="DO31" s="2">
        <f>1/1000000*SUM(FuelWood!DO$18:DZ$18)</f>
        <v>13.382655999999999</v>
      </c>
      <c r="DP31" s="2">
        <f>1/1000000*SUM(FuelWood!DP$18:EA$18)</f>
        <v>13.424043999999999</v>
      </c>
      <c r="DQ31" s="2">
        <f>1/1000000*SUM(FuelWood!DQ$18:EB$18)</f>
        <v>13.652455</v>
      </c>
      <c r="DR31" s="2">
        <f>1/1000000*SUM(FuelWood!DR$18:EC$18)</f>
        <v>13.611621</v>
      </c>
      <c r="DS31" s="2">
        <f>1/1000000*SUM(FuelWood!DS$18:ED$18)</f>
        <v>13.695207999999999</v>
      </c>
      <c r="DT31" s="2">
        <f>1/1000000*SUM(FuelWood!DT$18:EE$18)</f>
        <v>13.705408</v>
      </c>
      <c r="DU31" s="2">
        <f>1/1000000*SUM(FuelWood!DU$18:EF$18)</f>
        <v>14.243758</v>
      </c>
      <c r="DV31" s="2">
        <f>1/1000000*SUM(FuelWood!DV$18:EG$18)</f>
        <v>15.541545999999999</v>
      </c>
      <c r="DW31" s="2">
        <f>1/1000000*SUM(FuelWood!DW$18:EH$18)</f>
        <v>16.352947999999998</v>
      </c>
      <c r="DX31" s="2">
        <f>1/1000000*SUM(FuelWood!DX$18:EI$18)</f>
        <v>16.421668999999998</v>
      </c>
      <c r="DY31" s="2">
        <f>1/1000000*SUM(FuelWood!DY$18:EJ$18)</f>
        <v>15.932286</v>
      </c>
      <c r="DZ31" s="2">
        <f>1/1000000*SUM(FuelWood!DZ$18:EK$18)</f>
        <v>16.054188</v>
      </c>
      <c r="EA31" s="2">
        <f>1/1000000*SUM(FuelWood!EA$18:EL$18)</f>
        <v>16.146412999999999</v>
      </c>
      <c r="EB31" s="2">
        <f>1/1000000*SUM(FuelWood!EB$18:EM$18)</f>
        <v>16.116107</v>
      </c>
      <c r="EC31" s="2">
        <f>1/1000000*SUM(FuelWood!EC$18:EN$18)</f>
        <v>16.303138999999998</v>
      </c>
      <c r="ED31" s="2">
        <f>1/1000000*SUM(FuelWood!ED$18:EO$18)</f>
        <v>16.070851999999999</v>
      </c>
      <c r="EE31" s="2">
        <f>1/1000000*SUM(FuelWood!EE$18:EP$18)</f>
        <v>16.123916999999999</v>
      </c>
      <c r="EF31" s="2">
        <f>1/1000000*SUM(FuelWood!EF$18:EQ$18)</f>
        <v>15.793341</v>
      </c>
      <c r="EG31" s="2">
        <f>1/1000000*SUM(FuelWood!EG$18:ER$18)</f>
        <v>15.870785</v>
      </c>
      <c r="EH31" s="2">
        <f>1/1000000*SUM(FuelWood!EH$18:ES$18)</f>
        <v>15.587128</v>
      </c>
      <c r="EI31" s="2">
        <f>1/1000000*SUM(FuelWood!EI$18:ET$18)</f>
        <v>14.931533999999999</v>
      </c>
      <c r="EJ31" s="2">
        <f>1/1000000*SUM(FuelWood!EJ$18:EU$18)</f>
        <v>14.25996</v>
      </c>
      <c r="EK31" s="2">
        <f>1/1000000*SUM(FuelWood!EK$18:EV$18)</f>
        <v>12.664439999999999</v>
      </c>
      <c r="EL31" s="2">
        <f>1/1000000*SUM(FuelWood!EL$18:EW$18)</f>
        <v>11.077753</v>
      </c>
      <c r="EM31" s="2">
        <f>1/1000000*SUM(FuelWood!EM$18:EX$18)</f>
        <v>9.5899640000000002</v>
      </c>
      <c r="EN31" s="2">
        <f>1/1000000*SUM(FuelWood!EN$18:EY$18)</f>
        <v>8.755234999999999</v>
      </c>
      <c r="EO31" s="2">
        <f>1/1000000*SUM(FuelWood!EO$18:EZ$18)</f>
        <v>7.5734819999999994</v>
      </c>
      <c r="EP31" s="2">
        <f>1/1000000*SUM(FuelWood!EP$18:FA$18)</f>
        <v>6.9896750000000001</v>
      </c>
      <c r="EQ31" s="2">
        <f>1/1000000*SUM(FuelWood!EQ$18:FB$18)</f>
        <v>6.3284969999999996</v>
      </c>
      <c r="ER31" s="2">
        <f>1/1000000*SUM(FuelWood!ER$18:FC$18)</f>
        <v>6.3943319999999995</v>
      </c>
      <c r="ES31" s="2">
        <f>1/1000000*SUM(FuelWood!ES$18:FD$18)</f>
        <v>5.9041169999999994</v>
      </c>
      <c r="ET31" s="2">
        <f>1/1000000*SUM(FuelWood!ET$18:FE$18)</f>
        <v>5.8524649999999996</v>
      </c>
      <c r="EU31" s="2">
        <f>1/1000000*SUM(FuelWood!EU$18:FF$18)</f>
        <v>6.4061170000000001</v>
      </c>
      <c r="EV31" s="2">
        <f>1/1000000*SUM(FuelWood!EV$18:FG$18)</f>
        <v>6.5198779999999994</v>
      </c>
      <c r="EW31" s="2">
        <f>1/1000000*SUM(FuelWood!EW$18:FH$18)</f>
        <v>7.5999299999999996</v>
      </c>
      <c r="EX31" s="2">
        <f>1/1000000*SUM(FuelWood!EX$18:FI$18)</f>
        <v>9.1184209999999997</v>
      </c>
      <c r="EY31" s="2">
        <f>1/1000000*SUM(FuelWood!EY$18:FJ$18)</f>
        <v>10.36675</v>
      </c>
      <c r="EZ31" s="2">
        <f>1/1000000*SUM(FuelWood!EZ$18:FK$18)</f>
        <v>11.493559999999999</v>
      </c>
      <c r="FA31" s="2">
        <f>1/1000000*SUM(FuelWood!FA$18:FL$18)</f>
        <v>12.337881999999999</v>
      </c>
      <c r="FB31" s="2">
        <f>1/1000000*SUM(FuelWood!FB$18:FM$18)</f>
        <v>12.996741</v>
      </c>
      <c r="FC31" s="2">
        <f>1/1000000*SUM(FuelWood!FC$18:FN$18)</f>
        <v>13.147084</v>
      </c>
      <c r="FD31" s="2">
        <f>1/1000000*SUM(FuelWood!FD$18:FO$18)</f>
        <v>12.605017999999999</v>
      </c>
      <c r="FE31" s="2">
        <f>1/1000000*SUM(FuelWood!FE$18:FP$18)</f>
        <v>11.712304999999999</v>
      </c>
      <c r="FF31" s="2">
        <f>1/1000000*SUM(FuelWood!FF$18:FQ$18)</f>
        <v>10.698834</v>
      </c>
      <c r="FG31" s="2">
        <f>1/1000000*SUM(FuelWood!FG$18:FR$18)</f>
        <v>9.5192669999999993</v>
      </c>
      <c r="FH31" s="2">
        <f>1/1000000*SUM(FuelWood!FH$18:FS$18)</f>
        <v>8.7427689999999991</v>
      </c>
      <c r="FI31" s="2">
        <f>1/1000000*SUM(FuelWood!FI$18:FT$18)</f>
        <v>8.2193620000000003</v>
      </c>
      <c r="FJ31" s="2">
        <f>1/1000000*SUM(FuelWood!FJ$18:FU$18)</f>
        <v>7.8864129999999992</v>
      </c>
      <c r="FK31" s="2">
        <f>1/1000000*SUM(FuelWood!FK$18:FV$18)</f>
        <v>8.0141209999999994</v>
      </c>
      <c r="FL31" s="2">
        <f>1/1000000*SUM(FuelWood!FL$18:FW$18)</f>
        <v>7.6277339999999993</v>
      </c>
      <c r="FM31" s="2">
        <f>1/1000000*SUM(FuelWood!FM$18:FX$18)</f>
        <v>6.6798109999999999</v>
      </c>
      <c r="FN31" s="2">
        <f>1/1000000*SUM(FuelWood!FN$18:FY$18)</f>
        <v>5.8553569999999997</v>
      </c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</row>
    <row r="32" spans="1:202" ht="13">
      <c r="A32" t="s">
        <v>49</v>
      </c>
      <c r="B32" s="8">
        <f t="shared" ref="B32:AG32" si="20">B23-SUM(B27:B31)</f>
        <v>1.0974380000000004</v>
      </c>
      <c r="C32" s="8">
        <f t="shared" si="20"/>
        <v>1.1236509999999988</v>
      </c>
      <c r="D32" s="8">
        <f t="shared" si="20"/>
        <v>1.165389999999995</v>
      </c>
      <c r="E32" s="8">
        <f t="shared" si="20"/>
        <v>1.0733619999999995</v>
      </c>
      <c r="F32" s="8">
        <f t="shared" si="20"/>
        <v>1.0249310000000023</v>
      </c>
      <c r="G32" s="8">
        <f t="shared" si="20"/>
        <v>1.1078489999999981</v>
      </c>
      <c r="H32" s="8">
        <f t="shared" si="20"/>
        <v>1.1749229999999997</v>
      </c>
      <c r="I32" s="8">
        <f t="shared" si="20"/>
        <v>1.1398160000000033</v>
      </c>
      <c r="J32" s="8">
        <f t="shared" si="20"/>
        <v>1.1171300000000031</v>
      </c>
      <c r="K32" s="8">
        <f t="shared" si="20"/>
        <v>1.0468810000000026</v>
      </c>
      <c r="L32" s="8">
        <f t="shared" si="20"/>
        <v>1.151958999999998</v>
      </c>
      <c r="M32" s="8">
        <f t="shared" si="20"/>
        <v>1.5043550000000039</v>
      </c>
      <c r="N32" s="8">
        <f t="shared" si="20"/>
        <v>1.7014430000000047</v>
      </c>
      <c r="O32" s="8">
        <f t="shared" si="20"/>
        <v>1.849661999999995</v>
      </c>
      <c r="P32" s="8">
        <f t="shared" si="20"/>
        <v>1.8576029999999975</v>
      </c>
      <c r="Q32" s="8">
        <f t="shared" si="20"/>
        <v>1.9440519999999992</v>
      </c>
      <c r="R32" s="8">
        <f t="shared" si="20"/>
        <v>2.0340849999999975</v>
      </c>
      <c r="S32" s="8">
        <f t="shared" si="20"/>
        <v>2.0065579999999983</v>
      </c>
      <c r="T32" s="8">
        <f t="shared" si="20"/>
        <v>2.0353630000000003</v>
      </c>
      <c r="U32" s="8">
        <f t="shared" si="20"/>
        <v>2.0067589999999988</v>
      </c>
      <c r="V32" s="8">
        <f t="shared" si="20"/>
        <v>2.155068</v>
      </c>
      <c r="W32" s="8">
        <f t="shared" si="20"/>
        <v>2.2902640000000005</v>
      </c>
      <c r="X32" s="8">
        <f t="shared" si="20"/>
        <v>2.2193649999999998</v>
      </c>
      <c r="Y32" s="8">
        <f t="shared" si="20"/>
        <v>1.8722389999999969</v>
      </c>
      <c r="Z32" s="8">
        <f t="shared" si="20"/>
        <v>1.7224799999999973</v>
      </c>
      <c r="AA32" s="8">
        <f t="shared" si="20"/>
        <v>1.7410299999999985</v>
      </c>
      <c r="AB32" s="8">
        <f t="shared" si="20"/>
        <v>1.919317999999997</v>
      </c>
      <c r="AC32" s="8">
        <f t="shared" si="20"/>
        <v>1.8617479999999951</v>
      </c>
      <c r="AD32" s="8">
        <f t="shared" si="20"/>
        <v>1.9674829999999979</v>
      </c>
      <c r="AE32" s="8">
        <f t="shared" si="20"/>
        <v>2.0462259999999972</v>
      </c>
      <c r="AF32" s="8">
        <f t="shared" si="20"/>
        <v>1.8542720000000017</v>
      </c>
      <c r="AG32" s="8">
        <f t="shared" si="20"/>
        <v>1.9667280000000034</v>
      </c>
      <c r="AH32" s="8">
        <f t="shared" ref="AH32:BM32" si="21">AH23-SUM(AH27:AH31)</f>
        <v>1.9243130000000015</v>
      </c>
      <c r="AI32" s="8">
        <f t="shared" si="21"/>
        <v>1.8259739999999987</v>
      </c>
      <c r="AJ32" s="8">
        <f t="shared" si="21"/>
        <v>1.9058259999999976</v>
      </c>
      <c r="AK32" s="8">
        <f t="shared" si="21"/>
        <v>2.0521650000000022</v>
      </c>
      <c r="AL32" s="8">
        <f t="shared" si="21"/>
        <v>2.2641109999999998</v>
      </c>
      <c r="AM32" s="8">
        <f t="shared" si="21"/>
        <v>2.4820440000000019</v>
      </c>
      <c r="AN32" s="8">
        <f t="shared" si="21"/>
        <v>2.591781000000001</v>
      </c>
      <c r="AO32" s="8">
        <f t="shared" si="21"/>
        <v>2.5990820000000028</v>
      </c>
      <c r="AP32" s="8">
        <f t="shared" si="21"/>
        <v>2.518656</v>
      </c>
      <c r="AQ32" s="8">
        <f t="shared" si="21"/>
        <v>2.5162369999999967</v>
      </c>
      <c r="AR32" s="8">
        <f t="shared" si="21"/>
        <v>2.7748680000000014</v>
      </c>
      <c r="AS32" s="8">
        <f t="shared" si="21"/>
        <v>2.7169949999999972</v>
      </c>
      <c r="AT32" s="8">
        <f t="shared" si="21"/>
        <v>2.5915660000000003</v>
      </c>
      <c r="AU32" s="8">
        <f t="shared" si="21"/>
        <v>2.5605880000000028</v>
      </c>
      <c r="AV32" s="8">
        <f t="shared" si="21"/>
        <v>2.5423720000000003</v>
      </c>
      <c r="AW32" s="8">
        <f t="shared" si="21"/>
        <v>2.5421730000000053</v>
      </c>
      <c r="AX32" s="8">
        <f t="shared" si="21"/>
        <v>2.4973269999999985</v>
      </c>
      <c r="AY32" s="8">
        <f t="shared" si="21"/>
        <v>2.2582859999999982</v>
      </c>
      <c r="AZ32" s="8">
        <f t="shared" si="21"/>
        <v>2.143260000000005</v>
      </c>
      <c r="BA32" s="8">
        <f t="shared" si="21"/>
        <v>2.3387369999999947</v>
      </c>
      <c r="BB32" s="8">
        <f t="shared" si="21"/>
        <v>2.645468000000001</v>
      </c>
      <c r="BC32" s="8">
        <f t="shared" si="21"/>
        <v>2.6983940000000075</v>
      </c>
      <c r="BD32" s="8">
        <f t="shared" si="21"/>
        <v>2.6315960000000018</v>
      </c>
      <c r="BE32" s="8">
        <f t="shared" si="21"/>
        <v>2.5842080000000038</v>
      </c>
      <c r="BF32" s="8">
        <f t="shared" si="21"/>
        <v>2.7152609999999981</v>
      </c>
      <c r="BG32" s="8">
        <f t="shared" si="21"/>
        <v>2.8074530000000024</v>
      </c>
      <c r="BH32" s="8">
        <f t="shared" si="21"/>
        <v>3.0086849999999998</v>
      </c>
      <c r="BI32" s="8">
        <f t="shared" si="21"/>
        <v>3.3367519999999971</v>
      </c>
      <c r="BJ32" s="8">
        <f t="shared" si="21"/>
        <v>3.2807670000000044</v>
      </c>
      <c r="BK32" s="8">
        <f t="shared" si="21"/>
        <v>3.2952129999999968</v>
      </c>
      <c r="BL32" s="8">
        <f t="shared" si="21"/>
        <v>3.345950000000002</v>
      </c>
      <c r="BM32" s="8">
        <f t="shared" si="21"/>
        <v>3.3547079999999951</v>
      </c>
      <c r="BN32" s="8">
        <f t="shared" ref="BN32:CH32" si="22">BN23-SUM(BN27:BN31)</f>
        <v>3.0672670000000011</v>
      </c>
      <c r="BO32" s="8">
        <f t="shared" si="22"/>
        <v>3.0744290000000021</v>
      </c>
      <c r="BP32" s="8">
        <f t="shared" si="22"/>
        <v>3.3087359999999961</v>
      </c>
      <c r="BQ32" s="8">
        <f t="shared" si="22"/>
        <v>3.4003280000000018</v>
      </c>
      <c r="BR32" s="8">
        <f t="shared" si="22"/>
        <v>3.434156999999999</v>
      </c>
      <c r="BS32" s="8">
        <f t="shared" si="22"/>
        <v>3.7638770000000008</v>
      </c>
      <c r="BT32" s="8">
        <f t="shared" si="22"/>
        <v>3.842295</v>
      </c>
      <c r="BU32" s="8">
        <f t="shared" si="22"/>
        <v>3.7931990000000013</v>
      </c>
      <c r="BV32" s="8">
        <f t="shared" si="22"/>
        <v>3.9216970000000018</v>
      </c>
      <c r="BW32" s="8">
        <f t="shared" si="22"/>
        <v>3.9651840000000007</v>
      </c>
      <c r="BX32" s="8">
        <f t="shared" si="22"/>
        <v>4.0298090000000073</v>
      </c>
      <c r="BY32" s="8">
        <f t="shared" si="22"/>
        <v>4.1080540000000028</v>
      </c>
      <c r="BZ32" s="8">
        <f t="shared" si="22"/>
        <v>4.2105019999999982</v>
      </c>
      <c r="CA32" s="8">
        <f t="shared" si="22"/>
        <v>4.2982690000000048</v>
      </c>
      <c r="CB32" s="8">
        <f t="shared" si="22"/>
        <v>4.1394349999999989</v>
      </c>
      <c r="CC32" s="8">
        <f t="shared" si="22"/>
        <v>4.5615990000000011</v>
      </c>
      <c r="CD32" s="8">
        <f t="shared" si="22"/>
        <v>4.8225219999999993</v>
      </c>
      <c r="CE32" s="8">
        <f t="shared" si="22"/>
        <v>4.6657489999999981</v>
      </c>
      <c r="CF32" s="8">
        <f t="shared" si="22"/>
        <v>5.0231130000000022</v>
      </c>
      <c r="CG32" s="8">
        <f t="shared" si="22"/>
        <v>5.1891510000000025</v>
      </c>
      <c r="CH32" s="8">
        <f t="shared" si="22"/>
        <v>5.5076919999999987</v>
      </c>
      <c r="CI32" s="8">
        <f t="shared" ref="CI32:CT32" si="23">CI23-SUM(CI27:CI31)</f>
        <v>5.9884970000000024</v>
      </c>
      <c r="CJ32" s="8">
        <f t="shared" si="23"/>
        <v>6.1241089999999971</v>
      </c>
      <c r="CK32" s="8">
        <f t="shared" si="23"/>
        <v>6.1589530000000039</v>
      </c>
      <c r="CL32" s="8">
        <f t="shared" si="23"/>
        <v>6.1233539999999991</v>
      </c>
      <c r="CM32" s="8">
        <f t="shared" si="23"/>
        <v>5.9497099999999961</v>
      </c>
      <c r="CN32" s="8">
        <f t="shared" si="23"/>
        <v>6.0037840000000031</v>
      </c>
      <c r="CO32" s="8">
        <f t="shared" si="23"/>
        <v>5.7242380000000068</v>
      </c>
      <c r="CP32" s="8">
        <f t="shared" si="23"/>
        <v>5.5632670000000033</v>
      </c>
      <c r="CQ32" s="8">
        <f t="shared" si="23"/>
        <v>5.6005139999999969</v>
      </c>
      <c r="CR32" s="8">
        <f t="shared" si="23"/>
        <v>5.3741569999999967</v>
      </c>
      <c r="CS32" s="8">
        <f t="shared" si="23"/>
        <v>5.5082030000000017</v>
      </c>
      <c r="CT32" s="8">
        <f t="shared" si="23"/>
        <v>5.3542039999999957</v>
      </c>
      <c r="CU32" s="8">
        <f t="shared" ref="CU32:DF32" si="24">CU23-SUM(CU27:CU31)</f>
        <v>5.2182329999999979</v>
      </c>
      <c r="CV32" s="8">
        <f t="shared" si="24"/>
        <v>4.9847869999999972</v>
      </c>
      <c r="CW32" s="8">
        <f t="shared" si="24"/>
        <v>4.8106429999999989</v>
      </c>
      <c r="CX32" s="8">
        <f t="shared" si="24"/>
        <v>4.7033680000000047</v>
      </c>
      <c r="CY32" s="8">
        <f t="shared" si="24"/>
        <v>4.8949440000000024</v>
      </c>
      <c r="CZ32" s="8">
        <f t="shared" si="24"/>
        <v>4.7454170000000033</v>
      </c>
      <c r="DA32" s="8">
        <f t="shared" si="24"/>
        <v>4.9472390000000033</v>
      </c>
      <c r="DB32" s="8">
        <f t="shared" si="24"/>
        <v>5.0083210000000022</v>
      </c>
      <c r="DC32" s="8">
        <f t="shared" si="24"/>
        <v>5.0801409999999976</v>
      </c>
      <c r="DD32" s="8">
        <f t="shared" si="24"/>
        <v>5.0024000000000086</v>
      </c>
      <c r="DE32" s="8">
        <f t="shared" si="24"/>
        <v>4.7021739999999994</v>
      </c>
      <c r="DF32" s="8">
        <f t="shared" si="24"/>
        <v>4.6531239999999912</v>
      </c>
      <c r="DG32" s="8">
        <f t="shared" ref="DG32:DR32" si="25">DG23-SUM(DG27:DG31)</f>
        <v>4.3486110000000124</v>
      </c>
      <c r="DH32" s="8">
        <f t="shared" si="25"/>
        <v>4.42133299999999</v>
      </c>
      <c r="DI32" s="8">
        <f t="shared" si="25"/>
        <v>4.4999520000000004</v>
      </c>
      <c r="DJ32" s="8">
        <f t="shared" si="25"/>
        <v>5.1543949999999938</v>
      </c>
      <c r="DK32" s="8">
        <f t="shared" si="25"/>
        <v>5.4760699999999929</v>
      </c>
      <c r="DL32" s="8">
        <f t="shared" si="25"/>
        <v>5.9273819999999944</v>
      </c>
      <c r="DM32" s="8">
        <f t="shared" si="25"/>
        <v>5.9417720000000003</v>
      </c>
      <c r="DN32" s="8">
        <f t="shared" si="25"/>
        <v>6.1674079999999947</v>
      </c>
      <c r="DO32" s="8">
        <f t="shared" si="25"/>
        <v>6.4190679999999958</v>
      </c>
      <c r="DP32" s="8">
        <f t="shared" si="25"/>
        <v>6.6279269999999997</v>
      </c>
      <c r="DQ32" s="8">
        <f t="shared" si="25"/>
        <v>6.935346999999993</v>
      </c>
      <c r="DR32" s="8">
        <f t="shared" si="25"/>
        <v>7.1608980000000031</v>
      </c>
      <c r="DS32" s="8">
        <f t="shared" ref="DS32:ED32" si="26">DS23-SUM(DS27:DS31)</f>
        <v>7.1888170000000002</v>
      </c>
      <c r="DT32" s="8">
        <f t="shared" si="26"/>
        <v>7.2006159999999966</v>
      </c>
      <c r="DU32" s="8">
        <f t="shared" si="26"/>
        <v>7.1894589999999994</v>
      </c>
      <c r="DV32" s="8">
        <f t="shared" si="26"/>
        <v>6.9429650000000009</v>
      </c>
      <c r="DW32" s="8">
        <f t="shared" si="26"/>
        <v>6.5936109999999957</v>
      </c>
      <c r="DX32" s="8">
        <f t="shared" si="26"/>
        <v>6.862876</v>
      </c>
      <c r="DY32" s="8">
        <f t="shared" si="26"/>
        <v>7.3418099999999811</v>
      </c>
      <c r="DZ32" s="8">
        <f t="shared" si="26"/>
        <v>7.6479539999999986</v>
      </c>
      <c r="EA32" s="8">
        <f t="shared" si="26"/>
        <v>8.4385020000000139</v>
      </c>
      <c r="EB32" s="8">
        <f t="shared" si="26"/>
        <v>8.5195440000000104</v>
      </c>
      <c r="EC32" s="8">
        <f t="shared" si="26"/>
        <v>8.7796830000000057</v>
      </c>
      <c r="ED32" s="8">
        <f t="shared" si="26"/>
        <v>8.7747850000000085</v>
      </c>
      <c r="EE32" s="8">
        <f t="shared" ref="EE32:EP32" si="27">EE23-SUM(EE27:EE31)</f>
        <v>8.840034000000017</v>
      </c>
      <c r="EF32" s="8">
        <f t="shared" si="27"/>
        <v>8.681081000000006</v>
      </c>
      <c r="EG32" s="8">
        <f t="shared" si="27"/>
        <v>9.1064640000000168</v>
      </c>
      <c r="EH32" s="8">
        <f t="shared" si="27"/>
        <v>9.011051000000009</v>
      </c>
      <c r="EI32" s="8">
        <f t="shared" si="27"/>
        <v>9.1370730000000009</v>
      </c>
      <c r="EJ32" s="8">
        <f t="shared" si="27"/>
        <v>8.3515720000000044</v>
      </c>
      <c r="EK32" s="8">
        <f t="shared" si="27"/>
        <v>7.8310539999999946</v>
      </c>
      <c r="EL32" s="8">
        <f t="shared" si="27"/>
        <v>7.6872359999999986</v>
      </c>
      <c r="EM32" s="8">
        <f t="shared" si="27"/>
        <v>7.0533769999999976</v>
      </c>
      <c r="EN32" s="8">
        <f t="shared" si="27"/>
        <v>6.6607799999999884</v>
      </c>
      <c r="EO32" s="8">
        <f t="shared" si="27"/>
        <v>6.1222009999999898</v>
      </c>
      <c r="EP32" s="8">
        <f t="shared" si="27"/>
        <v>6.2009009999999876</v>
      </c>
      <c r="EQ32" s="8">
        <f t="shared" ref="EQ32:FB32" si="28">EQ23-SUM(EQ27:EQ31)</f>
        <v>6.0367329999999981</v>
      </c>
      <c r="ER32" s="8">
        <f t="shared" si="28"/>
        <v>6.1407700000000034</v>
      </c>
      <c r="ES32" s="8">
        <f t="shared" si="28"/>
        <v>6.0167459999999835</v>
      </c>
      <c r="ET32" s="8">
        <f t="shared" si="28"/>
        <v>6.6329870000000142</v>
      </c>
      <c r="EU32" s="8">
        <f t="shared" si="28"/>
        <v>6.9757920000000126</v>
      </c>
      <c r="EV32" s="8">
        <f t="shared" si="28"/>
        <v>7.3358319999999821</v>
      </c>
      <c r="EW32" s="8">
        <f t="shared" si="28"/>
        <v>8.0754499999999894</v>
      </c>
      <c r="EX32" s="8">
        <f t="shared" si="28"/>
        <v>8.0287959999999998</v>
      </c>
      <c r="EY32" s="8">
        <f t="shared" si="28"/>
        <v>7.8458540000000028</v>
      </c>
      <c r="EZ32" s="8">
        <f t="shared" si="28"/>
        <v>9.1193829999999991</v>
      </c>
      <c r="FA32" s="8">
        <f t="shared" si="28"/>
        <v>9.3773279999999772</v>
      </c>
      <c r="FB32" s="8">
        <f t="shared" si="28"/>
        <v>9.1420880000000011</v>
      </c>
      <c r="FC32" s="8">
        <f t="shared" ref="FC32:FN32" si="29">FC23-SUM(FC27:FC31)</f>
        <v>9.2713939999999866</v>
      </c>
      <c r="FD32" s="8">
        <f t="shared" si="29"/>
        <v>9.3903470000000198</v>
      </c>
      <c r="FE32" s="8">
        <f t="shared" si="29"/>
        <v>9.1935190000000233</v>
      </c>
      <c r="FF32" s="8">
        <f t="shared" si="29"/>
        <v>8.340375999999992</v>
      </c>
      <c r="FG32" s="8">
        <f t="shared" si="29"/>
        <v>7.7615590000000054</v>
      </c>
      <c r="FH32" s="8">
        <f t="shared" si="29"/>
        <v>7.6401240000000143</v>
      </c>
      <c r="FI32" s="8">
        <f t="shared" si="29"/>
        <v>7.0716460000000012</v>
      </c>
      <c r="FJ32" s="8">
        <f t="shared" si="29"/>
        <v>6.8026119999999963</v>
      </c>
      <c r="FK32" s="8">
        <f t="shared" si="29"/>
        <v>6.7762359999999831</v>
      </c>
      <c r="FL32" s="8">
        <f t="shared" si="29"/>
        <v>5.8238379999999808</v>
      </c>
      <c r="FM32" s="8">
        <f t="shared" si="29"/>
        <v>5.0441180000000116</v>
      </c>
      <c r="FN32" s="8">
        <f t="shared" si="29"/>
        <v>4.5364600000000053</v>
      </c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</row>
    <row r="33" spans="1:202">
      <c r="B33" s="7" t="str">
        <f t="shared" ref="B33:AG33" si="30">IF(B32&lt;0,1,"-")</f>
        <v>-</v>
      </c>
      <c r="C33" s="7" t="str">
        <f t="shared" si="30"/>
        <v>-</v>
      </c>
      <c r="D33" s="7" t="str">
        <f t="shared" si="30"/>
        <v>-</v>
      </c>
      <c r="E33" s="7" t="str">
        <f t="shared" si="30"/>
        <v>-</v>
      </c>
      <c r="F33" s="7" t="str">
        <f t="shared" si="30"/>
        <v>-</v>
      </c>
      <c r="G33" s="7" t="str">
        <f t="shared" si="30"/>
        <v>-</v>
      </c>
      <c r="H33" s="7" t="str">
        <f t="shared" si="30"/>
        <v>-</v>
      </c>
      <c r="I33" s="7" t="str">
        <f t="shared" si="30"/>
        <v>-</v>
      </c>
      <c r="J33" s="7" t="str">
        <f t="shared" si="30"/>
        <v>-</v>
      </c>
      <c r="K33" s="7" t="str">
        <f t="shared" si="30"/>
        <v>-</v>
      </c>
      <c r="L33" s="7" t="str">
        <f t="shared" si="30"/>
        <v>-</v>
      </c>
      <c r="M33" s="7" t="str">
        <f t="shared" si="30"/>
        <v>-</v>
      </c>
      <c r="N33" s="7" t="str">
        <f t="shared" si="30"/>
        <v>-</v>
      </c>
      <c r="O33" s="7" t="str">
        <f t="shared" si="30"/>
        <v>-</v>
      </c>
      <c r="P33" s="7" t="str">
        <f t="shared" si="30"/>
        <v>-</v>
      </c>
      <c r="Q33" s="7" t="str">
        <f t="shared" si="30"/>
        <v>-</v>
      </c>
      <c r="R33" s="7" t="str">
        <f t="shared" si="30"/>
        <v>-</v>
      </c>
      <c r="S33" s="7" t="str">
        <f t="shared" si="30"/>
        <v>-</v>
      </c>
      <c r="T33" s="7" t="str">
        <f t="shared" si="30"/>
        <v>-</v>
      </c>
      <c r="U33" s="7" t="str">
        <f t="shared" si="30"/>
        <v>-</v>
      </c>
      <c r="V33" s="7" t="str">
        <f t="shared" si="30"/>
        <v>-</v>
      </c>
      <c r="W33" s="7" t="str">
        <f t="shared" si="30"/>
        <v>-</v>
      </c>
      <c r="X33" s="7" t="str">
        <f t="shared" si="30"/>
        <v>-</v>
      </c>
      <c r="Y33" s="7" t="str">
        <f t="shared" si="30"/>
        <v>-</v>
      </c>
      <c r="Z33" s="7" t="str">
        <f t="shared" si="30"/>
        <v>-</v>
      </c>
      <c r="AA33" s="7" t="str">
        <f t="shared" si="30"/>
        <v>-</v>
      </c>
      <c r="AB33" s="7" t="str">
        <f t="shared" si="30"/>
        <v>-</v>
      </c>
      <c r="AC33" s="7" t="str">
        <f t="shared" si="30"/>
        <v>-</v>
      </c>
      <c r="AD33" s="7" t="str">
        <f t="shared" si="30"/>
        <v>-</v>
      </c>
      <c r="AE33" s="7" t="str">
        <f t="shared" si="30"/>
        <v>-</v>
      </c>
      <c r="AF33" s="7" t="str">
        <f t="shared" si="30"/>
        <v>-</v>
      </c>
      <c r="AG33" s="7" t="str">
        <f t="shared" si="30"/>
        <v>-</v>
      </c>
      <c r="AH33" s="7" t="str">
        <f t="shared" ref="AH33:BM33" si="31">IF(AH32&lt;0,1,"-")</f>
        <v>-</v>
      </c>
      <c r="AI33" s="7" t="str">
        <f t="shared" si="31"/>
        <v>-</v>
      </c>
      <c r="AJ33" s="7" t="str">
        <f t="shared" si="31"/>
        <v>-</v>
      </c>
      <c r="AK33" s="7" t="str">
        <f t="shared" si="31"/>
        <v>-</v>
      </c>
      <c r="AL33" s="7" t="str">
        <f t="shared" si="31"/>
        <v>-</v>
      </c>
      <c r="AM33" s="7" t="str">
        <f t="shared" si="31"/>
        <v>-</v>
      </c>
      <c r="AN33" s="7" t="str">
        <f t="shared" si="31"/>
        <v>-</v>
      </c>
      <c r="AO33" s="7" t="str">
        <f t="shared" si="31"/>
        <v>-</v>
      </c>
      <c r="AP33" s="7" t="str">
        <f t="shared" si="31"/>
        <v>-</v>
      </c>
      <c r="AQ33" s="7" t="str">
        <f t="shared" si="31"/>
        <v>-</v>
      </c>
      <c r="AR33" s="7" t="str">
        <f t="shared" si="31"/>
        <v>-</v>
      </c>
      <c r="AS33" s="7" t="str">
        <f t="shared" si="31"/>
        <v>-</v>
      </c>
      <c r="AT33" s="7" t="str">
        <f t="shared" si="31"/>
        <v>-</v>
      </c>
      <c r="AU33" s="7" t="str">
        <f t="shared" si="31"/>
        <v>-</v>
      </c>
      <c r="AV33" s="7" t="str">
        <f t="shared" si="31"/>
        <v>-</v>
      </c>
      <c r="AW33" s="7" t="str">
        <f t="shared" si="31"/>
        <v>-</v>
      </c>
      <c r="AX33" s="7" t="str">
        <f t="shared" si="31"/>
        <v>-</v>
      </c>
      <c r="AY33" s="7" t="str">
        <f t="shared" si="31"/>
        <v>-</v>
      </c>
      <c r="AZ33" s="7" t="str">
        <f t="shared" si="31"/>
        <v>-</v>
      </c>
      <c r="BA33" s="7" t="str">
        <f t="shared" si="31"/>
        <v>-</v>
      </c>
      <c r="BB33" s="7" t="str">
        <f t="shared" si="31"/>
        <v>-</v>
      </c>
      <c r="BC33" s="7" t="str">
        <f t="shared" si="31"/>
        <v>-</v>
      </c>
      <c r="BD33" s="7" t="str">
        <f t="shared" si="31"/>
        <v>-</v>
      </c>
      <c r="BE33" s="7" t="str">
        <f t="shared" si="31"/>
        <v>-</v>
      </c>
      <c r="BF33" s="7" t="str">
        <f t="shared" si="31"/>
        <v>-</v>
      </c>
      <c r="BG33" s="7" t="str">
        <f t="shared" si="31"/>
        <v>-</v>
      </c>
      <c r="BH33" s="7" t="str">
        <f t="shared" si="31"/>
        <v>-</v>
      </c>
      <c r="BI33" s="7" t="str">
        <f t="shared" si="31"/>
        <v>-</v>
      </c>
      <c r="BJ33" s="7" t="str">
        <f t="shared" si="31"/>
        <v>-</v>
      </c>
      <c r="BK33" s="7" t="str">
        <f t="shared" si="31"/>
        <v>-</v>
      </c>
      <c r="BL33" s="7" t="str">
        <f t="shared" si="31"/>
        <v>-</v>
      </c>
      <c r="BM33" s="7" t="str">
        <f t="shared" si="31"/>
        <v>-</v>
      </c>
      <c r="BN33" s="7" t="str">
        <f t="shared" ref="BN33:CH33" si="32">IF(BN32&lt;0,1,"-")</f>
        <v>-</v>
      </c>
      <c r="BO33" s="7" t="str">
        <f t="shared" si="32"/>
        <v>-</v>
      </c>
      <c r="BP33" s="7" t="str">
        <f t="shared" si="32"/>
        <v>-</v>
      </c>
      <c r="BQ33" s="7" t="str">
        <f t="shared" si="32"/>
        <v>-</v>
      </c>
      <c r="BR33" s="7" t="str">
        <f t="shared" si="32"/>
        <v>-</v>
      </c>
      <c r="BS33" s="7" t="str">
        <f t="shared" si="32"/>
        <v>-</v>
      </c>
      <c r="BT33" s="7" t="str">
        <f t="shared" si="32"/>
        <v>-</v>
      </c>
      <c r="BU33" s="7" t="str">
        <f t="shared" si="32"/>
        <v>-</v>
      </c>
      <c r="BV33" s="7" t="str">
        <f t="shared" si="32"/>
        <v>-</v>
      </c>
      <c r="BW33" s="7" t="str">
        <f t="shared" si="32"/>
        <v>-</v>
      </c>
      <c r="BX33" s="7" t="str">
        <f t="shared" si="32"/>
        <v>-</v>
      </c>
      <c r="BY33" s="7" t="str">
        <f t="shared" si="32"/>
        <v>-</v>
      </c>
      <c r="BZ33" s="7" t="str">
        <f t="shared" si="32"/>
        <v>-</v>
      </c>
      <c r="CA33" s="7" t="str">
        <f t="shared" si="32"/>
        <v>-</v>
      </c>
      <c r="CB33" s="7" t="str">
        <f t="shared" si="32"/>
        <v>-</v>
      </c>
      <c r="CC33" s="7" t="str">
        <f t="shared" si="32"/>
        <v>-</v>
      </c>
      <c r="CD33" s="7" t="str">
        <f t="shared" si="32"/>
        <v>-</v>
      </c>
      <c r="CE33" s="7" t="str">
        <f t="shared" si="32"/>
        <v>-</v>
      </c>
      <c r="CF33" s="7" t="str">
        <f t="shared" si="32"/>
        <v>-</v>
      </c>
      <c r="CG33" s="7" t="str">
        <f t="shared" si="32"/>
        <v>-</v>
      </c>
      <c r="CH33" s="7" t="str">
        <f t="shared" si="32"/>
        <v>-</v>
      </c>
      <c r="CI33" s="7" t="str">
        <f t="shared" ref="CI33:CT33" si="33">IF(CI32&lt;0,1,"-")</f>
        <v>-</v>
      </c>
      <c r="CJ33" s="7" t="str">
        <f t="shared" si="33"/>
        <v>-</v>
      </c>
      <c r="CK33" s="7" t="str">
        <f t="shared" si="33"/>
        <v>-</v>
      </c>
      <c r="CL33" s="7" t="str">
        <f t="shared" si="33"/>
        <v>-</v>
      </c>
      <c r="CM33" s="7" t="str">
        <f t="shared" si="33"/>
        <v>-</v>
      </c>
      <c r="CN33" s="7" t="str">
        <f t="shared" si="33"/>
        <v>-</v>
      </c>
      <c r="CO33" s="7" t="str">
        <f t="shared" si="33"/>
        <v>-</v>
      </c>
      <c r="CP33" s="7" t="str">
        <f t="shared" si="33"/>
        <v>-</v>
      </c>
      <c r="CQ33" s="7" t="str">
        <f t="shared" si="33"/>
        <v>-</v>
      </c>
      <c r="CR33" s="7" t="str">
        <f t="shared" si="33"/>
        <v>-</v>
      </c>
      <c r="CS33" s="7" t="str">
        <f t="shared" si="33"/>
        <v>-</v>
      </c>
      <c r="CT33" s="7" t="str">
        <f t="shared" si="33"/>
        <v>-</v>
      </c>
      <c r="CU33" s="7" t="str">
        <f t="shared" ref="CU33:DF33" si="34">IF(CU32&lt;0,1,"-")</f>
        <v>-</v>
      </c>
      <c r="CV33" s="7" t="str">
        <f t="shared" si="34"/>
        <v>-</v>
      </c>
      <c r="CW33" s="7" t="str">
        <f t="shared" si="34"/>
        <v>-</v>
      </c>
      <c r="CX33" s="7" t="str">
        <f t="shared" si="34"/>
        <v>-</v>
      </c>
      <c r="CY33" s="7" t="str">
        <f t="shared" si="34"/>
        <v>-</v>
      </c>
      <c r="CZ33" s="7" t="str">
        <f t="shared" si="34"/>
        <v>-</v>
      </c>
      <c r="DA33" s="7" t="str">
        <f t="shared" si="34"/>
        <v>-</v>
      </c>
      <c r="DB33" s="7" t="str">
        <f t="shared" si="34"/>
        <v>-</v>
      </c>
      <c r="DC33" s="7" t="str">
        <f t="shared" si="34"/>
        <v>-</v>
      </c>
      <c r="DD33" s="7" t="str">
        <f t="shared" si="34"/>
        <v>-</v>
      </c>
      <c r="DE33" s="7" t="str">
        <f t="shared" si="34"/>
        <v>-</v>
      </c>
      <c r="DF33" s="7" t="str">
        <f t="shared" si="34"/>
        <v>-</v>
      </c>
      <c r="DG33" s="7" t="str">
        <f t="shared" ref="DG33:DR33" si="35">IF(DG32&lt;0,1,"-")</f>
        <v>-</v>
      </c>
      <c r="DH33" s="7" t="str">
        <f t="shared" si="35"/>
        <v>-</v>
      </c>
      <c r="DI33" s="7" t="str">
        <f t="shared" si="35"/>
        <v>-</v>
      </c>
      <c r="DJ33" s="7" t="str">
        <f t="shared" si="35"/>
        <v>-</v>
      </c>
      <c r="DK33" s="7" t="str">
        <f t="shared" si="35"/>
        <v>-</v>
      </c>
      <c r="DL33" s="7" t="str">
        <f t="shared" si="35"/>
        <v>-</v>
      </c>
      <c r="DM33" s="7" t="str">
        <f t="shared" si="35"/>
        <v>-</v>
      </c>
      <c r="DN33" s="7" t="str">
        <f t="shared" si="35"/>
        <v>-</v>
      </c>
      <c r="DO33" s="7" t="str">
        <f t="shared" si="35"/>
        <v>-</v>
      </c>
      <c r="DP33" s="7" t="str">
        <f t="shared" si="35"/>
        <v>-</v>
      </c>
      <c r="DQ33" s="7" t="str">
        <f t="shared" si="35"/>
        <v>-</v>
      </c>
      <c r="DR33" s="7" t="str">
        <f t="shared" si="35"/>
        <v>-</v>
      </c>
      <c r="DS33" s="7" t="str">
        <f t="shared" ref="DS33:ED33" si="36">IF(DS32&lt;0,1,"-")</f>
        <v>-</v>
      </c>
      <c r="DT33" s="7" t="str">
        <f t="shared" si="36"/>
        <v>-</v>
      </c>
      <c r="DU33" s="7" t="str">
        <f t="shared" si="36"/>
        <v>-</v>
      </c>
      <c r="DV33" s="7" t="str">
        <f t="shared" si="36"/>
        <v>-</v>
      </c>
      <c r="DW33" s="7" t="str">
        <f t="shared" si="36"/>
        <v>-</v>
      </c>
      <c r="DX33" s="7" t="str">
        <f t="shared" si="36"/>
        <v>-</v>
      </c>
      <c r="DY33" s="7" t="str">
        <f t="shared" si="36"/>
        <v>-</v>
      </c>
      <c r="DZ33" s="7" t="str">
        <f t="shared" si="36"/>
        <v>-</v>
      </c>
      <c r="EA33" s="7" t="str">
        <f t="shared" si="36"/>
        <v>-</v>
      </c>
      <c r="EB33" s="7" t="str">
        <f t="shared" si="36"/>
        <v>-</v>
      </c>
      <c r="EC33" s="7" t="str">
        <f t="shared" si="36"/>
        <v>-</v>
      </c>
      <c r="ED33" s="7" t="str">
        <f t="shared" si="36"/>
        <v>-</v>
      </c>
      <c r="EE33" s="7" t="str">
        <f t="shared" ref="EE33:EP33" si="37">IF(EE32&lt;0,1,"-")</f>
        <v>-</v>
      </c>
      <c r="EF33" s="7" t="str">
        <f t="shared" si="37"/>
        <v>-</v>
      </c>
      <c r="EG33" s="7" t="str">
        <f t="shared" si="37"/>
        <v>-</v>
      </c>
      <c r="EH33" s="7" t="str">
        <f t="shared" si="37"/>
        <v>-</v>
      </c>
      <c r="EI33" s="7" t="str">
        <f t="shared" si="37"/>
        <v>-</v>
      </c>
      <c r="EJ33" s="7" t="str">
        <f t="shared" si="37"/>
        <v>-</v>
      </c>
      <c r="EK33" s="7" t="str">
        <f t="shared" si="37"/>
        <v>-</v>
      </c>
      <c r="EL33" s="7" t="str">
        <f t="shared" si="37"/>
        <v>-</v>
      </c>
      <c r="EM33" s="7" t="str">
        <f t="shared" si="37"/>
        <v>-</v>
      </c>
      <c r="EN33" s="7" t="str">
        <f t="shared" si="37"/>
        <v>-</v>
      </c>
      <c r="EO33" s="7" t="str">
        <f t="shared" si="37"/>
        <v>-</v>
      </c>
      <c r="EP33" s="7" t="str">
        <f t="shared" si="37"/>
        <v>-</v>
      </c>
      <c r="EQ33" s="7" t="str">
        <f t="shared" ref="EQ33:FB33" si="38">IF(EQ32&lt;0,1,"-")</f>
        <v>-</v>
      </c>
      <c r="ER33" s="7" t="str">
        <f t="shared" si="38"/>
        <v>-</v>
      </c>
      <c r="ES33" s="7" t="str">
        <f t="shared" si="38"/>
        <v>-</v>
      </c>
      <c r="ET33" s="7" t="str">
        <f t="shared" si="38"/>
        <v>-</v>
      </c>
      <c r="EU33" s="7" t="str">
        <f t="shared" si="38"/>
        <v>-</v>
      </c>
      <c r="EV33" s="7" t="str">
        <f t="shared" si="38"/>
        <v>-</v>
      </c>
      <c r="EW33" s="7" t="str">
        <f t="shared" si="38"/>
        <v>-</v>
      </c>
      <c r="EX33" s="7" t="str">
        <f t="shared" si="38"/>
        <v>-</v>
      </c>
      <c r="EY33" s="7" t="str">
        <f t="shared" si="38"/>
        <v>-</v>
      </c>
      <c r="EZ33" s="7" t="str">
        <f t="shared" si="38"/>
        <v>-</v>
      </c>
      <c r="FA33" s="7" t="str">
        <f t="shared" si="38"/>
        <v>-</v>
      </c>
      <c r="FB33" s="7" t="str">
        <f t="shared" si="38"/>
        <v>-</v>
      </c>
      <c r="FC33" s="7" t="str">
        <f t="shared" ref="FC33:FN33" si="39">IF(FC32&lt;0,1,"-")</f>
        <v>-</v>
      </c>
      <c r="FD33" s="7" t="str">
        <f t="shared" si="39"/>
        <v>-</v>
      </c>
      <c r="FE33" s="7" t="str">
        <f t="shared" si="39"/>
        <v>-</v>
      </c>
      <c r="FF33" s="7" t="str">
        <f t="shared" si="39"/>
        <v>-</v>
      </c>
      <c r="FG33" s="7" t="str">
        <f t="shared" si="39"/>
        <v>-</v>
      </c>
      <c r="FH33" s="7" t="str">
        <f t="shared" si="39"/>
        <v>-</v>
      </c>
      <c r="FI33" s="7" t="str">
        <f t="shared" si="39"/>
        <v>-</v>
      </c>
      <c r="FJ33" s="7" t="str">
        <f t="shared" si="39"/>
        <v>-</v>
      </c>
      <c r="FK33" s="7" t="str">
        <f t="shared" si="39"/>
        <v>-</v>
      </c>
      <c r="FL33" s="7" t="str">
        <f t="shared" si="39"/>
        <v>-</v>
      </c>
      <c r="FM33" s="7" t="str">
        <f t="shared" si="39"/>
        <v>-</v>
      </c>
      <c r="FN33" s="7" t="str">
        <f t="shared" si="39"/>
        <v>-</v>
      </c>
    </row>
    <row r="43" spans="1:202">
      <c r="A43" t="str">
        <f>Chips!A$3</f>
        <v>IntraEU</v>
      </c>
      <c r="B43" s="2">
        <f>1/1000000*SUM(Chips!B$3:M$3)</f>
        <v>0</v>
      </c>
      <c r="C43" s="2">
        <f>1/1000000*SUM(Chips!C$3:N$3)</f>
        <v>0</v>
      </c>
      <c r="D43" s="2">
        <f>1/1000000*SUM(Chips!D$3:O$3)</f>
        <v>0</v>
      </c>
      <c r="E43" s="2">
        <f>1/1000000*SUM(Chips!E$3:P$3)</f>
        <v>0</v>
      </c>
      <c r="F43" s="2">
        <f>1/1000000*SUM(Chips!F$3:Q$3)</f>
        <v>0</v>
      </c>
      <c r="G43" s="2">
        <f>1/1000000*SUM(Chips!G$3:R$3)</f>
        <v>0</v>
      </c>
      <c r="H43" s="2">
        <f>1/1000000*SUM(Chips!H$3:S$3)</f>
        <v>0</v>
      </c>
      <c r="I43" s="2">
        <f>1/1000000*SUM(Chips!I$3:T$3)</f>
        <v>0</v>
      </c>
      <c r="J43" s="2">
        <f>1/1000000*SUM(Chips!J$3:U$3)</f>
        <v>0</v>
      </c>
      <c r="K43" s="2">
        <f>1/1000000*SUM(Chips!K$3:V$3)</f>
        <v>0</v>
      </c>
      <c r="L43" s="2">
        <f>1/1000000*SUM(Chips!L$3:W$3)</f>
        <v>0</v>
      </c>
      <c r="M43" s="2">
        <f>1/1000000*SUM(Chips!M$3:X$3)</f>
        <v>0</v>
      </c>
      <c r="N43" s="2">
        <f>1/1000000*SUM(Chips!N$3:Y$3)</f>
        <v>0</v>
      </c>
      <c r="O43" s="2">
        <f>1/1000000*SUM(Chips!O$3:Z$3)</f>
        <v>0</v>
      </c>
      <c r="P43" s="2">
        <f>1/1000000*SUM(Chips!P$3:AA$3)</f>
        <v>0</v>
      </c>
      <c r="Q43" s="2">
        <f>1/1000000*SUM(Chips!Q$3:AB$3)</f>
        <v>0</v>
      </c>
      <c r="R43" s="2">
        <f>1/1000000*SUM(Chips!R$3:AC$3)</f>
        <v>0</v>
      </c>
      <c r="S43" s="2">
        <f>1/1000000*SUM(Chips!S$3:AD$3)</f>
        <v>0</v>
      </c>
      <c r="T43" s="2">
        <f>1/1000000*SUM(Chips!T$3:AE$3)</f>
        <v>0</v>
      </c>
      <c r="U43" s="2">
        <f>1/1000000*SUM(Chips!U$3:AF$3)</f>
        <v>0</v>
      </c>
      <c r="V43" s="2">
        <f>1/1000000*SUM(Chips!V$3:AG$3)</f>
        <v>0</v>
      </c>
      <c r="W43" s="2">
        <f>1/1000000*SUM(Chips!W$3:AH$3)</f>
        <v>0</v>
      </c>
      <c r="X43" s="2">
        <f>1/1000000*SUM(Chips!X$3:AI$3)</f>
        <v>0</v>
      </c>
      <c r="Y43" s="2">
        <f>1/1000000*SUM(Chips!Y$3:AJ$3)</f>
        <v>0</v>
      </c>
      <c r="Z43" s="2">
        <f>1/1000000*SUM(Chips!Z$3:AK$3)</f>
        <v>0</v>
      </c>
      <c r="AA43" s="2">
        <f>1/1000000*SUM(Chips!AA$3:AL$3)</f>
        <v>0</v>
      </c>
      <c r="AB43" s="2">
        <f>1/1000000*SUM(Chips!AB$3:AM$3)</f>
        <v>0</v>
      </c>
      <c r="AC43" s="2">
        <f>1/1000000*SUM(Chips!AC$3:AN$3)</f>
        <v>0</v>
      </c>
      <c r="AD43" s="2">
        <f>1/1000000*SUM(Chips!AD$3:AO$3)</f>
        <v>0</v>
      </c>
      <c r="AE43" s="2">
        <f>1/1000000*SUM(Chips!AE$3:AP$3)</f>
        <v>0</v>
      </c>
      <c r="AF43" s="2">
        <f>1/1000000*SUM(Chips!AF$3:AQ$3)</f>
        <v>0</v>
      </c>
      <c r="AG43" s="2">
        <f>1/1000000*SUM(Chips!AG$3:AR$3)</f>
        <v>0</v>
      </c>
      <c r="AH43" s="2">
        <f>1/1000000*SUM(Chips!AH$3:AS$3)</f>
        <v>0</v>
      </c>
      <c r="AI43" s="2">
        <f>1/1000000*SUM(Chips!AI$3:AT$3)</f>
        <v>0</v>
      </c>
      <c r="AJ43" s="2">
        <f>1/1000000*SUM(Chips!AJ$3:AU$3)</f>
        <v>0</v>
      </c>
      <c r="AK43" s="2">
        <f>1/1000000*SUM(Chips!AK$3:AV$3)</f>
        <v>0</v>
      </c>
      <c r="AL43" s="2">
        <f>1/1000000*SUM(Chips!AL$3:AW$3)</f>
        <v>0</v>
      </c>
      <c r="AM43" s="2">
        <f>1/1000000*SUM(Chips!AM$3:AX$3)</f>
        <v>0</v>
      </c>
      <c r="AN43" s="2">
        <f>1/1000000*SUM(Chips!AN$3:AY$3)</f>
        <v>0</v>
      </c>
      <c r="AO43" s="2">
        <f>1/1000000*SUM(Chips!AO$3:AZ$3)</f>
        <v>0</v>
      </c>
      <c r="AP43" s="2">
        <f>1/1000000*SUM(Chips!AP$3:BA$3)</f>
        <v>0</v>
      </c>
      <c r="AQ43" s="2">
        <f>1/1000000*SUM(Chips!AQ$3:BB$3)</f>
        <v>0</v>
      </c>
      <c r="AR43" s="2">
        <f>1/1000000*SUM(Chips!AR$3:BC$3)</f>
        <v>0</v>
      </c>
      <c r="AS43" s="2">
        <f>1/1000000*SUM(Chips!AS$3:BD$3)</f>
        <v>0</v>
      </c>
      <c r="AT43" s="2">
        <f>1/1000000*SUM(Chips!AT$3:BE$3)</f>
        <v>0</v>
      </c>
      <c r="AU43" s="2">
        <f>1/1000000*SUM(Chips!AU$3:BF$3)</f>
        <v>0</v>
      </c>
      <c r="AV43" s="2">
        <f>1/1000000*SUM(Chips!AV$3:BG$3)</f>
        <v>0</v>
      </c>
      <c r="AW43" s="2">
        <f>1/1000000*SUM(Chips!AW$3:BH$3)</f>
        <v>0</v>
      </c>
      <c r="AX43" s="2">
        <f>1/1000000*SUM(Chips!AX$3:BI$3)</f>
        <v>0</v>
      </c>
      <c r="AY43" s="2">
        <f>1/1000000*SUM(Chips!AY$3:BJ$3)</f>
        <v>0</v>
      </c>
      <c r="AZ43" s="2">
        <f>1/1000000*SUM(Chips!AZ$3:BK$3)</f>
        <v>0</v>
      </c>
      <c r="BA43" s="2">
        <f>1/1000000*SUM(Chips!BA$3:BL$3)</f>
        <v>0</v>
      </c>
      <c r="BB43" s="2">
        <f>1/1000000*SUM(Chips!BB$3:BM$3)</f>
        <v>0</v>
      </c>
      <c r="BC43" s="2">
        <f>1/1000000*SUM(Chips!BC$3:BN$3)</f>
        <v>0</v>
      </c>
      <c r="BD43" s="2">
        <f>1/1000000*SUM(Chips!BD$3:BO$3)</f>
        <v>0</v>
      </c>
      <c r="BE43" s="2">
        <f>1/1000000*SUM(Chips!BE$3:BP$3)</f>
        <v>0</v>
      </c>
      <c r="BF43" s="2">
        <f>1/1000000*SUM(Chips!BF$3:BQ$3)</f>
        <v>0</v>
      </c>
      <c r="BG43" s="2">
        <f>1/1000000*SUM(Chips!BG$3:BR$3)</f>
        <v>0</v>
      </c>
      <c r="BH43" s="2">
        <f>1/1000000*SUM(Chips!BH$3:BS$3)</f>
        <v>0</v>
      </c>
      <c r="BI43" s="2">
        <f>1/1000000*SUM(Chips!BI$3:BT$3)</f>
        <v>0</v>
      </c>
      <c r="BJ43" s="2">
        <f>1/1000000*SUM(Chips!BJ$3:BU$3)</f>
        <v>0</v>
      </c>
      <c r="BK43" s="2">
        <f>1/1000000*SUM(Chips!BK$3:BV$3)</f>
        <v>0</v>
      </c>
      <c r="BL43" s="2">
        <f>1/1000000*SUM(Chips!BL$3:BW$3)</f>
        <v>0</v>
      </c>
      <c r="BM43" s="2">
        <f>1/1000000*SUM(Chips!BM$3:BX$3)</f>
        <v>0</v>
      </c>
      <c r="BN43" s="2">
        <f>1/1000000*SUM(Chips!BN$3:BY$3)</f>
        <v>0</v>
      </c>
      <c r="BO43" s="2">
        <f>1/1000000*SUM(Chips!BO$3:BZ$3)</f>
        <v>0</v>
      </c>
      <c r="BP43" s="2">
        <f>1/1000000*SUM(Chips!BP$3:CA$3)</f>
        <v>0</v>
      </c>
      <c r="BQ43" s="2">
        <f>1/1000000*SUM(Chips!BQ$3:CB$3)</f>
        <v>0</v>
      </c>
      <c r="BR43" s="2">
        <f>1/1000000*SUM(Chips!BR$3:CC$3)</f>
        <v>0</v>
      </c>
      <c r="BS43" s="2">
        <f>1/1000000*SUM(Chips!BS$3:CD$3)</f>
        <v>0</v>
      </c>
      <c r="BT43" s="2">
        <f>1/1000000*SUM(Chips!BT$3:CE$3)</f>
        <v>0</v>
      </c>
      <c r="BU43" s="2">
        <f>1/1000000*SUM(Chips!BU$3:CF$3)</f>
        <v>0</v>
      </c>
      <c r="BV43" s="2">
        <f>1/1000000*SUM(Chips!BV$3:CG$3)</f>
        <v>0</v>
      </c>
      <c r="BW43" s="2">
        <f>1/1000000*SUM(Chips!BW$3:CH$3)</f>
        <v>0</v>
      </c>
      <c r="BX43" s="2">
        <f>1/1000000*SUM(Chips!BX$3:CI$3)</f>
        <v>0</v>
      </c>
      <c r="BY43" s="2">
        <f>1/1000000*SUM(Chips!BY$3:CJ$3)</f>
        <v>0</v>
      </c>
      <c r="BZ43" s="2">
        <f>1/1000000*SUM(Chips!BZ$3:CK$3)</f>
        <v>0</v>
      </c>
      <c r="CA43" s="2">
        <f>1/1000000*SUM(Chips!CA$3:CL$3)</f>
        <v>0</v>
      </c>
      <c r="CB43" s="2">
        <f>1/1000000*SUM(Chips!CB$3:CM$3)</f>
        <v>0</v>
      </c>
      <c r="CC43" s="2">
        <f>1/1000000*SUM(Chips!CC$3:CN$3)</f>
        <v>0</v>
      </c>
      <c r="CD43" s="2">
        <f>1/1000000*SUM(Chips!CD$3:CO$3)</f>
        <v>0</v>
      </c>
      <c r="CE43" s="2">
        <f>1/1000000*SUM(Chips!CE$3:CP$3)</f>
        <v>0</v>
      </c>
      <c r="CF43" s="2">
        <f>1/1000000*SUM(Chips!CF$3:CQ$3)</f>
        <v>0</v>
      </c>
      <c r="CG43" s="2">
        <f>1/1000000*SUM(Chips!CG$3:CR$3)</f>
        <v>0</v>
      </c>
      <c r="CH43" s="2">
        <f>1/1000000*SUM(Chips!CH$3:CS$3)</f>
        <v>0</v>
      </c>
      <c r="CI43" s="2">
        <f>1/1000000*SUM(Chips!CI$3:CT$3)</f>
        <v>0</v>
      </c>
      <c r="CJ43" s="2">
        <f>1/1000000*SUM(Chips!CJ$3:CU$3)</f>
        <v>0</v>
      </c>
      <c r="CK43" s="2">
        <f>1/1000000*SUM(Chips!CK$3:CV$3)</f>
        <v>0</v>
      </c>
      <c r="CL43" s="2">
        <f>1/1000000*SUM(Chips!CL$3:CW$3)</f>
        <v>0</v>
      </c>
      <c r="CM43" s="2">
        <f>1/1000000*SUM(Chips!CM$3:CX$3)</f>
        <v>0</v>
      </c>
      <c r="CN43" s="2">
        <f>1/1000000*SUM(Chips!CN$3:CY$3)</f>
        <v>0</v>
      </c>
      <c r="CO43" s="2">
        <f>1/1000000*SUM(Chips!CO$3:CZ$3)</f>
        <v>0</v>
      </c>
      <c r="CP43" s="2">
        <f>1/1000000*SUM(Chips!CP$3:DA$3)</f>
        <v>0</v>
      </c>
      <c r="CQ43" s="2">
        <f>1/1000000*SUM(Chips!CQ$3:DB$3)</f>
        <v>0</v>
      </c>
      <c r="CR43" s="2">
        <f>1/1000000*SUM(Chips!CR$3:DC$3)</f>
        <v>0</v>
      </c>
      <c r="CS43" s="2">
        <f>1/1000000*SUM(Chips!CS$3:DD$3)</f>
        <v>0</v>
      </c>
      <c r="CT43" s="2">
        <f>1/1000000*SUM(Chips!CT$3:DE$3)</f>
        <v>0</v>
      </c>
      <c r="CU43" s="2">
        <f>1/1000000*SUM(Chips!CU$3:DF$3)</f>
        <v>0</v>
      </c>
      <c r="CV43" s="2">
        <f>1/1000000*SUM(Chips!CV$3:DG$3)</f>
        <v>0</v>
      </c>
      <c r="CW43" s="2">
        <f>1/1000000*SUM(Chips!CW$3:DH$3)</f>
        <v>0</v>
      </c>
      <c r="CX43" s="2">
        <f>1/1000000*SUM(Chips!CX$3:DI$3)</f>
        <v>0</v>
      </c>
      <c r="CY43" s="2">
        <f>1/1000000*SUM(Chips!CY$3:DJ$3)</f>
        <v>0</v>
      </c>
      <c r="CZ43" s="2">
        <f>1/1000000*SUM(Chips!CZ$3:DK$3)</f>
        <v>0</v>
      </c>
      <c r="DA43" s="2">
        <f>1/1000000*SUM(Chips!DA$3:DL$3)</f>
        <v>0</v>
      </c>
      <c r="DB43" s="2">
        <f>1/1000000*SUM(Chips!DB$3:DM$3)</f>
        <v>0</v>
      </c>
      <c r="DC43" s="2">
        <f>1/1000000*SUM(Chips!DC$3:DN$3)</f>
        <v>0</v>
      </c>
      <c r="DD43" s="2">
        <f>1/1000000*SUM(Chips!DD$3:DO$3)</f>
        <v>0</v>
      </c>
      <c r="DE43" s="2">
        <f>1/1000000*SUM(Chips!DE$3:DP$3)</f>
        <v>0</v>
      </c>
      <c r="DF43" s="2">
        <f>1/1000000*SUM(Chips!DF$3:DQ$3)</f>
        <v>0</v>
      </c>
      <c r="DG43" s="2">
        <f>1/1000000*SUM(Chips!DG$3:DR$3)</f>
        <v>0</v>
      </c>
      <c r="DH43" s="2">
        <f>1/1000000*SUM(Chips!DH$3:DS$3)</f>
        <v>0</v>
      </c>
      <c r="DI43" s="2">
        <f>1/1000000*SUM(Chips!DI$3:DT$3)</f>
        <v>0</v>
      </c>
      <c r="DJ43" s="2">
        <f>1/1000000*SUM(Chips!DJ$3:DU$3)</f>
        <v>0</v>
      </c>
      <c r="DK43" s="2">
        <f>1/1000000*SUM(Chips!DK$3:DV$3)</f>
        <v>0</v>
      </c>
      <c r="DL43" s="2">
        <f>1/1000000*SUM(Chips!DL$3:DW$3)</f>
        <v>0</v>
      </c>
      <c r="DM43" s="2">
        <f>1/1000000*SUM(Chips!DM$3:DX$3)</f>
        <v>0</v>
      </c>
      <c r="DN43" s="2">
        <f>1/1000000*SUM(Chips!DN$3:DY$3)</f>
        <v>0</v>
      </c>
      <c r="DO43" s="2">
        <f>1/1000000*SUM(Chips!DO$3:DZ$3)</f>
        <v>0</v>
      </c>
      <c r="DP43" s="2">
        <f>1/1000000*SUM(Chips!DP$3:EA$3)</f>
        <v>0</v>
      </c>
      <c r="DQ43" s="2">
        <f>1/1000000*SUM(Chips!DQ$3:EB$3)</f>
        <v>0</v>
      </c>
      <c r="DR43" s="2">
        <f>1/1000000*SUM(Chips!DR$3:EC$3)</f>
        <v>0</v>
      </c>
      <c r="DS43" s="2">
        <f>1/1000000*SUM(Chips!DS$3:ED$3)</f>
        <v>0</v>
      </c>
      <c r="DT43" s="2">
        <f>1/1000000*SUM(Chips!DT$3:EE$3)</f>
        <v>0</v>
      </c>
      <c r="DU43" s="2">
        <f>1/1000000*SUM(Chips!DU$3:EF$3)</f>
        <v>0</v>
      </c>
      <c r="DV43" s="2">
        <f>1/1000000*SUM(Chips!DV$3:EG$3)</f>
        <v>0</v>
      </c>
      <c r="DW43" s="2">
        <f>1/1000000*SUM(Chips!DW$3:EH$3)</f>
        <v>0</v>
      </c>
      <c r="DX43" s="2">
        <f>1/1000000*SUM(Chips!DX$3:EI$3)</f>
        <v>0</v>
      </c>
      <c r="DY43" s="2">
        <f>1/1000000*SUM(Chips!DY$3:EJ$3)</f>
        <v>0</v>
      </c>
      <c r="DZ43" s="2">
        <f>1/1000000*SUM(Chips!DZ$3:EK$3)</f>
        <v>0</v>
      </c>
      <c r="EA43" s="2">
        <f>1/1000000*SUM(Chips!EA$3:EL$3)</f>
        <v>0</v>
      </c>
      <c r="EB43" s="2">
        <f>1/1000000*SUM(Chips!EB$3:EM$3)</f>
        <v>0</v>
      </c>
      <c r="EC43" s="2">
        <f>1/1000000*SUM(Chips!EC$3:EN$3)</f>
        <v>0</v>
      </c>
      <c r="ED43" s="2">
        <f>1/1000000*SUM(Chips!ED$3:EO$3)</f>
        <v>0</v>
      </c>
      <c r="EE43" s="2">
        <f>1/1000000*SUM(Chips!EE$3:EP$3)</f>
        <v>0</v>
      </c>
      <c r="EF43" s="2">
        <f>1/1000000*SUM(Chips!EF$3:EQ$3)</f>
        <v>0</v>
      </c>
      <c r="EG43" s="2">
        <f>1/1000000*SUM(Chips!EG$3:ER$3)</f>
        <v>0</v>
      </c>
      <c r="EH43" s="2">
        <f>1/1000000*SUM(Chips!EH$3:ES$3)</f>
        <v>0</v>
      </c>
      <c r="EI43" s="2">
        <f>1/1000000*SUM(Chips!EI$3:ET$3)</f>
        <v>0</v>
      </c>
      <c r="EJ43" s="2">
        <f>1/1000000*SUM(Chips!EJ$3:EU$3)</f>
        <v>0</v>
      </c>
      <c r="EK43" s="2">
        <f>1/1000000*SUM(Chips!EK$3:EV$3)</f>
        <v>0</v>
      </c>
      <c r="EL43" s="2">
        <f>1/1000000*SUM(Chips!EL$3:EW$3)</f>
        <v>0</v>
      </c>
      <c r="EM43" s="2">
        <f>1/1000000*SUM(Chips!EM$3:EX$3)</f>
        <v>0</v>
      </c>
      <c r="EN43" s="2">
        <f>1/1000000*SUM(Chips!EN$3:EY$3)</f>
        <v>0</v>
      </c>
      <c r="EO43" s="2">
        <f>1/1000000*SUM(Chips!EO$3:EZ$3)</f>
        <v>0</v>
      </c>
      <c r="EP43" s="2">
        <f>1/1000000*SUM(Chips!EP$3:FA$3)</f>
        <v>0</v>
      </c>
      <c r="EQ43" s="2">
        <f>1/1000000*SUM(Chips!EQ$3:FB$3)</f>
        <v>0</v>
      </c>
      <c r="ER43" s="2">
        <f>1/1000000*SUM(Chips!ER$3:FC$3)</f>
        <v>0</v>
      </c>
      <c r="ES43" s="2">
        <f>1/1000000*SUM(Chips!ES$3:FD$3)</f>
        <v>0</v>
      </c>
      <c r="ET43" s="2">
        <f>1/1000000*SUM(Chips!ET$3:FE$3)</f>
        <v>0</v>
      </c>
      <c r="EU43" s="2">
        <f>1/1000000*SUM(Chips!EU$3:FF$3)</f>
        <v>0</v>
      </c>
      <c r="EV43" s="2">
        <f>1/1000000*SUM(Chips!EV$3:FG$3)</f>
        <v>0</v>
      </c>
      <c r="EW43" s="2">
        <f>1/1000000*SUM(Chips!EW$3:FH$3)</f>
        <v>0</v>
      </c>
      <c r="EX43" s="2">
        <f>1/1000000*SUM(Chips!EX$3:FI$3)</f>
        <v>0</v>
      </c>
      <c r="EY43" s="2">
        <f>1/1000000*SUM(Chips!EY$3:FJ$3)</f>
        <v>0</v>
      </c>
      <c r="EZ43" s="2">
        <f>1/1000000*SUM(Chips!EZ$3:FK$3)</f>
        <v>0</v>
      </c>
      <c r="FA43" s="2">
        <f>1/1000000*SUM(Chips!FA$3:FL$3)</f>
        <v>0</v>
      </c>
      <c r="FB43" s="2">
        <f>1/1000000*SUM(Chips!FB$3:FM$3)</f>
        <v>0</v>
      </c>
      <c r="FC43" s="2">
        <f>1/1000000*SUM(Chips!FC$3:FN$3)</f>
        <v>0</v>
      </c>
      <c r="FD43" s="2">
        <f>1/1000000*SUM(Chips!FD$3:FO$3)</f>
        <v>0</v>
      </c>
      <c r="FE43" s="2">
        <f>1/1000000*SUM(Chips!FE$3:FP$3)</f>
        <v>0</v>
      </c>
      <c r="FF43" s="2">
        <f>1/1000000*SUM(Chips!FF$3:FQ$3)</f>
        <v>0</v>
      </c>
      <c r="FG43" s="2">
        <f>1/1000000*SUM(Chips!FG$3:FR$3)</f>
        <v>0</v>
      </c>
      <c r="FH43" s="2">
        <f>1/1000000*SUM(Chips!FH$3:FS$3)</f>
        <v>0</v>
      </c>
      <c r="FI43" s="2">
        <f>1/1000000*SUM(Chips!FI$3:FT$3)</f>
        <v>0</v>
      </c>
      <c r="FJ43" s="2">
        <f>1/1000000*SUM(Chips!FJ$3:FU$3)</f>
        <v>0</v>
      </c>
      <c r="FK43" s="2">
        <f>1/1000000*SUM(Chips!FK$3:FV$3)</f>
        <v>0</v>
      </c>
      <c r="FL43" s="2">
        <f>1/1000000*SUM(Chips!FL$3:FW$3)</f>
        <v>0</v>
      </c>
      <c r="FM43" s="2">
        <f>1/1000000*SUM(Chips!FM$3:FX$3)</f>
        <v>0</v>
      </c>
      <c r="FN43" s="2">
        <f>1/1000000*SUM(Chips!FN$3:FY$3)</f>
        <v>0</v>
      </c>
    </row>
    <row r="44" spans="1:202">
      <c r="A44" t="str">
        <f>Chips!A$4</f>
        <v>ExtraEU</v>
      </c>
      <c r="B44" s="2">
        <f>1/1000000*SUM(Chips!B$4:M$4)</f>
        <v>31.482899999999997</v>
      </c>
      <c r="C44" s="2">
        <f>1/1000000*SUM(Chips!C$4:N$4)</f>
        <v>32.362950999999995</v>
      </c>
      <c r="D44" s="2">
        <f>1/1000000*SUM(Chips!D$4:O$4)</f>
        <v>33.764648999999999</v>
      </c>
      <c r="E44" s="2">
        <f>1/1000000*SUM(Chips!E$4:P$4)</f>
        <v>35.142618999999996</v>
      </c>
      <c r="F44" s="2">
        <f>1/1000000*SUM(Chips!F$4:Q$4)</f>
        <v>35.803775999999999</v>
      </c>
      <c r="G44" s="2">
        <f>1/1000000*SUM(Chips!G$4:R$4)</f>
        <v>36.139178999999999</v>
      </c>
      <c r="H44" s="2">
        <f>1/1000000*SUM(Chips!H$4:S$4)</f>
        <v>35.734333999999997</v>
      </c>
      <c r="I44" s="2">
        <f>1/1000000*SUM(Chips!I$4:T$4)</f>
        <v>35.373860999999998</v>
      </c>
      <c r="J44" s="2">
        <f>1/1000000*SUM(Chips!J$4:U$4)</f>
        <v>35.630831000000001</v>
      </c>
      <c r="K44" s="2">
        <f>1/1000000*SUM(Chips!K$4:V$4)</f>
        <v>36.096222999999995</v>
      </c>
      <c r="L44" s="2">
        <f>1/1000000*SUM(Chips!L$4:W$4)</f>
        <v>36.281056</v>
      </c>
      <c r="M44" s="2">
        <f>1/1000000*SUM(Chips!M$4:X$4)</f>
        <v>36.833342000000002</v>
      </c>
      <c r="N44" s="2">
        <f>1/1000000*SUM(Chips!N$4:Y$4)</f>
        <v>36.695684</v>
      </c>
      <c r="O44" s="2">
        <f>1/1000000*SUM(Chips!O$4:Z$4)</f>
        <v>37.632328999999999</v>
      </c>
      <c r="P44" s="2">
        <f>1/1000000*SUM(Chips!P$4:AA$4)</f>
        <v>36.557395</v>
      </c>
      <c r="Q44" s="2">
        <f>1/1000000*SUM(Chips!Q$4:AB$4)</f>
        <v>35.205537999999997</v>
      </c>
      <c r="R44" s="2">
        <f>1/1000000*SUM(Chips!R$4:AC$4)</f>
        <v>35.093933</v>
      </c>
      <c r="S44" s="2">
        <f>1/1000000*SUM(Chips!S$4:AD$4)</f>
        <v>35.690553999999999</v>
      </c>
      <c r="T44" s="2">
        <f>1/1000000*SUM(Chips!T$4:AE$4)</f>
        <v>35.775548999999998</v>
      </c>
      <c r="U44" s="2">
        <f>1/1000000*SUM(Chips!U$4:AF$4)</f>
        <v>36.496631999999998</v>
      </c>
      <c r="V44" s="2">
        <f>1/1000000*SUM(Chips!V$4:AG$4)</f>
        <v>36.865704999999998</v>
      </c>
      <c r="W44" s="2">
        <f>1/1000000*SUM(Chips!W$4:AH$4)</f>
        <v>36.886468999999998</v>
      </c>
      <c r="X44" s="2">
        <f>1/1000000*SUM(Chips!X$4:AI$4)</f>
        <v>36.967731000000001</v>
      </c>
      <c r="Y44" s="2">
        <f>1/1000000*SUM(Chips!Y$4:AJ$4)</f>
        <v>36.742852999999997</v>
      </c>
      <c r="Z44" s="2">
        <f>1/1000000*SUM(Chips!Z$4:AK$4)</f>
        <v>36.883283999999996</v>
      </c>
      <c r="AA44" s="2">
        <f>1/1000000*SUM(Chips!AA$4:AL$4)</f>
        <v>35.711703</v>
      </c>
      <c r="AB44" s="2">
        <f>1/1000000*SUM(Chips!AB$4:AM$4)</f>
        <v>36.321664999999996</v>
      </c>
      <c r="AC44" s="2">
        <f>1/1000000*SUM(Chips!AC$4:AN$4)</f>
        <v>36.442799999999998</v>
      </c>
      <c r="AD44" s="2">
        <f>1/1000000*SUM(Chips!AD$4:AO$4)</f>
        <v>36.665527999999995</v>
      </c>
      <c r="AE44" s="2">
        <f>1/1000000*SUM(Chips!AE$4:AP$4)</f>
        <v>36.119118999999998</v>
      </c>
      <c r="AF44" s="2">
        <f>1/1000000*SUM(Chips!AF$4:AQ$4)</f>
        <v>36.023266</v>
      </c>
      <c r="AG44" s="2">
        <f>1/1000000*SUM(Chips!AG$4:AR$4)</f>
        <v>36.338536999999995</v>
      </c>
      <c r="AH44" s="2">
        <f>1/1000000*SUM(Chips!AH$4:AS$4)</f>
        <v>35.842143999999998</v>
      </c>
      <c r="AI44" s="2">
        <f>1/1000000*SUM(Chips!AI$4:AT$4)</f>
        <v>35.290998000000002</v>
      </c>
      <c r="AJ44" s="2">
        <f>1/1000000*SUM(Chips!AJ$4:AU$4)</f>
        <v>34.890763</v>
      </c>
      <c r="AK44" s="2">
        <f>1/1000000*SUM(Chips!AK$4:AV$4)</f>
        <v>34.843651000000001</v>
      </c>
      <c r="AL44" s="2">
        <f>1/1000000*SUM(Chips!AL$4:AW$4)</f>
        <v>35.060924</v>
      </c>
      <c r="AM44" s="2">
        <f>1/1000000*SUM(Chips!AM$4:AX$4)</f>
        <v>35.486198999999999</v>
      </c>
      <c r="AN44" s="2">
        <f>1/1000000*SUM(Chips!AN$4:AY$4)</f>
        <v>35.803736999999998</v>
      </c>
      <c r="AO44" s="2">
        <f>1/1000000*SUM(Chips!AO$4:AZ$4)</f>
        <v>35.720286000000002</v>
      </c>
      <c r="AP44" s="2">
        <f>1/1000000*SUM(Chips!AP$4:BA$4)</f>
        <v>35.712612</v>
      </c>
      <c r="AQ44" s="2">
        <f>1/1000000*SUM(Chips!AQ$4:BB$4)</f>
        <v>36.512968999999998</v>
      </c>
      <c r="AR44" s="2">
        <f>1/1000000*SUM(Chips!AR$4:BC$4)</f>
        <v>37.811659999999996</v>
      </c>
      <c r="AS44" s="2">
        <f>1/1000000*SUM(Chips!AS$4:BD$4)</f>
        <v>37.381054999999996</v>
      </c>
      <c r="AT44" s="2">
        <f>1/1000000*SUM(Chips!AT$4:BE$4)</f>
        <v>37.479275999999999</v>
      </c>
      <c r="AU44" s="2">
        <f>1/1000000*SUM(Chips!AU$4:BF$4)</f>
        <v>38.043909999999997</v>
      </c>
      <c r="AV44" s="2">
        <f>1/1000000*SUM(Chips!AV$4:BG$4)</f>
        <v>38.111514999999997</v>
      </c>
      <c r="AW44" s="2">
        <f>1/1000000*SUM(Chips!AW$4:BH$4)</f>
        <v>38.843601999999997</v>
      </c>
      <c r="AX44" s="2">
        <f>1/1000000*SUM(Chips!AX$4:BI$4)</f>
        <v>39.788767</v>
      </c>
      <c r="AY44" s="2">
        <f>1/1000000*SUM(Chips!AY$4:BJ$4)</f>
        <v>39.993984999999995</v>
      </c>
      <c r="AZ44" s="2">
        <f>1/1000000*SUM(Chips!AZ$4:BK$4)</f>
        <v>40.318112999999997</v>
      </c>
      <c r="BA44" s="2">
        <f>1/1000000*SUM(Chips!BA$4:BL$4)</f>
        <v>42.962446999999997</v>
      </c>
      <c r="BB44" s="2">
        <f>1/1000000*SUM(Chips!BB$4:BM$4)</f>
        <v>44.830379000000001</v>
      </c>
      <c r="BC44" s="2">
        <f>1/1000000*SUM(Chips!BC$4:BN$4)</f>
        <v>48.233868999999999</v>
      </c>
      <c r="BD44" s="2">
        <f>1/1000000*SUM(Chips!BD$4:BO$4)</f>
        <v>52.042912999999999</v>
      </c>
      <c r="BE44" s="2">
        <f>1/1000000*SUM(Chips!BE$4:BP$4)</f>
        <v>56.371094999999997</v>
      </c>
      <c r="BF44" s="2">
        <f>1/1000000*SUM(Chips!BF$4:BQ$4)</f>
        <v>58.607195999999995</v>
      </c>
      <c r="BG44" s="2">
        <f>1/1000000*SUM(Chips!BG$4:BR$4)</f>
        <v>60.233674999999998</v>
      </c>
      <c r="BH44" s="2">
        <f>1/1000000*SUM(Chips!BH$4:BS$4)</f>
        <v>64.567816999999991</v>
      </c>
      <c r="BI44" s="2">
        <f>1/1000000*SUM(Chips!BI$4:BT$4)</f>
        <v>64.698841000000002</v>
      </c>
      <c r="BJ44" s="2">
        <f>1/1000000*SUM(Chips!BJ$4:BU$4)</f>
        <v>71.730953999999997</v>
      </c>
      <c r="BK44" s="2">
        <f>1/1000000*SUM(Chips!BK$4:BV$4)</f>
        <v>72.406651999999994</v>
      </c>
      <c r="BL44" s="2">
        <f>1/1000000*SUM(Chips!BL$4:BW$4)</f>
        <v>74.492165999999997</v>
      </c>
      <c r="BM44" s="2">
        <f>1/1000000*SUM(Chips!BM$4:BX$4)</f>
        <v>73.563099999999991</v>
      </c>
      <c r="BN44" s="2">
        <f>1/1000000*SUM(Chips!BN$4:BY$4)</f>
        <v>74.981554000000003</v>
      </c>
      <c r="BO44" s="2">
        <f>1/1000000*SUM(Chips!BO$4:BZ$4)</f>
        <v>72.514890999999992</v>
      </c>
      <c r="BP44" s="2">
        <f>1/1000000*SUM(Chips!BP$4:CA$4)</f>
        <v>72.396338999999998</v>
      </c>
      <c r="BQ44" s="2">
        <f>1/1000000*SUM(Chips!BQ$4:CB$4)</f>
        <v>71.834989999999991</v>
      </c>
      <c r="BR44" s="2">
        <f>1/1000000*SUM(Chips!BR$4:CC$4)</f>
        <v>71.363084999999998</v>
      </c>
      <c r="BS44" s="2">
        <f>1/1000000*SUM(Chips!BS$4:CD$4)</f>
        <v>70.140524999999997</v>
      </c>
      <c r="BT44" s="2">
        <f>1/1000000*SUM(Chips!BT$4:CE$4)</f>
        <v>66.810840999999996</v>
      </c>
      <c r="BU44" s="2">
        <f>1/1000000*SUM(Chips!BU$4:CF$4)</f>
        <v>67.335745000000003</v>
      </c>
      <c r="BV44" s="2">
        <f>1/1000000*SUM(Chips!BV$4:CG$4)</f>
        <v>61.997244999999999</v>
      </c>
      <c r="BW44" s="2">
        <f>1/1000000*SUM(Chips!BW$4:CH$4)</f>
        <v>64.197937999999994</v>
      </c>
      <c r="BX44" s="2">
        <f>1/1000000*SUM(Chips!BX$4:CI$4)</f>
        <v>64.583305999999993</v>
      </c>
      <c r="BY44" s="2">
        <f>1/1000000*SUM(Chips!BY$4:CJ$4)</f>
        <v>65.965024999999997</v>
      </c>
      <c r="BZ44" s="2">
        <f>1/1000000*SUM(Chips!BZ$4:CK$4)</f>
        <v>66.576701</v>
      </c>
      <c r="CA44" s="2">
        <f>1/1000000*SUM(Chips!CA$4:CL$4)</f>
        <v>67.934108999999992</v>
      </c>
      <c r="CB44" s="2">
        <f>1/1000000*SUM(Chips!CB$4:CM$4)</f>
        <v>66.881095999999999</v>
      </c>
      <c r="CC44" s="2">
        <f>1/1000000*SUM(Chips!CC$4:CN$4)</f>
        <v>66.22311599999999</v>
      </c>
      <c r="CD44" s="2">
        <f>1/1000000*SUM(Chips!CD$4:CO$4)</f>
        <v>66.357760999999996</v>
      </c>
      <c r="CE44" s="2">
        <f>1/1000000*SUM(Chips!CE$4:CP$4)</f>
        <v>67.862910999999997</v>
      </c>
      <c r="CF44" s="2">
        <f>1/1000000*SUM(Chips!CF$4:CQ$4)</f>
        <v>68.050483999999997</v>
      </c>
      <c r="CG44" s="2">
        <f>1/1000000*SUM(Chips!CG$4:CR$4)</f>
        <v>68.327506</v>
      </c>
      <c r="CH44" s="2">
        <f>1/1000000*SUM(Chips!CH$4:CS$4)</f>
        <v>69.055176000000003</v>
      </c>
      <c r="CI44" s="2">
        <f>1/1000000*SUM(Chips!CI$4:CT$4)</f>
        <v>67.665283000000002</v>
      </c>
      <c r="CJ44" s="2">
        <f>1/1000000*SUM(Chips!CJ$4:CU$4)</f>
        <v>66.577781000000002</v>
      </c>
      <c r="CK44" s="2">
        <f>1/1000000*SUM(Chips!CK$4:CV$4)</f>
        <v>64.872446999999994</v>
      </c>
      <c r="CL44" s="2">
        <f>1/1000000*SUM(Chips!CL$4:CW$4)</f>
        <v>62.440120999999998</v>
      </c>
      <c r="CM44" s="2">
        <f>1/1000000*SUM(Chips!CM$4:CX$4)</f>
        <v>62.790270999999997</v>
      </c>
      <c r="CN44" s="2">
        <f>1/1000000*SUM(Chips!CN$4:CY$4)</f>
        <v>62.915816999999997</v>
      </c>
      <c r="CO44" s="2">
        <f>1/1000000*SUM(Chips!CO$4:CZ$4)</f>
        <v>63.706605999999994</v>
      </c>
      <c r="CP44" s="2">
        <f>1/1000000*SUM(Chips!CP$4:DA$4)</f>
        <v>64.655411999999998</v>
      </c>
      <c r="CQ44" s="2">
        <f>1/1000000*SUM(Chips!CQ$4:DB$4)</f>
        <v>65.020412999999991</v>
      </c>
      <c r="CR44" s="2">
        <f>1/1000000*SUM(Chips!CR$4:DC$4)</f>
        <v>67.741125999999994</v>
      </c>
      <c r="CS44" s="2">
        <f>1/1000000*SUM(Chips!CS$4:DD$4)</f>
        <v>69.181629999999998</v>
      </c>
      <c r="CT44" s="2">
        <f>1/1000000*SUM(Chips!CT$4:DE$4)</f>
        <v>68.160293999999993</v>
      </c>
      <c r="CU44" s="2">
        <f>1/1000000*SUM(Chips!CU$4:DF$4)</f>
        <v>69.298481999999993</v>
      </c>
      <c r="CV44" s="2">
        <f>1/1000000*SUM(Chips!CV$4:DG$4)</f>
        <v>70.437949000000003</v>
      </c>
      <c r="CW44" s="2">
        <f>1/1000000*SUM(Chips!CW$4:DH$4)</f>
        <v>72.177746999999997</v>
      </c>
      <c r="CX44" s="2">
        <f>1/1000000*SUM(Chips!CX$4:DI$4)</f>
        <v>73.612583000000001</v>
      </c>
      <c r="CY44" s="2">
        <f>1/1000000*SUM(Chips!CY$4:DJ$4)</f>
        <v>73.053185999999997</v>
      </c>
      <c r="CZ44" s="2">
        <f>1/1000000*SUM(Chips!CZ$4:DK$4)</f>
        <v>71.941660999999996</v>
      </c>
      <c r="DA44" s="2">
        <f>1/1000000*SUM(Chips!DA$4:DL$4)</f>
        <v>70.157716999999991</v>
      </c>
      <c r="DB44" s="2">
        <f>1/1000000*SUM(Chips!DB$4:DM$4)</f>
        <v>68.489739999999998</v>
      </c>
      <c r="DC44" s="2">
        <f>1/1000000*SUM(Chips!DC$4:DN$4)</f>
        <v>68.437609999999992</v>
      </c>
      <c r="DD44" s="2">
        <f>1/1000000*SUM(Chips!DD$4:DO$4)</f>
        <v>66.708174999999997</v>
      </c>
      <c r="DE44" s="2">
        <f>1/1000000*SUM(Chips!DE$4:DP$4)</f>
        <v>66.949406999999994</v>
      </c>
      <c r="DF44" s="2">
        <f>1/1000000*SUM(Chips!DF$4:DQ$4)</f>
        <v>66.870831999999993</v>
      </c>
      <c r="DG44" s="2">
        <f>1/1000000*SUM(Chips!DG$4:DR$4)</f>
        <v>66.724980000000002</v>
      </c>
      <c r="DH44" s="2">
        <f>1/1000000*SUM(Chips!DH$4:DS$4)</f>
        <v>65.67812099999999</v>
      </c>
      <c r="DI44" s="2">
        <f>1/1000000*SUM(Chips!DI$4:DT$4)</f>
        <v>64.866631999999996</v>
      </c>
      <c r="DJ44" s="2">
        <f>1/1000000*SUM(Chips!DJ$4:DU$4)</f>
        <v>64.611120999999997</v>
      </c>
      <c r="DK44" s="2">
        <f>1/1000000*SUM(Chips!DK$4:DV$4)</f>
        <v>63.418194999999997</v>
      </c>
      <c r="DL44" s="2">
        <f>1/1000000*SUM(Chips!DL$4:DW$4)</f>
        <v>63.206365999999996</v>
      </c>
      <c r="DM44" s="2">
        <f>1/1000000*SUM(Chips!DM$4:DX$4)</f>
        <v>63.137724999999996</v>
      </c>
      <c r="DN44" s="2">
        <f>1/1000000*SUM(Chips!DN$4:DY$4)</f>
        <v>62.830434999999994</v>
      </c>
      <c r="DO44" s="2">
        <f>1/1000000*SUM(Chips!DO$4:DZ$4)</f>
        <v>61.707174999999999</v>
      </c>
      <c r="DP44" s="2">
        <f>1/1000000*SUM(Chips!DP$4:EA$4)</f>
        <v>61.047050999999996</v>
      </c>
      <c r="DQ44" s="2">
        <f>1/1000000*SUM(Chips!DQ$4:EB$4)</f>
        <v>59.626238000000001</v>
      </c>
      <c r="DR44" s="2">
        <f>1/1000000*SUM(Chips!DR$4:EC$4)</f>
        <v>59.805665999999995</v>
      </c>
      <c r="DS44" s="2">
        <f>1/1000000*SUM(Chips!DS$4:ED$4)</f>
        <v>57.666868999999998</v>
      </c>
      <c r="DT44" s="2">
        <f>1/1000000*SUM(Chips!DT$4:EE$4)</f>
        <v>56.278360999999997</v>
      </c>
      <c r="DU44" s="2">
        <f>1/1000000*SUM(Chips!DU$4:EF$4)</f>
        <v>55.417714999999994</v>
      </c>
      <c r="DV44" s="2">
        <f>1/1000000*SUM(Chips!DV$4:EG$4)</f>
        <v>53.444561999999998</v>
      </c>
      <c r="DW44" s="2">
        <f>1/1000000*SUM(Chips!DW$4:EH$4)</f>
        <v>52.198101999999999</v>
      </c>
      <c r="DX44" s="2">
        <f>1/1000000*SUM(Chips!DX$4:EI$4)</f>
        <v>50.853632999999995</v>
      </c>
      <c r="DY44" s="2">
        <f>1/1000000*SUM(Chips!DY$4:EJ$4)</f>
        <v>51.606431999999998</v>
      </c>
      <c r="DZ44" s="2">
        <f>1/1000000*SUM(Chips!DZ$4:EK$4)</f>
        <v>51.170960000000001</v>
      </c>
      <c r="EA44" s="2">
        <f>1/1000000*SUM(Chips!EA$4:EL$4)</f>
        <v>52.210003</v>
      </c>
      <c r="EB44" s="2">
        <f>1/1000000*SUM(Chips!EB$4:EM$4)</f>
        <v>51.869094999999994</v>
      </c>
      <c r="EC44" s="2">
        <f>1/1000000*SUM(Chips!EC$4:EN$4)</f>
        <v>51.972541</v>
      </c>
      <c r="ED44" s="2">
        <f>1/1000000*SUM(Chips!ED$4:EO$4)</f>
        <v>51.789960999999998</v>
      </c>
      <c r="EE44" s="2">
        <f>1/1000000*SUM(Chips!EE$4:EP$4)</f>
        <v>53.150793999999998</v>
      </c>
      <c r="EF44" s="2">
        <f>1/1000000*SUM(Chips!EF$4:EQ$4)</f>
        <v>55.168407999999999</v>
      </c>
      <c r="EG44" s="2">
        <f>1/1000000*SUM(Chips!EG$4:ER$4)</f>
        <v>55.904283999999997</v>
      </c>
      <c r="EH44" s="2">
        <f>1/1000000*SUM(Chips!EH$4:ES$4)</f>
        <v>58.059729999999995</v>
      </c>
      <c r="EI44" s="2">
        <f>1/1000000*SUM(Chips!EI$4:ET$4)</f>
        <v>60.883795999999997</v>
      </c>
      <c r="EJ44" s="2">
        <f>1/1000000*SUM(Chips!EJ$4:EU$4)</f>
        <v>61.535078999999996</v>
      </c>
      <c r="EK44" s="2">
        <f>1/1000000*SUM(Chips!EK$4:EV$4)</f>
        <v>60.781101</v>
      </c>
      <c r="EL44" s="2">
        <f>1/1000000*SUM(Chips!EL$4:EW$4)</f>
        <v>62.214558999999994</v>
      </c>
      <c r="EM44" s="2">
        <f>1/1000000*SUM(Chips!EM$4:EX$4)</f>
        <v>63.051784999999995</v>
      </c>
      <c r="EN44" s="2">
        <f>1/1000000*SUM(Chips!EN$4:EY$4)</f>
        <v>65.403497999999999</v>
      </c>
      <c r="EO44" s="2">
        <f>1/1000000*SUM(Chips!EO$4:EZ$4)</f>
        <v>67.130821999999995</v>
      </c>
      <c r="EP44" s="2">
        <f>1/1000000*SUM(Chips!EP$4:FA$4)</f>
        <v>68.843744000000001</v>
      </c>
      <c r="EQ44" s="2">
        <f>1/1000000*SUM(Chips!EQ$4:FB$4)</f>
        <v>70.401513999999992</v>
      </c>
      <c r="ER44" s="2">
        <f>1/1000000*SUM(Chips!ER$4:FC$4)</f>
        <v>69.99436</v>
      </c>
      <c r="ES44" s="2">
        <f>1/1000000*SUM(Chips!ES$4:FD$4)</f>
        <v>72.540273999999997</v>
      </c>
      <c r="ET44" s="2">
        <f>1/1000000*SUM(Chips!ET$4:FE$4)</f>
        <v>74.074811999999994</v>
      </c>
      <c r="EU44" s="2">
        <f>1/1000000*SUM(Chips!EU$4:FF$4)</f>
        <v>74.32996399999999</v>
      </c>
      <c r="EV44" s="2">
        <f>1/1000000*SUM(Chips!EV$4:FG$4)</f>
        <v>74.567931999999999</v>
      </c>
      <c r="EW44" s="2">
        <f>1/1000000*SUM(Chips!EW$4:FH$4)</f>
        <v>74.949134000000001</v>
      </c>
      <c r="EX44" s="2">
        <f>1/1000000*SUM(Chips!EX$4:FI$4)</f>
        <v>74.744839999999996</v>
      </c>
      <c r="EY44" s="2">
        <f>1/1000000*SUM(Chips!EY$4:FJ$4)</f>
        <v>73.640463999999994</v>
      </c>
      <c r="EZ44" s="2">
        <f>1/1000000*SUM(Chips!EZ$4:FK$4)</f>
        <v>72.983445000000003</v>
      </c>
      <c r="FA44" s="2">
        <f>1/1000000*SUM(Chips!FA$4:FL$4)</f>
        <v>71.113805999999997</v>
      </c>
      <c r="FB44" s="2">
        <f>1/1000000*SUM(Chips!FB$4:FM$4)</f>
        <v>69.354613999999998</v>
      </c>
      <c r="FC44" s="2">
        <f>1/1000000*SUM(Chips!FC$4:FN$4)</f>
        <v>67.559190000000001</v>
      </c>
      <c r="FD44" s="2">
        <f>1/1000000*SUM(Chips!FD$4:FO$4)</f>
        <v>67.568744999999993</v>
      </c>
      <c r="FE44" s="2">
        <f>1/1000000*SUM(Chips!FE$4:FP$4)</f>
        <v>64.922628000000003</v>
      </c>
      <c r="FF44" s="2">
        <f>1/1000000*SUM(Chips!FF$4:FQ$4)</f>
        <v>62.480404</v>
      </c>
      <c r="FG44" s="2">
        <f>1/1000000*SUM(Chips!FG$4:FR$4)</f>
        <v>61.088149999999999</v>
      </c>
      <c r="FH44" s="2">
        <f>1/1000000*SUM(Chips!FH$4:FS$4)</f>
        <v>60.932680999999995</v>
      </c>
      <c r="FI44" s="2">
        <f>1/1000000*SUM(Chips!FI$4:FT$4)</f>
        <v>62.465904999999999</v>
      </c>
      <c r="FJ44" s="2">
        <f>1/1000000*SUM(Chips!FJ$4:FU$4)</f>
        <v>63.774708999999994</v>
      </c>
      <c r="FK44" s="2">
        <f>1/1000000*SUM(Chips!FK$4:FV$4)</f>
        <v>65.047372999999993</v>
      </c>
      <c r="FL44" s="2">
        <f>1/1000000*SUM(Chips!FL$4:FW$4)</f>
        <v>68.75578999999999</v>
      </c>
      <c r="FM44" s="2">
        <f>1/1000000*SUM(Chips!FM$4:FX$4)</f>
        <v>63.633810999999994</v>
      </c>
      <c r="FN44" s="2">
        <f>1/1000000*SUM(Chips!FN$4:FY$4)</f>
        <v>58.758285999999998</v>
      </c>
    </row>
    <row r="45" spans="1:202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</row>
    <row r="46" spans="1:202">
      <c r="B46" s="3" t="s">
        <v>23</v>
      </c>
      <c r="C46" s="3" t="s">
        <v>23</v>
      </c>
      <c r="D46" s="3" t="s">
        <v>23</v>
      </c>
      <c r="E46" s="3" t="s">
        <v>23</v>
      </c>
      <c r="F46" s="3" t="s">
        <v>23</v>
      </c>
      <c r="G46" s="3" t="s">
        <v>23</v>
      </c>
      <c r="H46" s="3" t="s">
        <v>23</v>
      </c>
      <c r="I46" s="3" t="s">
        <v>23</v>
      </c>
      <c r="J46" s="3" t="s">
        <v>23</v>
      </c>
      <c r="K46" s="3" t="s">
        <v>23</v>
      </c>
      <c r="L46" s="3" t="s">
        <v>23</v>
      </c>
      <c r="M46" s="3" t="s">
        <v>23</v>
      </c>
      <c r="N46" s="3" t="s">
        <v>23</v>
      </c>
      <c r="O46" s="3" t="s">
        <v>23</v>
      </c>
      <c r="P46" s="3" t="s">
        <v>23</v>
      </c>
      <c r="Q46" s="3" t="s">
        <v>23</v>
      </c>
      <c r="R46" s="3" t="s">
        <v>23</v>
      </c>
      <c r="S46" s="3" t="s">
        <v>23</v>
      </c>
      <c r="T46" s="3" t="s">
        <v>23</v>
      </c>
      <c r="U46" s="3" t="s">
        <v>23</v>
      </c>
      <c r="V46" s="3" t="s">
        <v>23</v>
      </c>
      <c r="W46" s="3" t="s">
        <v>23</v>
      </c>
      <c r="X46" s="3" t="s">
        <v>23</v>
      </c>
      <c r="Y46" s="3" t="s">
        <v>23</v>
      </c>
      <c r="Z46" s="3" t="s">
        <v>23</v>
      </c>
      <c r="AA46" s="3" t="s">
        <v>23</v>
      </c>
      <c r="AB46" s="3" t="s">
        <v>23</v>
      </c>
      <c r="AC46" s="3" t="s">
        <v>23</v>
      </c>
      <c r="AD46" s="3" t="s">
        <v>23</v>
      </c>
      <c r="AE46" s="3" t="s">
        <v>23</v>
      </c>
      <c r="AF46" s="3" t="s">
        <v>23</v>
      </c>
      <c r="AG46" s="3" t="s">
        <v>23</v>
      </c>
      <c r="AH46" s="3" t="s">
        <v>23</v>
      </c>
      <c r="AI46" s="3" t="s">
        <v>23</v>
      </c>
      <c r="AJ46" s="3" t="s">
        <v>23</v>
      </c>
      <c r="AK46" s="3" t="s">
        <v>23</v>
      </c>
      <c r="AL46" s="3" t="s">
        <v>23</v>
      </c>
      <c r="AM46" s="3" t="s">
        <v>23</v>
      </c>
      <c r="AN46" s="3" t="s">
        <v>23</v>
      </c>
      <c r="AO46" s="3" t="s">
        <v>23</v>
      </c>
      <c r="AP46" s="3" t="s">
        <v>23</v>
      </c>
      <c r="AQ46" s="3" t="s">
        <v>23</v>
      </c>
      <c r="AR46" s="3" t="s">
        <v>23</v>
      </c>
      <c r="AS46" s="3" t="s">
        <v>23</v>
      </c>
      <c r="AT46" s="3" t="s">
        <v>23</v>
      </c>
      <c r="AU46" s="3" t="s">
        <v>23</v>
      </c>
      <c r="AV46" s="3" t="s">
        <v>23</v>
      </c>
      <c r="AW46" s="3" t="s">
        <v>23</v>
      </c>
      <c r="AX46" s="3" t="s">
        <v>23</v>
      </c>
      <c r="AY46" s="3" t="s">
        <v>23</v>
      </c>
      <c r="AZ46" s="3" t="s">
        <v>23</v>
      </c>
      <c r="BA46" s="3" t="s">
        <v>23</v>
      </c>
      <c r="BB46" s="3" t="s">
        <v>23</v>
      </c>
      <c r="BC46" s="3" t="s">
        <v>23</v>
      </c>
      <c r="BD46" s="3" t="s">
        <v>23</v>
      </c>
      <c r="BE46" s="3" t="s">
        <v>23</v>
      </c>
      <c r="BF46" s="3" t="s">
        <v>23</v>
      </c>
      <c r="BG46" s="3" t="s">
        <v>23</v>
      </c>
      <c r="BH46" s="3" t="s">
        <v>23</v>
      </c>
      <c r="BI46" s="3" t="s">
        <v>23</v>
      </c>
      <c r="BJ46" s="3" t="s">
        <v>23</v>
      </c>
      <c r="BK46" s="3" t="s">
        <v>23</v>
      </c>
      <c r="BL46" s="3" t="s">
        <v>23</v>
      </c>
      <c r="BM46" s="3" t="s">
        <v>23</v>
      </c>
      <c r="BN46" s="3" t="s">
        <v>23</v>
      </c>
      <c r="BO46" s="3" t="s">
        <v>23</v>
      </c>
      <c r="BP46" s="3" t="s">
        <v>23</v>
      </c>
      <c r="BQ46" s="3" t="s">
        <v>23</v>
      </c>
      <c r="BR46" s="3" t="s">
        <v>23</v>
      </c>
      <c r="BS46" s="3" t="s">
        <v>23</v>
      </c>
      <c r="BT46" s="3" t="s">
        <v>23</v>
      </c>
      <c r="BU46" s="3" t="s">
        <v>23</v>
      </c>
      <c r="BV46" s="3" t="s">
        <v>23</v>
      </c>
      <c r="BW46" s="3" t="s">
        <v>23</v>
      </c>
      <c r="BX46" s="3" t="s">
        <v>23</v>
      </c>
      <c r="BY46" s="3" t="s">
        <v>23</v>
      </c>
      <c r="BZ46" s="3" t="s">
        <v>23</v>
      </c>
      <c r="CA46" s="3" t="s">
        <v>23</v>
      </c>
      <c r="CB46" s="3" t="s">
        <v>23</v>
      </c>
      <c r="CC46" s="3" t="s">
        <v>23</v>
      </c>
      <c r="CD46" s="3" t="s">
        <v>23</v>
      </c>
      <c r="CE46" s="3" t="s">
        <v>23</v>
      </c>
      <c r="CF46" s="3" t="s">
        <v>23</v>
      </c>
      <c r="CG46" s="3" t="s">
        <v>23</v>
      </c>
      <c r="CH46" s="3" t="s">
        <v>23</v>
      </c>
      <c r="CI46" s="3" t="s">
        <v>23</v>
      </c>
      <c r="CJ46" s="3" t="s">
        <v>23</v>
      </c>
      <c r="CK46" s="3" t="s">
        <v>23</v>
      </c>
      <c r="CL46" s="3" t="s">
        <v>23</v>
      </c>
      <c r="CM46" s="3" t="s">
        <v>23</v>
      </c>
      <c r="CN46" s="3" t="s">
        <v>23</v>
      </c>
      <c r="CO46" s="3" t="s">
        <v>23</v>
      </c>
      <c r="CP46" s="3" t="s">
        <v>23</v>
      </c>
      <c r="CQ46" s="3" t="s">
        <v>23</v>
      </c>
      <c r="CR46" s="3" t="s">
        <v>23</v>
      </c>
      <c r="CS46" s="3" t="s">
        <v>23</v>
      </c>
      <c r="CT46" s="3" t="s">
        <v>23</v>
      </c>
      <c r="CU46" s="3" t="s">
        <v>23</v>
      </c>
      <c r="CV46" s="3" t="s">
        <v>23</v>
      </c>
      <c r="CW46" s="3" t="s">
        <v>23</v>
      </c>
      <c r="CX46" s="3" t="s">
        <v>23</v>
      </c>
      <c r="CY46" s="3" t="s">
        <v>23</v>
      </c>
      <c r="CZ46" s="3" t="s">
        <v>23</v>
      </c>
      <c r="DA46" s="3" t="s">
        <v>23</v>
      </c>
      <c r="DB46" s="3" t="s">
        <v>23</v>
      </c>
      <c r="DC46" s="3" t="s">
        <v>23</v>
      </c>
      <c r="DD46" s="3" t="s">
        <v>23</v>
      </c>
      <c r="DE46" s="3" t="s">
        <v>23</v>
      </c>
      <c r="DF46" s="3" t="s">
        <v>23</v>
      </c>
      <c r="DG46" s="3" t="s">
        <v>23</v>
      </c>
      <c r="DH46" s="3" t="s">
        <v>23</v>
      </c>
      <c r="DI46" s="3" t="s">
        <v>23</v>
      </c>
      <c r="DJ46" s="3" t="s">
        <v>23</v>
      </c>
      <c r="DK46" s="3" t="s">
        <v>23</v>
      </c>
      <c r="DL46" s="3" t="s">
        <v>23</v>
      </c>
      <c r="DM46" s="3" t="s">
        <v>23</v>
      </c>
      <c r="DN46" s="3" t="s">
        <v>23</v>
      </c>
      <c r="DO46" s="3" t="s">
        <v>23</v>
      </c>
      <c r="DP46" s="3" t="s">
        <v>23</v>
      </c>
      <c r="DQ46" s="3" t="s">
        <v>23</v>
      </c>
      <c r="DR46" s="3" t="s">
        <v>23</v>
      </c>
      <c r="DS46" s="3" t="s">
        <v>23</v>
      </c>
      <c r="DT46" s="3" t="s">
        <v>23</v>
      </c>
      <c r="DU46" s="3" t="s">
        <v>23</v>
      </c>
      <c r="DV46" s="3" t="s">
        <v>23</v>
      </c>
      <c r="DW46" s="3" t="s">
        <v>23</v>
      </c>
      <c r="DX46" s="3" t="s">
        <v>23</v>
      </c>
      <c r="DY46" s="3" t="s">
        <v>23</v>
      </c>
      <c r="DZ46" s="3" t="s">
        <v>23</v>
      </c>
      <c r="EA46" s="3" t="s">
        <v>23</v>
      </c>
      <c r="EB46" s="3" t="s">
        <v>23</v>
      </c>
      <c r="EC46" s="3" t="s">
        <v>23</v>
      </c>
      <c r="ED46" s="3" t="s">
        <v>23</v>
      </c>
      <c r="EE46" s="3" t="s">
        <v>23</v>
      </c>
      <c r="EF46" s="3" t="s">
        <v>23</v>
      </c>
      <c r="EG46" s="3" t="s">
        <v>23</v>
      </c>
      <c r="EH46" s="3" t="s">
        <v>23</v>
      </c>
      <c r="EI46" s="3" t="s">
        <v>23</v>
      </c>
      <c r="EJ46" s="3" t="s">
        <v>23</v>
      </c>
      <c r="EK46" s="3" t="s">
        <v>23</v>
      </c>
      <c r="EL46" s="3" t="s">
        <v>23</v>
      </c>
      <c r="EM46" s="3" t="s">
        <v>23</v>
      </c>
      <c r="EN46" s="3" t="s">
        <v>23</v>
      </c>
      <c r="EO46" s="3" t="s">
        <v>23</v>
      </c>
      <c r="EP46" s="3" t="s">
        <v>23</v>
      </c>
      <c r="EQ46" s="3" t="s">
        <v>23</v>
      </c>
      <c r="ER46" s="3" t="s">
        <v>23</v>
      </c>
      <c r="ES46" s="3" t="s">
        <v>23</v>
      </c>
      <c r="ET46" s="3" t="s">
        <v>23</v>
      </c>
      <c r="EU46" s="3" t="s">
        <v>23</v>
      </c>
      <c r="EV46" s="3" t="s">
        <v>23</v>
      </c>
      <c r="EW46" s="3" t="s">
        <v>23</v>
      </c>
      <c r="EX46" s="3" t="s">
        <v>23</v>
      </c>
      <c r="EY46" s="3" t="s">
        <v>23</v>
      </c>
      <c r="EZ46" s="3" t="s">
        <v>23</v>
      </c>
      <c r="FA46" s="3" t="s">
        <v>23</v>
      </c>
      <c r="FB46" s="3" t="s">
        <v>23</v>
      </c>
      <c r="FC46" s="3" t="s">
        <v>23</v>
      </c>
      <c r="FD46" s="3" t="s">
        <v>23</v>
      </c>
      <c r="FE46" s="3" t="s">
        <v>23</v>
      </c>
      <c r="FF46" s="3" t="s">
        <v>23</v>
      </c>
      <c r="FG46" s="3" t="s">
        <v>23</v>
      </c>
      <c r="FH46" s="3" t="s">
        <v>23</v>
      </c>
      <c r="FI46" s="3" t="s">
        <v>23</v>
      </c>
      <c r="FJ46" s="3" t="s">
        <v>23</v>
      </c>
      <c r="FK46" s="3" t="s">
        <v>23</v>
      </c>
      <c r="FL46" s="3" t="s">
        <v>23</v>
      </c>
      <c r="FM46" s="3" t="s">
        <v>23</v>
      </c>
      <c r="FN46" s="3" t="s">
        <v>23</v>
      </c>
    </row>
    <row r="47" spans="1:202">
      <c r="B47" s="2" t="s">
        <v>14</v>
      </c>
      <c r="C47" s="2"/>
      <c r="D47" s="2"/>
      <c r="E47" s="2"/>
      <c r="F47" s="2"/>
      <c r="G47" s="2"/>
      <c r="H47" s="2" t="s">
        <v>16</v>
      </c>
      <c r="I47" s="2"/>
      <c r="J47" s="2"/>
      <c r="K47" s="2"/>
      <c r="L47" s="2"/>
      <c r="M47" s="2"/>
      <c r="N47" s="2" t="s">
        <v>15</v>
      </c>
      <c r="O47" s="2"/>
      <c r="P47" s="2"/>
      <c r="Q47" s="2"/>
      <c r="R47" s="2"/>
      <c r="S47" s="2"/>
      <c r="T47" s="2" t="s">
        <v>17</v>
      </c>
      <c r="U47" s="2"/>
      <c r="V47" s="2"/>
      <c r="W47" s="2"/>
      <c r="X47" s="2"/>
      <c r="Y47" s="2"/>
      <c r="Z47" s="2" t="s">
        <v>18</v>
      </c>
      <c r="AA47" s="2"/>
      <c r="AB47" s="2"/>
      <c r="AC47" s="2"/>
      <c r="AD47" s="2"/>
      <c r="AE47" s="2"/>
      <c r="AF47" s="2" t="s">
        <v>19</v>
      </c>
      <c r="AG47" s="2"/>
      <c r="AH47" s="2"/>
      <c r="AI47" s="2"/>
      <c r="AJ47" s="2"/>
      <c r="AK47" s="2"/>
      <c r="AL47" s="2" t="s">
        <v>20</v>
      </c>
      <c r="AM47" s="2"/>
      <c r="AN47" s="2"/>
      <c r="AO47" s="2"/>
      <c r="AP47" s="2"/>
      <c r="AQ47" s="2"/>
      <c r="AR47" s="2" t="s">
        <v>21</v>
      </c>
      <c r="AS47" s="2"/>
      <c r="AT47" s="2"/>
      <c r="AU47" s="2"/>
      <c r="AV47" s="2"/>
      <c r="AW47" s="2"/>
      <c r="AX47" s="2" t="s">
        <v>22</v>
      </c>
      <c r="AY47" s="2"/>
      <c r="AZ47" s="2"/>
      <c r="BA47" s="2"/>
      <c r="BB47" s="2"/>
      <c r="BC47" s="2"/>
      <c r="BD47" s="2" t="s">
        <v>25</v>
      </c>
      <c r="BE47" s="2"/>
      <c r="BF47" s="2"/>
      <c r="BG47" s="2"/>
      <c r="BH47" s="2"/>
      <c r="BI47" s="2"/>
      <c r="BJ47" s="2" t="s">
        <v>26</v>
      </c>
      <c r="BK47" s="2"/>
      <c r="BL47" s="2"/>
      <c r="BM47" s="2"/>
      <c r="BN47" s="2"/>
      <c r="BO47" s="2"/>
      <c r="BP47" s="2" t="s">
        <v>27</v>
      </c>
      <c r="BQ47" s="2"/>
      <c r="BR47" s="2"/>
      <c r="BS47" s="2"/>
      <c r="BT47" s="2"/>
      <c r="BU47" s="2"/>
      <c r="BV47" s="2" t="s">
        <v>28</v>
      </c>
      <c r="BW47" s="2"/>
      <c r="BX47" s="2"/>
      <c r="BY47" s="2"/>
      <c r="BZ47" s="2"/>
      <c r="CA47" s="2"/>
      <c r="CB47" s="2" t="s">
        <v>30</v>
      </c>
      <c r="CC47" s="2"/>
      <c r="CD47" s="2"/>
      <c r="CE47" s="2"/>
      <c r="CF47" s="2"/>
      <c r="CG47" s="2"/>
      <c r="CH47" s="2" t="s">
        <v>31</v>
      </c>
      <c r="CI47" s="2"/>
      <c r="CJ47" s="2"/>
      <c r="CK47" s="2"/>
      <c r="CL47" s="2"/>
      <c r="CM47" s="2"/>
      <c r="CN47" s="2" t="s">
        <v>34</v>
      </c>
      <c r="CO47" s="2"/>
      <c r="CP47" s="2"/>
      <c r="CQ47" s="2"/>
      <c r="CR47" s="2"/>
      <c r="CS47" s="2"/>
      <c r="CT47" s="2" t="s">
        <v>35</v>
      </c>
      <c r="CU47" s="2"/>
      <c r="CV47" s="2"/>
      <c r="CW47" s="2"/>
      <c r="CX47" s="2"/>
      <c r="CY47" s="2"/>
      <c r="CZ47" s="2" t="s">
        <v>37</v>
      </c>
      <c r="DA47" s="2"/>
      <c r="DB47" s="2"/>
      <c r="DC47" s="2"/>
      <c r="DD47" s="2"/>
      <c r="DE47" s="2"/>
      <c r="DF47" s="2" t="s">
        <v>38</v>
      </c>
      <c r="DG47" s="2"/>
      <c r="DH47" s="2"/>
      <c r="DI47" s="2"/>
      <c r="DJ47" s="2"/>
      <c r="DK47" s="2"/>
      <c r="DL47" s="2" t="s">
        <v>39</v>
      </c>
      <c r="DM47" s="2"/>
      <c r="DN47" s="2"/>
      <c r="DO47" s="2"/>
      <c r="DP47" s="2"/>
      <c r="DQ47" s="2"/>
      <c r="DR47" s="2" t="s">
        <v>40</v>
      </c>
      <c r="DS47" s="2"/>
      <c r="DT47" s="2"/>
      <c r="DU47" s="2"/>
      <c r="DV47" s="2"/>
      <c r="DW47" s="2"/>
      <c r="DX47" s="2" t="s">
        <v>41</v>
      </c>
      <c r="DY47" s="2"/>
      <c r="DZ47" s="2"/>
      <c r="EA47" s="2"/>
      <c r="EB47" s="2"/>
      <c r="EC47" s="2"/>
      <c r="ED47" s="2" t="s">
        <v>42</v>
      </c>
      <c r="EE47" s="2"/>
      <c r="EF47" s="2"/>
      <c r="EG47" s="2"/>
      <c r="EH47" s="2"/>
      <c r="EI47" s="2"/>
      <c r="EJ47" s="2" t="s">
        <v>43</v>
      </c>
      <c r="EK47" s="2"/>
      <c r="EL47" s="2"/>
      <c r="EM47" s="2"/>
      <c r="EN47" s="2"/>
      <c r="EO47" s="2"/>
      <c r="EP47" s="2" t="s">
        <v>44</v>
      </c>
      <c r="EQ47" s="2"/>
      <c r="ER47" s="2"/>
      <c r="ES47" s="2"/>
      <c r="ET47" s="2"/>
      <c r="EU47" s="2"/>
      <c r="EV47" s="2" t="s">
        <v>45</v>
      </c>
      <c r="EW47" s="2"/>
      <c r="EX47" s="2"/>
      <c r="EY47" s="2"/>
      <c r="EZ47" s="2"/>
      <c r="FA47" s="2"/>
      <c r="FB47" s="2" t="s">
        <v>46</v>
      </c>
      <c r="FC47" s="2"/>
      <c r="FD47" s="2"/>
      <c r="FE47" s="2"/>
      <c r="FF47" s="2"/>
      <c r="FG47" s="2"/>
      <c r="FH47" s="2" t="s">
        <v>50</v>
      </c>
      <c r="FI47" s="2"/>
      <c r="FJ47" s="2"/>
      <c r="FK47" s="2"/>
      <c r="FL47" s="2"/>
      <c r="FM47" s="2"/>
      <c r="FN47" s="2" t="s">
        <v>51</v>
      </c>
    </row>
    <row r="48" spans="1:202">
      <c r="A48" t="str">
        <f>Chips!A$11</f>
        <v>Norway</v>
      </c>
      <c r="B48" s="2">
        <f>1/1000000*SUM(Chips!B$11:M$11)</f>
        <v>16.146367999999999</v>
      </c>
      <c r="C48" s="2">
        <f>1/1000000*SUM(Chips!C$11:N$11)</f>
        <v>16.922225000000001</v>
      </c>
      <c r="D48" s="2">
        <f>1/1000000*SUM(Chips!D$11:O$11)</f>
        <v>17.796862999999998</v>
      </c>
      <c r="E48" s="2">
        <f>1/1000000*SUM(Chips!E$11:P$11)</f>
        <v>18.541369</v>
      </c>
      <c r="F48" s="2">
        <f>1/1000000*SUM(Chips!F$11:Q$11)</f>
        <v>18.884250999999999</v>
      </c>
      <c r="G48" s="2">
        <f>1/1000000*SUM(Chips!G$11:R$11)</f>
        <v>18.804672999999998</v>
      </c>
      <c r="H48" s="2">
        <f>1/1000000*SUM(Chips!H$11:S$11)</f>
        <v>18.315047</v>
      </c>
      <c r="I48" s="2">
        <f>1/1000000*SUM(Chips!I$11:T$11)</f>
        <v>17.935220999999999</v>
      </c>
      <c r="J48" s="2">
        <f>1/1000000*SUM(Chips!J$11:U$11)</f>
        <v>17.846515999999998</v>
      </c>
      <c r="K48" s="2">
        <f>1/1000000*SUM(Chips!K$11:V$11)</f>
        <v>17.917732999999998</v>
      </c>
      <c r="L48" s="2">
        <f>1/1000000*SUM(Chips!L$11:W$11)</f>
        <v>18.042977</v>
      </c>
      <c r="M48" s="2">
        <f>1/1000000*SUM(Chips!M$11:X$11)</f>
        <v>17.880917999999998</v>
      </c>
      <c r="N48" s="2">
        <f>1/1000000*SUM(Chips!N$11:Y$11)</f>
        <v>17.871935999999998</v>
      </c>
      <c r="O48" s="2">
        <f>1/1000000*SUM(Chips!O$11:Z$11)</f>
        <v>17.432683000000001</v>
      </c>
      <c r="P48" s="2">
        <f>1/1000000*SUM(Chips!P$11:AA$11)</f>
        <v>16.354917999999998</v>
      </c>
      <c r="Q48" s="2">
        <f>1/1000000*SUM(Chips!Q$11:AB$11)</f>
        <v>15.284540999999999</v>
      </c>
      <c r="R48" s="2">
        <f>1/1000000*SUM(Chips!R$11:AC$11)</f>
        <v>15.050075999999999</v>
      </c>
      <c r="S48" s="2">
        <f>1/1000000*SUM(Chips!S$11:AD$11)</f>
        <v>14.917574</v>
      </c>
      <c r="T48" s="2">
        <f>1/1000000*SUM(Chips!T$11:AE$11)</f>
        <v>14.846544999999999</v>
      </c>
      <c r="U48" s="2">
        <f>1/1000000*SUM(Chips!U$11:AF$11)</f>
        <v>14.943163999999999</v>
      </c>
      <c r="V48" s="2">
        <f>1/1000000*SUM(Chips!V$11:AG$11)</f>
        <v>15.151446999999999</v>
      </c>
      <c r="W48" s="2">
        <f>1/1000000*SUM(Chips!W$11:AH$11)</f>
        <v>14.564280999999999</v>
      </c>
      <c r="X48" s="2">
        <f>1/1000000*SUM(Chips!X$11:AI$11)</f>
        <v>14.063428</v>
      </c>
      <c r="Y48" s="2">
        <f>1/1000000*SUM(Chips!Y$11:AJ$11)</f>
        <v>13.447291999999999</v>
      </c>
      <c r="Z48" s="2">
        <f>1/1000000*SUM(Chips!Z$11:AK$11)</f>
        <v>12.964010999999999</v>
      </c>
      <c r="AA48" s="2">
        <f>1/1000000*SUM(Chips!AA$11:AL$11)</f>
        <v>12.378371</v>
      </c>
      <c r="AB48" s="2">
        <f>1/1000000*SUM(Chips!AB$11:AM$11)</f>
        <v>12.201402999999999</v>
      </c>
      <c r="AC48" s="2">
        <f>1/1000000*SUM(Chips!AC$11:AN$11)</f>
        <v>11.924588</v>
      </c>
      <c r="AD48" s="2">
        <f>1/1000000*SUM(Chips!AD$11:AO$11)</f>
        <v>11.350724999999999</v>
      </c>
      <c r="AE48" s="2">
        <f>1/1000000*SUM(Chips!AE$11:AP$11)</f>
        <v>10.868872</v>
      </c>
      <c r="AF48" s="2">
        <f>1/1000000*SUM(Chips!AF$11:AQ$11)</f>
        <v>10.504961</v>
      </c>
      <c r="AG48" s="2">
        <f>1/1000000*SUM(Chips!AG$11:AR$11)</f>
        <v>10.013558</v>
      </c>
      <c r="AH48" s="2">
        <f>1/1000000*SUM(Chips!AH$11:AS$11)</f>
        <v>9.3677859999999988</v>
      </c>
      <c r="AI48" s="2">
        <f>1/1000000*SUM(Chips!AI$11:AT$11)</f>
        <v>8.9119899999999994</v>
      </c>
      <c r="AJ48" s="2">
        <f>1/1000000*SUM(Chips!AJ$11:AU$11)</f>
        <v>8.6479029999999995</v>
      </c>
      <c r="AK48" s="2">
        <f>1/1000000*SUM(Chips!AK$11:AV$11)</f>
        <v>8.624905</v>
      </c>
      <c r="AL48" s="2">
        <f>1/1000000*SUM(Chips!AL$11:AW$11)</f>
        <v>8.4756489999999989</v>
      </c>
      <c r="AM48" s="2">
        <f>1/1000000*SUM(Chips!AM$11:AX$11)</f>
        <v>8.5740040000000004</v>
      </c>
      <c r="AN48" s="2">
        <f>1/1000000*SUM(Chips!AN$11:AY$11)</f>
        <v>8.5478469999999991</v>
      </c>
      <c r="AO48" s="2">
        <f>1/1000000*SUM(Chips!AO$11:AZ$11)</f>
        <v>8.5912790000000001</v>
      </c>
      <c r="AP48" s="2">
        <f>1/1000000*SUM(Chips!AP$11:BA$11)</f>
        <v>8.5665230000000001</v>
      </c>
      <c r="AQ48" s="2">
        <f>1/1000000*SUM(Chips!AQ$11:BB$11)</f>
        <v>8.7429189999999988</v>
      </c>
      <c r="AR48" s="2">
        <f>1/1000000*SUM(Chips!AR$11:BC$11)</f>
        <v>9.0061479999999996</v>
      </c>
      <c r="AS48" s="2">
        <f>1/1000000*SUM(Chips!AS$11:BD$11)</f>
        <v>9.3202490000000004</v>
      </c>
      <c r="AT48" s="2">
        <f>1/1000000*SUM(Chips!AT$11:BE$11)</f>
        <v>9.2364509999999989</v>
      </c>
      <c r="AU48" s="2">
        <f>1/1000000*SUM(Chips!AU$11:BF$11)</f>
        <v>9.5853950000000001</v>
      </c>
      <c r="AV48" s="2">
        <f>1/1000000*SUM(Chips!AV$11:BG$11)</f>
        <v>9.5311529999999998</v>
      </c>
      <c r="AW48" s="2">
        <f>1/1000000*SUM(Chips!AW$11:BH$11)</f>
        <v>9.684467999999999</v>
      </c>
      <c r="AX48" s="2">
        <f>1/1000000*SUM(Chips!AX$11:BI$11)</f>
        <v>10.173622999999999</v>
      </c>
      <c r="AY48" s="2">
        <f>1/1000000*SUM(Chips!AY$11:BJ$11)</f>
        <v>10.198081999999999</v>
      </c>
      <c r="AZ48" s="2">
        <f>1/1000000*SUM(Chips!AZ$11:BK$11)</f>
        <v>10.190042999999999</v>
      </c>
      <c r="BA48" s="2">
        <f>1/1000000*SUM(Chips!BA$11:BL$11)</f>
        <v>10.343354</v>
      </c>
      <c r="BB48" s="2">
        <f>1/1000000*SUM(Chips!BB$11:BM$11)</f>
        <v>10.592136999999999</v>
      </c>
      <c r="BC48" s="2">
        <f>1/1000000*SUM(Chips!BC$11:BN$11)</f>
        <v>10.555026999999999</v>
      </c>
      <c r="BD48" s="2">
        <f>1/1000000*SUM(Chips!BD$11:BO$11)</f>
        <v>10.643545999999999</v>
      </c>
      <c r="BE48" s="2">
        <f>1/1000000*SUM(Chips!BE$11:BP$11)</f>
        <v>10.341365</v>
      </c>
      <c r="BF48" s="2">
        <f>1/1000000*SUM(Chips!BF$11:BQ$11)</f>
        <v>10.54588</v>
      </c>
      <c r="BG48" s="2">
        <f>1/1000000*SUM(Chips!BG$11:BR$11)</f>
        <v>10.455988</v>
      </c>
      <c r="BH48" s="2">
        <f>1/1000000*SUM(Chips!BH$11:BS$11)</f>
        <v>10.523263</v>
      </c>
      <c r="BI48" s="2">
        <f>1/1000000*SUM(Chips!BI$11:BT$11)</f>
        <v>10.358820999999999</v>
      </c>
      <c r="BJ48" s="2">
        <f>1/1000000*SUM(Chips!BJ$11:BU$11)</f>
        <v>10.559562999999999</v>
      </c>
      <c r="BK48" s="2">
        <f>1/1000000*SUM(Chips!BK$11:BV$11)</f>
        <v>10.811356999999999</v>
      </c>
      <c r="BL48" s="2">
        <f>1/1000000*SUM(Chips!BL$11:BW$11)</f>
        <v>11.433518999999999</v>
      </c>
      <c r="BM48" s="2">
        <f>1/1000000*SUM(Chips!BM$11:BX$11)</f>
        <v>11.997731</v>
      </c>
      <c r="BN48" s="2">
        <f>1/1000000*SUM(Chips!BN$11:BY$11)</f>
        <v>12.271167</v>
      </c>
      <c r="BO48" s="2">
        <f>1/1000000*SUM(Chips!BO$11:BZ$11)</f>
        <v>12.504958999999999</v>
      </c>
      <c r="BP48" s="2">
        <f>1/1000000*SUM(Chips!BP$11:CA$11)</f>
        <v>12.687863999999999</v>
      </c>
      <c r="BQ48" s="2">
        <f>1/1000000*SUM(Chips!BQ$11:CB$11)</f>
        <v>13.236409</v>
      </c>
      <c r="BR48" s="2">
        <f>1/1000000*SUM(Chips!BR$11:CC$11)</f>
        <v>13.354201</v>
      </c>
      <c r="BS48" s="2">
        <f>1/1000000*SUM(Chips!BS$11:CD$11)</f>
        <v>13.584446</v>
      </c>
      <c r="BT48" s="2">
        <f>1/1000000*SUM(Chips!BT$11:CE$11)</f>
        <v>13.935079999999999</v>
      </c>
      <c r="BU48" s="2">
        <f>1/1000000*SUM(Chips!BU$11:CF$11)</f>
        <v>14.401551999999999</v>
      </c>
      <c r="BV48" s="2">
        <f>1/1000000*SUM(Chips!BV$11:CG$11)</f>
        <v>14.886975999999999</v>
      </c>
      <c r="BW48" s="2">
        <f>1/1000000*SUM(Chips!BW$11:CH$11)</f>
        <v>15.411553999999999</v>
      </c>
      <c r="BX48" s="2">
        <f>1/1000000*SUM(Chips!BX$11:CI$11)</f>
        <v>15.588490999999999</v>
      </c>
      <c r="BY48" s="2">
        <f>1/1000000*SUM(Chips!BY$11:CJ$11)</f>
        <v>15.249986</v>
      </c>
      <c r="BZ48" s="2">
        <f>1/1000000*SUM(Chips!BZ$11:CK$11)</f>
        <v>14.841367</v>
      </c>
      <c r="CA48" s="2">
        <f>1/1000000*SUM(Chips!CA$11:CL$11)</f>
        <v>14.954564</v>
      </c>
      <c r="CB48" s="2">
        <f>1/1000000*SUM(Chips!CB$11:CM$11)</f>
        <v>14.98039</v>
      </c>
      <c r="CC48" s="2">
        <f>1/1000000*SUM(Chips!CC$11:CN$11)</f>
        <v>15.104752</v>
      </c>
      <c r="CD48" s="2">
        <f>1/1000000*SUM(Chips!CD$11:CO$11)</f>
        <v>15.343955999999999</v>
      </c>
      <c r="CE48" s="2">
        <f>1/1000000*SUM(Chips!CE$11:CP$11)</f>
        <v>15.844037999999999</v>
      </c>
      <c r="CF48" s="2">
        <f>1/1000000*SUM(Chips!CF$11:CQ$11)</f>
        <v>15.683008999999998</v>
      </c>
      <c r="CG48" s="2">
        <f>1/1000000*SUM(Chips!CG$11:CR$11)</f>
        <v>15.867203</v>
      </c>
      <c r="CH48" s="2">
        <f>1/1000000*SUM(Chips!CH$11:CS$11)</f>
        <v>15.791665999999999</v>
      </c>
      <c r="CI48" s="2">
        <f>1/1000000*SUM(Chips!CI$11:CT$11)</f>
        <v>15.592276</v>
      </c>
      <c r="CJ48" s="2">
        <f>1/1000000*SUM(Chips!CJ$11:CU$11)</f>
        <v>15.19061</v>
      </c>
      <c r="CK48" s="2">
        <f>1/1000000*SUM(Chips!CK$11:CV$11)</f>
        <v>14.95914</v>
      </c>
      <c r="CL48" s="2">
        <f>1/1000000*SUM(Chips!CL$11:CW$11)</f>
        <v>15.066127</v>
      </c>
      <c r="CM48" s="2">
        <f>1/1000000*SUM(Chips!CM$11:CX$11)</f>
        <v>15.504023</v>
      </c>
      <c r="CN48" s="2">
        <f>1/1000000*SUM(Chips!CN$11:CY$11)</f>
        <v>16.370533999999999</v>
      </c>
      <c r="CO48" s="2">
        <f>1/1000000*SUM(Chips!CO$11:CZ$11)</f>
        <v>16.368507999999999</v>
      </c>
      <c r="CP48" s="2">
        <f>1/1000000*SUM(Chips!CP$11:DA$11)</f>
        <v>17.186885</v>
      </c>
      <c r="CQ48" s="2">
        <f>1/1000000*SUM(Chips!CQ$11:DB$11)</f>
        <v>16.857422</v>
      </c>
      <c r="CR48" s="2">
        <f>1/1000000*SUM(Chips!CR$11:DC$11)</f>
        <v>18.148052</v>
      </c>
      <c r="CS48" s="2">
        <f>1/1000000*SUM(Chips!CS$11:DD$11)</f>
        <v>18.597427</v>
      </c>
      <c r="CT48" s="2">
        <f>1/1000000*SUM(Chips!CT$11:DE$11)</f>
        <v>18.199852</v>
      </c>
      <c r="CU48" s="2">
        <f>1/1000000*SUM(Chips!CU$11:DF$11)</f>
        <v>18.523593999999999</v>
      </c>
      <c r="CV48" s="2">
        <f>1/1000000*SUM(Chips!CV$11:DG$11)</f>
        <v>19.293824999999998</v>
      </c>
      <c r="CW48" s="2">
        <f>1/1000000*SUM(Chips!CW$11:DH$11)</f>
        <v>20.255675</v>
      </c>
      <c r="CX48" s="2">
        <f>1/1000000*SUM(Chips!CX$11:DI$11)</f>
        <v>20.893868999999999</v>
      </c>
      <c r="CY48" s="2">
        <f>1/1000000*SUM(Chips!CY$11:DJ$11)</f>
        <v>21.016043999999997</v>
      </c>
      <c r="CZ48" s="2">
        <f>1/1000000*SUM(Chips!CZ$11:DK$11)</f>
        <v>20.789342999999999</v>
      </c>
      <c r="DA48" s="2">
        <f>1/1000000*SUM(Chips!DA$11:DL$11)</f>
        <v>20.520129000000001</v>
      </c>
      <c r="DB48" s="2">
        <f>1/1000000*SUM(Chips!DB$11:DM$11)</f>
        <v>19.223845000000001</v>
      </c>
      <c r="DC48" s="2">
        <f>1/1000000*SUM(Chips!DC$11:DN$11)</f>
        <v>19.380027999999999</v>
      </c>
      <c r="DD48" s="2">
        <f>1/1000000*SUM(Chips!DD$11:DO$11)</f>
        <v>18.370277999999999</v>
      </c>
      <c r="DE48" s="2">
        <f>1/1000000*SUM(Chips!DE$11:DP$11)</f>
        <v>17.943272999999998</v>
      </c>
      <c r="DF48" s="2">
        <f>1/1000000*SUM(Chips!DF$11:DQ$11)</f>
        <v>17.856821999999998</v>
      </c>
      <c r="DG48" s="2">
        <f>1/1000000*SUM(Chips!DG$11:DR$11)</f>
        <v>17.639261999999999</v>
      </c>
      <c r="DH48" s="2">
        <f>1/1000000*SUM(Chips!DH$11:DS$11)</f>
        <v>17.158750999999999</v>
      </c>
      <c r="DI48" s="2">
        <f>1/1000000*SUM(Chips!DI$11:DT$11)</f>
        <v>16.228016999999998</v>
      </c>
      <c r="DJ48" s="2">
        <f>1/1000000*SUM(Chips!DJ$11:DU$11)</f>
        <v>16.049347000000001</v>
      </c>
      <c r="DK48" s="2">
        <f>1/1000000*SUM(Chips!DK$11:DV$11)</f>
        <v>15.239773</v>
      </c>
      <c r="DL48" s="2">
        <f>1/1000000*SUM(Chips!DL$11:DW$11)</f>
        <v>14.239246</v>
      </c>
      <c r="DM48" s="2">
        <f>1/1000000*SUM(Chips!DM$11:DX$11)</f>
        <v>14.155037999999999</v>
      </c>
      <c r="DN48" s="2">
        <f>1/1000000*SUM(Chips!DN$11:DY$11)</f>
        <v>14.269416999999999</v>
      </c>
      <c r="DO48" s="2">
        <f>1/1000000*SUM(Chips!DO$11:DZ$11)</f>
        <v>14.064020999999999</v>
      </c>
      <c r="DP48" s="2">
        <f>1/1000000*SUM(Chips!DP$11:EA$11)</f>
        <v>13.720481999999999</v>
      </c>
      <c r="DQ48" s="2">
        <f>1/1000000*SUM(Chips!DQ$11:EB$11)</f>
        <v>13.276674999999999</v>
      </c>
      <c r="DR48" s="2">
        <f>1/1000000*SUM(Chips!DR$11:EC$11)</f>
        <v>13.136322999999999</v>
      </c>
      <c r="DS48" s="2">
        <f>1/1000000*SUM(Chips!DS$11:ED$11)</f>
        <v>12.363315999999999</v>
      </c>
      <c r="DT48" s="2">
        <f>1/1000000*SUM(Chips!DT$11:EE$11)</f>
        <v>11.662165999999999</v>
      </c>
      <c r="DU48" s="2">
        <f>1/1000000*SUM(Chips!DU$11:EF$11)</f>
        <v>11.385899</v>
      </c>
      <c r="DV48" s="2">
        <f>1/1000000*SUM(Chips!DV$11:EG$11)</f>
        <v>10.733252999999999</v>
      </c>
      <c r="DW48" s="2">
        <f>1/1000000*SUM(Chips!DW$11:EH$11)</f>
        <v>10.586879999999999</v>
      </c>
      <c r="DX48" s="2">
        <f>1/1000000*SUM(Chips!DX$11:EI$11)</f>
        <v>10.288912</v>
      </c>
      <c r="DY48" s="2">
        <f>1/1000000*SUM(Chips!DY$11:EJ$11)</f>
        <v>10.507156</v>
      </c>
      <c r="DZ48" s="2">
        <f>1/1000000*SUM(Chips!DZ$11:EK$11)</f>
        <v>10.289826999999999</v>
      </c>
      <c r="EA48" s="2">
        <f>1/1000000*SUM(Chips!EA$11:EL$11)</f>
        <v>10.088111</v>
      </c>
      <c r="EB48" s="2">
        <f>1/1000000*SUM(Chips!EB$11:EM$11)</f>
        <v>9.89818</v>
      </c>
      <c r="EC48" s="2">
        <f>1/1000000*SUM(Chips!EC$11:EN$11)</f>
        <v>9.5714880000000004</v>
      </c>
      <c r="ED48" s="2">
        <f>1/1000000*SUM(Chips!ED$11:EO$11)</f>
        <v>9.2732639999999993</v>
      </c>
      <c r="EE48" s="2">
        <f>1/1000000*SUM(Chips!EE$11:EP$11)</f>
        <v>9.0202349999999996</v>
      </c>
      <c r="EF48" s="2">
        <f>1/1000000*SUM(Chips!EF$11:EQ$11)</f>
        <v>8.7062349999999995</v>
      </c>
      <c r="EG48" s="2">
        <f>1/1000000*SUM(Chips!EG$11:ER$11)</f>
        <v>8.7840089999999993</v>
      </c>
      <c r="EH48" s="2">
        <f>1/1000000*SUM(Chips!EH$11:ES$11)</f>
        <v>8.3865289999999995</v>
      </c>
      <c r="EI48" s="2">
        <f>1/1000000*SUM(Chips!EI$11:ET$11)</f>
        <v>8.6205309999999997</v>
      </c>
      <c r="EJ48" s="2">
        <f>1/1000000*SUM(Chips!EJ$11:EU$11)</f>
        <v>8.8095569999999999</v>
      </c>
      <c r="EK48" s="2">
        <f>1/1000000*SUM(Chips!EK$11:EV$11)</f>
        <v>8.6866479999999999</v>
      </c>
      <c r="EL48" s="2">
        <f>1/1000000*SUM(Chips!EL$11:EW$11)</f>
        <v>9.0709780000000002</v>
      </c>
      <c r="EM48" s="2">
        <f>1/1000000*SUM(Chips!EM$11:EX$11)</f>
        <v>9.3225259999999999</v>
      </c>
      <c r="EN48" s="2">
        <f>1/1000000*SUM(Chips!EN$11:EY$11)</f>
        <v>9.2518960000000003</v>
      </c>
      <c r="EO48" s="2">
        <f>1/1000000*SUM(Chips!EO$11:EZ$11)</f>
        <v>9.499962</v>
      </c>
      <c r="EP48" s="2">
        <f>1/1000000*SUM(Chips!EP$11:FA$11)</f>
        <v>9.9663009999999996</v>
      </c>
      <c r="EQ48" s="2">
        <f>1/1000000*SUM(Chips!EQ$11:FB$11)</f>
        <v>10.61204</v>
      </c>
      <c r="ER48" s="2">
        <f>1/1000000*SUM(Chips!ER$11:FC$11)</f>
        <v>11.236927</v>
      </c>
      <c r="ES48" s="2">
        <f>1/1000000*SUM(Chips!ES$11:FD$11)</f>
        <v>11.824648999999999</v>
      </c>
      <c r="ET48" s="2">
        <f>1/1000000*SUM(Chips!ET$11:FE$11)</f>
        <v>12.081799</v>
      </c>
      <c r="EU48" s="2">
        <f>1/1000000*SUM(Chips!EU$11:FF$11)</f>
        <v>11.610626999999999</v>
      </c>
      <c r="EV48" s="2">
        <f>1/1000000*SUM(Chips!EV$11:FG$11)</f>
        <v>11.679843</v>
      </c>
      <c r="EW48" s="2">
        <f>1/1000000*SUM(Chips!EW$11:FH$11)</f>
        <v>11.538197</v>
      </c>
      <c r="EX48" s="2">
        <f>1/1000000*SUM(Chips!EX$11:FI$11)</f>
        <v>11.196798999999999</v>
      </c>
      <c r="EY48" s="2">
        <f>1/1000000*SUM(Chips!EY$11:FJ$11)</f>
        <v>10.86356</v>
      </c>
      <c r="EZ48" s="2">
        <f>1/1000000*SUM(Chips!EZ$11:FK$11)</f>
        <v>11.207388999999999</v>
      </c>
      <c r="FA48" s="2">
        <f>1/1000000*SUM(Chips!FA$11:FL$11)</f>
        <v>10.9124</v>
      </c>
      <c r="FB48" s="2">
        <f>1/1000000*SUM(Chips!FB$11:FM$11)</f>
        <v>10.622942</v>
      </c>
      <c r="FC48" s="2">
        <f>1/1000000*SUM(Chips!FC$11:FN$11)</f>
        <v>9.8764059999999994</v>
      </c>
      <c r="FD48" s="2">
        <f>1/1000000*SUM(Chips!FD$11:FO$11)</f>
        <v>9.5643510000000003</v>
      </c>
      <c r="FE48" s="2">
        <f>1/1000000*SUM(Chips!FE$11:FP$11)</f>
        <v>9.0051759999999987</v>
      </c>
      <c r="FF48" s="2">
        <f>1/1000000*SUM(Chips!FF$11:FQ$11)</f>
        <v>9.1235739999999996</v>
      </c>
      <c r="FG48" s="2">
        <f>1/1000000*SUM(Chips!FG$11:FR$11)</f>
        <v>9.2282829999999993</v>
      </c>
      <c r="FH48" s="2">
        <f>1/1000000*SUM(Chips!FH$11:FS$11)</f>
        <v>8.875119999999999</v>
      </c>
      <c r="FI48" s="2">
        <f>1/1000000*SUM(Chips!FI$11:FT$11)</f>
        <v>9.7325289999999995</v>
      </c>
      <c r="FJ48" s="2">
        <f>1/1000000*SUM(Chips!FJ$11:FU$11)</f>
        <v>10.447265</v>
      </c>
      <c r="FK48" s="2">
        <f>1/1000000*SUM(Chips!FK$11:FV$11)</f>
        <v>10.427747</v>
      </c>
      <c r="FL48" s="2">
        <f>1/1000000*SUM(Chips!FL$11:FW$11)</f>
        <v>11.68163</v>
      </c>
      <c r="FM48" s="2">
        <f>1/1000000*SUM(Chips!FM$11:FX$11)</f>
        <v>10.913105</v>
      </c>
      <c r="FN48" s="2">
        <f>1/1000000*SUM(Chips!FN$11:FY$11)</f>
        <v>10.192463</v>
      </c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</row>
    <row r="49" spans="1:202">
      <c r="A49" t="str">
        <f>Chips!A$15</f>
        <v>Switzerland</v>
      </c>
      <c r="B49" s="2">
        <f>1/1000000*SUM(Chips!B$15:M$15)</f>
        <v>7.1673969999999994</v>
      </c>
      <c r="C49" s="2">
        <f>1/1000000*SUM(Chips!C$15:N$15)</f>
        <v>7.3475599999999996</v>
      </c>
      <c r="D49" s="2">
        <f>1/1000000*SUM(Chips!D$15:O$15)</f>
        <v>7.8373499999999998</v>
      </c>
      <c r="E49" s="2">
        <f>1/1000000*SUM(Chips!E$15:P$15)</f>
        <v>8.4690440000000002</v>
      </c>
      <c r="F49" s="2">
        <f>1/1000000*SUM(Chips!F$15:Q$15)</f>
        <v>8.6118039999999993</v>
      </c>
      <c r="G49" s="2">
        <f>1/1000000*SUM(Chips!G$15:R$15)</f>
        <v>9.0364629999999995</v>
      </c>
      <c r="H49" s="2">
        <f>1/1000000*SUM(Chips!H$15:S$15)</f>
        <v>8.9754989999999992</v>
      </c>
      <c r="I49" s="2">
        <f>1/1000000*SUM(Chips!I$15:T$15)</f>
        <v>9.1650539999999996</v>
      </c>
      <c r="J49" s="2">
        <f>1/1000000*SUM(Chips!J$15:U$15)</f>
        <v>9.2759579999999993</v>
      </c>
      <c r="K49" s="2">
        <f>1/1000000*SUM(Chips!K$15:V$15)</f>
        <v>9.4413339999999994</v>
      </c>
      <c r="L49" s="2">
        <f>1/1000000*SUM(Chips!L$15:W$15)</f>
        <v>9.499979999999999</v>
      </c>
      <c r="M49" s="2">
        <f>1/1000000*SUM(Chips!M$15:X$15)</f>
        <v>9.6278039999999994</v>
      </c>
      <c r="N49" s="2">
        <f>1/1000000*SUM(Chips!N$15:Y$15)</f>
        <v>9.5740350000000003</v>
      </c>
      <c r="O49" s="2">
        <f>1/1000000*SUM(Chips!O$15:Z$15)</f>
        <v>9.9669179999999997</v>
      </c>
      <c r="P49" s="2">
        <f>1/1000000*SUM(Chips!P$15:AA$15)</f>
        <v>9.6582910000000002</v>
      </c>
      <c r="Q49" s="2">
        <f>1/1000000*SUM(Chips!Q$15:AB$15)</f>
        <v>9.2936779999999999</v>
      </c>
      <c r="R49" s="2">
        <f>1/1000000*SUM(Chips!R$15:AC$15)</f>
        <v>9.3766949999999998</v>
      </c>
      <c r="S49" s="2">
        <f>1/1000000*SUM(Chips!S$15:AD$15)</f>
        <v>9.2891379999999995</v>
      </c>
      <c r="T49" s="2">
        <f>1/1000000*SUM(Chips!T$15:AE$15)</f>
        <v>9.1759519999999988</v>
      </c>
      <c r="U49" s="2">
        <f>1/1000000*SUM(Chips!U$15:AF$15)</f>
        <v>9.6180319999999995</v>
      </c>
      <c r="V49" s="2">
        <f>1/1000000*SUM(Chips!V$15:AG$15)</f>
        <v>9.6487739999999995</v>
      </c>
      <c r="W49" s="2">
        <f>1/1000000*SUM(Chips!W$15:AH$15)</f>
        <v>9.7196499999999997</v>
      </c>
      <c r="X49" s="2">
        <f>1/1000000*SUM(Chips!X$15:AI$15)</f>
        <v>10.00301</v>
      </c>
      <c r="Y49" s="2">
        <f>1/1000000*SUM(Chips!Y$15:AJ$15)</f>
        <v>10.099053</v>
      </c>
      <c r="Z49" s="2">
        <f>1/1000000*SUM(Chips!Z$15:AK$15)</f>
        <v>10.357994</v>
      </c>
      <c r="AA49" s="2">
        <f>1/1000000*SUM(Chips!AA$15:AL$15)</f>
        <v>10.18512</v>
      </c>
      <c r="AB49" s="2">
        <f>1/1000000*SUM(Chips!AB$15:AM$15)</f>
        <v>10.654311999999999</v>
      </c>
      <c r="AC49" s="2">
        <f>1/1000000*SUM(Chips!AC$15:AN$15)</f>
        <v>10.96664</v>
      </c>
      <c r="AD49" s="2">
        <f>1/1000000*SUM(Chips!AD$15:AO$15)</f>
        <v>11.518433999999999</v>
      </c>
      <c r="AE49" s="2">
        <f>1/1000000*SUM(Chips!AE$15:AP$15)</f>
        <v>11.944345999999999</v>
      </c>
      <c r="AF49" s="2">
        <f>1/1000000*SUM(Chips!AF$15:AQ$15)</f>
        <v>12.332844</v>
      </c>
      <c r="AG49" s="2">
        <f>1/1000000*SUM(Chips!AG$15:AR$15)</f>
        <v>12.414954</v>
      </c>
      <c r="AH49" s="2">
        <f>1/1000000*SUM(Chips!AH$15:AS$15)</f>
        <v>12.733172</v>
      </c>
      <c r="AI49" s="2">
        <f>1/1000000*SUM(Chips!AI$15:AT$15)</f>
        <v>13.054653</v>
      </c>
      <c r="AJ49" s="2">
        <f>1/1000000*SUM(Chips!AJ$15:AU$15)</f>
        <v>13.201355</v>
      </c>
      <c r="AK49" s="2">
        <f>1/1000000*SUM(Chips!AK$15:AV$15)</f>
        <v>13.461202</v>
      </c>
      <c r="AL49" s="2">
        <f>1/1000000*SUM(Chips!AL$15:AW$15)</f>
        <v>13.639343999999999</v>
      </c>
      <c r="AM49" s="2">
        <f>1/1000000*SUM(Chips!AM$15:AX$15)</f>
        <v>13.994553</v>
      </c>
      <c r="AN49" s="2">
        <f>1/1000000*SUM(Chips!AN$15:AY$15)</f>
        <v>14.048924999999999</v>
      </c>
      <c r="AO49" s="2">
        <f>1/1000000*SUM(Chips!AO$15:AZ$15)</f>
        <v>13.852487999999999</v>
      </c>
      <c r="AP49" s="2">
        <f>1/1000000*SUM(Chips!AP$15:BA$15)</f>
        <v>13.766948999999999</v>
      </c>
      <c r="AQ49" s="2">
        <f>1/1000000*SUM(Chips!AQ$15:BB$15)</f>
        <v>13.455077999999999</v>
      </c>
      <c r="AR49" s="2">
        <f>1/1000000*SUM(Chips!AR$15:BC$15)</f>
        <v>13.766503999999999</v>
      </c>
      <c r="AS49" s="2">
        <f>1/1000000*SUM(Chips!AS$15:BD$15)</f>
        <v>13.386291999999999</v>
      </c>
      <c r="AT49" s="2">
        <f>1/1000000*SUM(Chips!AT$15:BE$15)</f>
        <v>13.688219</v>
      </c>
      <c r="AU49" s="2">
        <f>1/1000000*SUM(Chips!AU$15:BF$15)</f>
        <v>13.757318</v>
      </c>
      <c r="AV49" s="2">
        <f>1/1000000*SUM(Chips!AV$15:BG$15)</f>
        <v>13.445152999999999</v>
      </c>
      <c r="AW49" s="2">
        <f>1/1000000*SUM(Chips!AW$15:BH$15)</f>
        <v>13.794359</v>
      </c>
      <c r="AX49" s="2">
        <f>1/1000000*SUM(Chips!AX$15:BI$15)</f>
        <v>14.022786999999999</v>
      </c>
      <c r="AY49" s="2">
        <f>1/1000000*SUM(Chips!AY$15:BJ$15)</f>
        <v>14.126042</v>
      </c>
      <c r="AZ49" s="2">
        <f>1/1000000*SUM(Chips!AZ$15:BK$15)</f>
        <v>14.393675999999999</v>
      </c>
      <c r="BA49" s="2">
        <f>1/1000000*SUM(Chips!BA$15:BL$15)</f>
        <v>14.821073999999999</v>
      </c>
      <c r="BB49" s="2">
        <f>1/1000000*SUM(Chips!BB$15:BM$15)</f>
        <v>15.418944999999999</v>
      </c>
      <c r="BC49" s="2">
        <f>1/1000000*SUM(Chips!BC$15:BN$15)</f>
        <v>15.783926999999998</v>
      </c>
      <c r="BD49" s="2">
        <f>1/1000000*SUM(Chips!BD$15:BO$15)</f>
        <v>15.686719999999999</v>
      </c>
      <c r="BE49" s="2">
        <f>1/1000000*SUM(Chips!BE$15:BP$15)</f>
        <v>16.202749000000001</v>
      </c>
      <c r="BF49" s="2">
        <f>1/1000000*SUM(Chips!BF$15:BQ$15)</f>
        <v>15.837275999999999</v>
      </c>
      <c r="BG49" s="2">
        <f>1/1000000*SUM(Chips!BG$15:BR$15)</f>
        <v>15.754239</v>
      </c>
      <c r="BH49" s="2">
        <f>1/1000000*SUM(Chips!BH$15:BS$15)</f>
        <v>16.311567999999998</v>
      </c>
      <c r="BI49" s="2">
        <f>1/1000000*SUM(Chips!BI$15:BT$15)</f>
        <v>16.029678000000001</v>
      </c>
      <c r="BJ49" s="2">
        <f>1/1000000*SUM(Chips!BJ$15:BU$15)</f>
        <v>15.860856999999999</v>
      </c>
      <c r="BK49" s="2">
        <f>1/1000000*SUM(Chips!BK$15:BV$15)</f>
        <v>15.712028999999999</v>
      </c>
      <c r="BL49" s="2">
        <f>1/1000000*SUM(Chips!BL$15:BW$15)</f>
        <v>15.549403</v>
      </c>
      <c r="BM49" s="2">
        <f>1/1000000*SUM(Chips!BM$15:BX$15)</f>
        <v>15.184280999999999</v>
      </c>
      <c r="BN49" s="2">
        <f>1/1000000*SUM(Chips!BN$15:BY$15)</f>
        <v>14.460011</v>
      </c>
      <c r="BO49" s="2">
        <f>1/1000000*SUM(Chips!BO$15:BZ$15)</f>
        <v>14.172162999999999</v>
      </c>
      <c r="BP49" s="2">
        <f>1/1000000*SUM(Chips!BP$15:CA$15)</f>
        <v>13.955629</v>
      </c>
      <c r="BQ49" s="2">
        <f>1/1000000*SUM(Chips!BQ$15:CB$15)</f>
        <v>13.493126999999999</v>
      </c>
      <c r="BR49" s="2">
        <f>1/1000000*SUM(Chips!BR$15:CC$15)</f>
        <v>13.385612999999999</v>
      </c>
      <c r="BS49" s="2">
        <f>1/1000000*SUM(Chips!BS$15:CD$15)</f>
        <v>13.397727</v>
      </c>
      <c r="BT49" s="2">
        <f>1/1000000*SUM(Chips!BT$15:CE$15)</f>
        <v>13.043412</v>
      </c>
      <c r="BU49" s="2">
        <f>1/1000000*SUM(Chips!BU$15:CF$15)</f>
        <v>12.754363999999999</v>
      </c>
      <c r="BV49" s="2">
        <f>1/1000000*SUM(Chips!BV$15:CG$15)</f>
        <v>13.004420999999999</v>
      </c>
      <c r="BW49" s="2">
        <f>1/1000000*SUM(Chips!BW$15:CH$15)</f>
        <v>13.201243999999999</v>
      </c>
      <c r="BX49" s="2">
        <f>1/1000000*SUM(Chips!BX$15:CI$15)</f>
        <v>13.286313999999999</v>
      </c>
      <c r="BY49" s="2">
        <f>1/1000000*SUM(Chips!BY$15:CJ$15)</f>
        <v>13.473946</v>
      </c>
      <c r="BZ49" s="2">
        <f>1/1000000*SUM(Chips!BZ$15:CK$15)</f>
        <v>13.508362999999999</v>
      </c>
      <c r="CA49" s="2">
        <f>1/1000000*SUM(Chips!CA$15:CL$15)</f>
        <v>13.421415</v>
      </c>
      <c r="CB49" s="2">
        <f>1/1000000*SUM(Chips!CB$15:CM$15)</f>
        <v>13.347023</v>
      </c>
      <c r="CC49" s="2">
        <f>1/1000000*SUM(Chips!CC$15:CN$15)</f>
        <v>13.429209999999999</v>
      </c>
      <c r="CD49" s="2">
        <f>1/1000000*SUM(Chips!CD$15:CO$15)</f>
        <v>13.274338</v>
      </c>
      <c r="CE49" s="2">
        <f>1/1000000*SUM(Chips!CE$15:CP$15)</f>
        <v>13.085395999999999</v>
      </c>
      <c r="CF49" s="2">
        <f>1/1000000*SUM(Chips!CF$15:CQ$15)</f>
        <v>12.985458</v>
      </c>
      <c r="CG49" s="2">
        <f>1/1000000*SUM(Chips!CG$15:CR$15)</f>
        <v>12.871862999999999</v>
      </c>
      <c r="CH49" s="2">
        <f>1/1000000*SUM(Chips!CH$15:CS$15)</f>
        <v>12.590791999999999</v>
      </c>
      <c r="CI49" s="2">
        <f>1/1000000*SUM(Chips!CI$15:CT$15)</f>
        <v>12.473348</v>
      </c>
      <c r="CJ49" s="2">
        <f>1/1000000*SUM(Chips!CJ$15:CU$15)</f>
        <v>12.472657999999999</v>
      </c>
      <c r="CK49" s="2">
        <f>1/1000000*SUM(Chips!CK$15:CV$15)</f>
        <v>12.206859</v>
      </c>
      <c r="CL49" s="2">
        <f>1/1000000*SUM(Chips!CL$15:CW$15)</f>
        <v>12.047832999999999</v>
      </c>
      <c r="CM49" s="2">
        <f>1/1000000*SUM(Chips!CM$15:CX$15)</f>
        <v>11.995956</v>
      </c>
      <c r="CN49" s="2">
        <f>1/1000000*SUM(Chips!CN$15:CY$15)</f>
        <v>11.917864999999999</v>
      </c>
      <c r="CO49" s="2">
        <f>1/1000000*SUM(Chips!CO$15:CZ$15)</f>
        <v>11.893070999999999</v>
      </c>
      <c r="CP49" s="2">
        <f>1/1000000*SUM(Chips!CP$15:DA$15)</f>
        <v>11.845334999999999</v>
      </c>
      <c r="CQ49" s="2">
        <f>1/1000000*SUM(Chips!CQ$15:DB$15)</f>
        <v>11.60177</v>
      </c>
      <c r="CR49" s="2">
        <f>1/1000000*SUM(Chips!CR$15:DC$15)</f>
        <v>11.392158</v>
      </c>
      <c r="CS49" s="2">
        <f>1/1000000*SUM(Chips!CS$15:DD$15)</f>
        <v>11.422279</v>
      </c>
      <c r="CT49" s="2">
        <f>1/1000000*SUM(Chips!CT$15:DE$15)</f>
        <v>11.219374999999999</v>
      </c>
      <c r="CU49" s="2">
        <f>1/1000000*SUM(Chips!CU$15:DF$15)</f>
        <v>11.171538999999999</v>
      </c>
      <c r="CV49" s="2">
        <f>1/1000000*SUM(Chips!CV$15:DG$15)</f>
        <v>10.931212</v>
      </c>
      <c r="CW49" s="2">
        <f>1/1000000*SUM(Chips!CW$15:DH$15)</f>
        <v>10.841661999999999</v>
      </c>
      <c r="CX49" s="2">
        <f>1/1000000*SUM(Chips!CX$15:DI$15)</f>
        <v>10.784765999999999</v>
      </c>
      <c r="CY49" s="2">
        <f>1/1000000*SUM(Chips!CY$15:DJ$15)</f>
        <v>10.959726</v>
      </c>
      <c r="CZ49" s="2">
        <f>1/1000000*SUM(Chips!CZ$15:DK$15)</f>
        <v>10.752034999999999</v>
      </c>
      <c r="DA49" s="2">
        <f>1/1000000*SUM(Chips!DA$15:DL$15)</f>
        <v>10.476282999999999</v>
      </c>
      <c r="DB49" s="2">
        <f>1/1000000*SUM(Chips!DB$15:DM$15)</f>
        <v>10.506128</v>
      </c>
      <c r="DC49" s="2">
        <f>1/1000000*SUM(Chips!DC$15:DN$15)</f>
        <v>10.408699</v>
      </c>
      <c r="DD49" s="2">
        <f>1/1000000*SUM(Chips!DD$15:DO$15)</f>
        <v>10.399602999999999</v>
      </c>
      <c r="DE49" s="2">
        <f>1/1000000*SUM(Chips!DE$15:DP$15)</f>
        <v>10.807024999999999</v>
      </c>
      <c r="DF49" s="2">
        <f>1/1000000*SUM(Chips!DF$15:DQ$15)</f>
        <v>11.062505999999999</v>
      </c>
      <c r="DG49" s="2">
        <f>1/1000000*SUM(Chips!DG$15:DR$15)</f>
        <v>11.112235</v>
      </c>
      <c r="DH49" s="2">
        <f>1/1000000*SUM(Chips!DH$15:DS$15)</f>
        <v>10.935476</v>
      </c>
      <c r="DI49" s="2">
        <f>1/1000000*SUM(Chips!DI$15:DT$15)</f>
        <v>11.110512</v>
      </c>
      <c r="DJ49" s="2">
        <f>1/1000000*SUM(Chips!DJ$15:DU$15)</f>
        <v>11.118786</v>
      </c>
      <c r="DK49" s="2">
        <f>1/1000000*SUM(Chips!DK$15:DV$15)</f>
        <v>10.803296</v>
      </c>
      <c r="DL49" s="2">
        <f>1/1000000*SUM(Chips!DL$15:DW$15)</f>
        <v>11.008215999999999</v>
      </c>
      <c r="DM49" s="2">
        <f>1/1000000*SUM(Chips!DM$15:DX$15)</f>
        <v>11.022321</v>
      </c>
      <c r="DN49" s="2">
        <f>1/1000000*SUM(Chips!DN$15:DY$15)</f>
        <v>10.842457</v>
      </c>
      <c r="DO49" s="2">
        <f>1/1000000*SUM(Chips!DO$15:DZ$15)</f>
        <v>10.711368</v>
      </c>
      <c r="DP49" s="2">
        <f>1/1000000*SUM(Chips!DP$15:EA$15)</f>
        <v>10.870194999999999</v>
      </c>
      <c r="DQ49" s="2">
        <f>1/1000000*SUM(Chips!DQ$15:EB$15)</f>
        <v>10.374528999999999</v>
      </c>
      <c r="DR49" s="2">
        <f>1/1000000*SUM(Chips!DR$15:EC$15)</f>
        <v>10.273674</v>
      </c>
      <c r="DS49" s="2">
        <f>1/1000000*SUM(Chips!DS$15:ED$15)</f>
        <v>9.8182650000000002</v>
      </c>
      <c r="DT49" s="2">
        <f>1/1000000*SUM(Chips!DT$15:EE$15)</f>
        <v>9.7139989999999994</v>
      </c>
      <c r="DU49" s="2">
        <f>1/1000000*SUM(Chips!DU$15:EF$15)</f>
        <v>9.7866710000000001</v>
      </c>
      <c r="DV49" s="2">
        <f>1/1000000*SUM(Chips!DV$15:EG$15)</f>
        <v>9.8684560000000001</v>
      </c>
      <c r="DW49" s="2">
        <f>1/1000000*SUM(Chips!DW$15:EH$15)</f>
        <v>10.029021999999999</v>
      </c>
      <c r="DX49" s="2">
        <f>1/1000000*SUM(Chips!DX$15:EI$15)</f>
        <v>9.9884419999999992</v>
      </c>
      <c r="DY49" s="2">
        <f>1/1000000*SUM(Chips!DY$15:EJ$15)</f>
        <v>10.081626999999999</v>
      </c>
      <c r="DZ49" s="2">
        <f>1/1000000*SUM(Chips!DZ$15:EK$15)</f>
        <v>10.137639</v>
      </c>
      <c r="EA49" s="2">
        <f>1/1000000*SUM(Chips!EA$15:EL$15)</f>
        <v>10.348749999999999</v>
      </c>
      <c r="EB49" s="2">
        <f>1/1000000*SUM(Chips!EB$15:EM$15)</f>
        <v>10.383267</v>
      </c>
      <c r="EC49" s="2">
        <f>1/1000000*SUM(Chips!EC$15:EN$15)</f>
        <v>10.909989999999999</v>
      </c>
      <c r="ED49" s="2">
        <f>1/1000000*SUM(Chips!ED$15:EO$15)</f>
        <v>11.380241</v>
      </c>
      <c r="EE49" s="2">
        <f>1/1000000*SUM(Chips!EE$15:EP$15)</f>
        <v>12.047224999999999</v>
      </c>
      <c r="EF49" s="2">
        <f>1/1000000*SUM(Chips!EF$15:EQ$15)</f>
        <v>12.592124999999999</v>
      </c>
      <c r="EG49" s="2">
        <f>1/1000000*SUM(Chips!EG$15:ER$15)</f>
        <v>13.122971</v>
      </c>
      <c r="EH49" s="2">
        <f>1/1000000*SUM(Chips!EH$15:ES$15)</f>
        <v>13.831873999999999</v>
      </c>
      <c r="EI49" s="2">
        <f>1/1000000*SUM(Chips!EI$15:ET$15)</f>
        <v>14.569882999999999</v>
      </c>
      <c r="EJ49" s="2">
        <f>1/1000000*SUM(Chips!EJ$15:EU$15)</f>
        <v>15.360835</v>
      </c>
      <c r="EK49" s="2">
        <f>1/1000000*SUM(Chips!EK$15:EV$15)</f>
        <v>16.023996</v>
      </c>
      <c r="EL49" s="2">
        <f>1/1000000*SUM(Chips!EL$15:EW$15)</f>
        <v>16.621779</v>
      </c>
      <c r="EM49" s="2">
        <f>1/1000000*SUM(Chips!EM$15:EX$15)</f>
        <v>17.674040999999999</v>
      </c>
      <c r="EN49" s="2">
        <f>1/1000000*SUM(Chips!EN$15:EY$15)</f>
        <v>19.259021999999998</v>
      </c>
      <c r="EO49" s="2">
        <f>1/1000000*SUM(Chips!EO$15:EZ$15)</f>
        <v>20.868175000000001</v>
      </c>
      <c r="EP49" s="2">
        <f>1/1000000*SUM(Chips!EP$15:FA$15)</f>
        <v>22.428919</v>
      </c>
      <c r="EQ49" s="2">
        <f>1/1000000*SUM(Chips!EQ$15:FB$15)</f>
        <v>24.15973</v>
      </c>
      <c r="ER49" s="2">
        <f>1/1000000*SUM(Chips!ER$15:FC$15)</f>
        <v>24.983657999999998</v>
      </c>
      <c r="ES49" s="2">
        <f>1/1000000*SUM(Chips!ES$15:FD$15)</f>
        <v>25.437003999999998</v>
      </c>
      <c r="ET49" s="2">
        <f>1/1000000*SUM(Chips!ET$15:FE$15)</f>
        <v>25.521179</v>
      </c>
      <c r="EU49" s="2">
        <f>1/1000000*SUM(Chips!EU$15:FF$15)</f>
        <v>25.664645</v>
      </c>
      <c r="EV49" s="2">
        <f>1/1000000*SUM(Chips!EV$15:FG$15)</f>
        <v>25.362537</v>
      </c>
      <c r="EW49" s="2">
        <f>1/1000000*SUM(Chips!EW$15:FH$15)</f>
        <v>25.272846999999999</v>
      </c>
      <c r="EX49" s="2">
        <f>1/1000000*SUM(Chips!EX$15:FI$15)</f>
        <v>25.240178999999998</v>
      </c>
      <c r="EY49" s="2">
        <f>1/1000000*SUM(Chips!EY$15:FJ$15)</f>
        <v>24.855563999999998</v>
      </c>
      <c r="EZ49" s="2">
        <f>1/1000000*SUM(Chips!EZ$15:FK$15)</f>
        <v>24.198591999999998</v>
      </c>
      <c r="FA49" s="2">
        <f>1/1000000*SUM(Chips!FA$15:FL$15)</f>
        <v>22.906886</v>
      </c>
      <c r="FB49" s="2">
        <f>1/1000000*SUM(Chips!FB$15:FM$15)</f>
        <v>21.921814999999999</v>
      </c>
      <c r="FC49" s="2">
        <f>1/1000000*SUM(Chips!FC$15:FN$15)</f>
        <v>21.057207999999999</v>
      </c>
      <c r="FD49" s="2">
        <f>1/1000000*SUM(Chips!FD$15:FO$15)</f>
        <v>21.240365999999998</v>
      </c>
      <c r="FE49" s="2">
        <f>1/1000000*SUM(Chips!FE$15:FP$15)</f>
        <v>20.885629999999999</v>
      </c>
      <c r="FF49" s="2">
        <f>1/1000000*SUM(Chips!FF$15:FQ$15)</f>
        <v>21.016985999999999</v>
      </c>
      <c r="FG49" s="2">
        <f>1/1000000*SUM(Chips!FG$15:FR$15)</f>
        <v>21.184462</v>
      </c>
      <c r="FH49" s="2">
        <f>1/1000000*SUM(Chips!FH$15:FS$15)</f>
        <v>21.464924999999997</v>
      </c>
      <c r="FI49" s="2">
        <f>1/1000000*SUM(Chips!FI$15:FT$15)</f>
        <v>21.79486</v>
      </c>
      <c r="FJ49" s="2">
        <f>1/1000000*SUM(Chips!FJ$15:FU$15)</f>
        <v>21.919418999999998</v>
      </c>
      <c r="FK49" s="2">
        <f>1/1000000*SUM(Chips!FK$15:FV$15)</f>
        <v>22.183824999999999</v>
      </c>
      <c r="FL49" s="2">
        <f>1/1000000*SUM(Chips!FL$15:FW$15)</f>
        <v>22.503973999999999</v>
      </c>
      <c r="FM49" s="2">
        <f>1/1000000*SUM(Chips!FM$15:FX$15)</f>
        <v>20.816520000000001</v>
      </c>
      <c r="FN49" s="2">
        <f>1/1000000*SUM(Chips!FN$15:FY$15)</f>
        <v>18.818687999999998</v>
      </c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</row>
    <row r="50" spans="1:202">
      <c r="A50" t="str">
        <f>Chips!A$16</f>
        <v>Turkey</v>
      </c>
      <c r="B50" s="2">
        <f>1/1000000*SUM(Chips!B$16:M$16)</f>
        <v>6.1671999999999998E-2</v>
      </c>
      <c r="C50" s="2">
        <f>1/1000000*SUM(Chips!C$16:N$16)</f>
        <v>6.2817999999999999E-2</v>
      </c>
      <c r="D50" s="2">
        <f>1/1000000*SUM(Chips!D$16:O$16)</f>
        <v>6.2422999999999999E-2</v>
      </c>
      <c r="E50" s="2">
        <f>1/1000000*SUM(Chips!E$16:P$16)</f>
        <v>6.4936999999999995E-2</v>
      </c>
      <c r="F50" s="2">
        <f>1/1000000*SUM(Chips!F$16:Q$16)</f>
        <v>6.4936999999999995E-2</v>
      </c>
      <c r="G50" s="2">
        <f>1/1000000*SUM(Chips!G$16:R$16)</f>
        <v>6.5159999999999996E-2</v>
      </c>
      <c r="H50" s="2">
        <f>1/1000000*SUM(Chips!H$16:S$16)</f>
        <v>6.8210999999999994E-2</v>
      </c>
      <c r="I50" s="2">
        <f>1/1000000*SUM(Chips!I$16:T$16)</f>
        <v>6.1265999999999994E-2</v>
      </c>
      <c r="J50" s="2">
        <f>1/1000000*SUM(Chips!J$16:U$16)</f>
        <v>7.4693999999999997E-2</v>
      </c>
      <c r="K50" s="2">
        <f>1/1000000*SUM(Chips!K$16:V$16)</f>
        <v>6.3116999999999993E-2</v>
      </c>
      <c r="L50" s="2">
        <f>1/1000000*SUM(Chips!L$16:W$16)</f>
        <v>9.410099999999999E-2</v>
      </c>
      <c r="M50" s="2">
        <f>1/1000000*SUM(Chips!M$16:X$16)</f>
        <v>9.3502999999999989E-2</v>
      </c>
      <c r="N50" s="2">
        <f>1/1000000*SUM(Chips!N$16:Y$16)</f>
        <v>9.9655999999999995E-2</v>
      </c>
      <c r="O50" s="2">
        <f>1/1000000*SUM(Chips!O$16:Z$16)</f>
        <v>0.104229</v>
      </c>
      <c r="P50" s="2">
        <f>1/1000000*SUM(Chips!P$16:AA$16)</f>
        <v>0.10881099999999999</v>
      </c>
      <c r="Q50" s="2">
        <f>1/1000000*SUM(Chips!Q$16:AB$16)</f>
        <v>0.107293</v>
      </c>
      <c r="R50" s="2">
        <f>1/1000000*SUM(Chips!R$16:AC$16)</f>
        <v>0.1075</v>
      </c>
      <c r="S50" s="2">
        <f>1/1000000*SUM(Chips!S$16:AD$16)</f>
        <v>0.55812200000000001</v>
      </c>
      <c r="T50" s="2">
        <f>1/1000000*SUM(Chips!T$16:AE$16)</f>
        <v>0.64605899999999994</v>
      </c>
      <c r="U50" s="2">
        <f>1/1000000*SUM(Chips!U$16:AF$16)</f>
        <v>0.64730599999999994</v>
      </c>
      <c r="V50" s="2">
        <f>1/1000000*SUM(Chips!V$16:AG$16)</f>
        <v>0.81701000000000001</v>
      </c>
      <c r="W50" s="2">
        <f>1/1000000*SUM(Chips!W$16:AH$16)</f>
        <v>1.2189219999999998</v>
      </c>
      <c r="X50" s="2">
        <f>1/1000000*SUM(Chips!X$16:AI$16)</f>
        <v>1.179441</v>
      </c>
      <c r="Y50" s="2">
        <f>1/1000000*SUM(Chips!Y$16:AJ$16)</f>
        <v>1.5804819999999999</v>
      </c>
      <c r="Z50" s="2">
        <f>1/1000000*SUM(Chips!Z$16:AK$16)</f>
        <v>1.573369</v>
      </c>
      <c r="AA50" s="2">
        <f>1/1000000*SUM(Chips!AA$16:AL$16)</f>
        <v>1.567366</v>
      </c>
      <c r="AB50" s="2">
        <f>1/1000000*SUM(Chips!AB$16:AM$16)</f>
        <v>1.563202</v>
      </c>
      <c r="AC50" s="2">
        <f>1/1000000*SUM(Chips!AC$16:AN$16)</f>
        <v>1.577386</v>
      </c>
      <c r="AD50" s="2">
        <f>1/1000000*SUM(Chips!AD$16:AO$16)</f>
        <v>1.5973999999999999</v>
      </c>
      <c r="AE50" s="2">
        <f>1/1000000*SUM(Chips!AE$16:AP$16)</f>
        <v>1.228545</v>
      </c>
      <c r="AF50" s="2">
        <f>1/1000000*SUM(Chips!AF$16:AQ$16)</f>
        <v>1.118069</v>
      </c>
      <c r="AG50" s="2">
        <f>1/1000000*SUM(Chips!AG$16:AR$16)</f>
        <v>1.1286620000000001</v>
      </c>
      <c r="AH50" s="2">
        <f>1/1000000*SUM(Chips!AH$16:AS$16)</f>
        <v>0.99264599999999992</v>
      </c>
      <c r="AI50" s="2">
        <f>1/1000000*SUM(Chips!AI$16:AT$16)</f>
        <v>0.58926199999999995</v>
      </c>
      <c r="AJ50" s="2">
        <f>1/1000000*SUM(Chips!AJ$16:AU$16)</f>
        <v>0.58998699999999993</v>
      </c>
      <c r="AK50" s="2">
        <f>1/1000000*SUM(Chips!AK$16:AV$16)</f>
        <v>0.18948199999999998</v>
      </c>
      <c r="AL50" s="2">
        <f>1/1000000*SUM(Chips!AL$16:AW$16)</f>
        <v>0.18992499999999998</v>
      </c>
      <c r="AM50" s="2">
        <f>1/1000000*SUM(Chips!AM$16:AX$16)</f>
        <v>0.19068599999999999</v>
      </c>
      <c r="AN50" s="2">
        <f>1/1000000*SUM(Chips!AN$16:AY$16)</f>
        <v>0.305004</v>
      </c>
      <c r="AO50" s="2">
        <f>1/1000000*SUM(Chips!AO$16:AZ$16)</f>
        <v>0.29084399999999999</v>
      </c>
      <c r="AP50" s="2">
        <f>1/1000000*SUM(Chips!AP$16:BA$16)</f>
        <v>0.57109599999999994</v>
      </c>
      <c r="AQ50" s="2">
        <f>1/1000000*SUM(Chips!AQ$16:BB$16)</f>
        <v>0.49040499999999998</v>
      </c>
      <c r="AR50" s="2">
        <f>1/1000000*SUM(Chips!AR$16:BC$16)</f>
        <v>0.58390399999999998</v>
      </c>
      <c r="AS50" s="2">
        <f>1/1000000*SUM(Chips!AS$16:BD$16)</f>
        <v>0.66939099999999996</v>
      </c>
      <c r="AT50" s="2">
        <f>1/1000000*SUM(Chips!AT$16:BE$16)</f>
        <v>0.62398199999999993</v>
      </c>
      <c r="AU50" s="2">
        <f>1/1000000*SUM(Chips!AU$16:BF$16)</f>
        <v>0.75491299999999995</v>
      </c>
      <c r="AV50" s="2">
        <f>1/1000000*SUM(Chips!AV$16:BG$16)</f>
        <v>0.75421699999999992</v>
      </c>
      <c r="AW50" s="2">
        <f>1/1000000*SUM(Chips!AW$16:BH$16)</f>
        <v>0.93025999999999998</v>
      </c>
      <c r="AX50" s="2">
        <f>1/1000000*SUM(Chips!AX$16:BI$16)</f>
        <v>1.2851379999999999</v>
      </c>
      <c r="AY50" s="2">
        <f>1/1000000*SUM(Chips!AY$16:BJ$16)</f>
        <v>1.2941739999999999</v>
      </c>
      <c r="AZ50" s="2">
        <f>1/1000000*SUM(Chips!AZ$16:BK$16)</f>
        <v>1.4481469999999999</v>
      </c>
      <c r="BA50" s="2">
        <f>1/1000000*SUM(Chips!BA$16:BL$16)</f>
        <v>3.411073</v>
      </c>
      <c r="BB50" s="2">
        <f>1/1000000*SUM(Chips!BB$16:BM$16)</f>
        <v>3.8675709999999999</v>
      </c>
      <c r="BC50" s="2">
        <f>1/1000000*SUM(Chips!BC$16:BN$16)</f>
        <v>6.5166569999999995</v>
      </c>
      <c r="BD50" s="2">
        <f>1/1000000*SUM(Chips!BD$16:BO$16)</f>
        <v>9.8442879999999988</v>
      </c>
      <c r="BE50" s="2">
        <f>1/1000000*SUM(Chips!BE$16:BP$16)</f>
        <v>13.471192</v>
      </c>
      <c r="BF50" s="2">
        <f>1/1000000*SUM(Chips!BF$16:BQ$16)</f>
        <v>15.263795999999999</v>
      </c>
      <c r="BG50" s="2">
        <f>1/1000000*SUM(Chips!BG$16:BR$16)</f>
        <v>16.685575</v>
      </c>
      <c r="BH50" s="2">
        <f>1/1000000*SUM(Chips!BH$16:BS$16)</f>
        <v>20.526558999999999</v>
      </c>
      <c r="BI50" s="2">
        <f>1/1000000*SUM(Chips!BI$16:BT$16)</f>
        <v>21.279799000000001</v>
      </c>
      <c r="BJ50" s="2">
        <f>1/1000000*SUM(Chips!BJ$16:BU$16)</f>
        <v>27.616626999999998</v>
      </c>
      <c r="BK50" s="2">
        <f>1/1000000*SUM(Chips!BK$16:BV$16)</f>
        <v>27.980630999999999</v>
      </c>
      <c r="BL50" s="2">
        <f>1/1000000*SUM(Chips!BL$16:BW$16)</f>
        <v>29.832269999999998</v>
      </c>
      <c r="BM50" s="2">
        <f>1/1000000*SUM(Chips!BM$16:BX$16)</f>
        <v>28.105235</v>
      </c>
      <c r="BN50" s="2">
        <f>1/1000000*SUM(Chips!BN$16:BY$16)</f>
        <v>30.081989</v>
      </c>
      <c r="BO50" s="2">
        <f>1/1000000*SUM(Chips!BO$16:BZ$16)</f>
        <v>28.625699999999998</v>
      </c>
      <c r="BP50" s="2">
        <f>1/1000000*SUM(Chips!BP$16:CA$16)</f>
        <v>29.257244</v>
      </c>
      <c r="BQ50" s="2">
        <f>1/1000000*SUM(Chips!BQ$16:CB$16)</f>
        <v>28.274476</v>
      </c>
      <c r="BR50" s="2">
        <f>1/1000000*SUM(Chips!BR$16:CC$16)</f>
        <v>28.120919999999998</v>
      </c>
      <c r="BS50" s="2">
        <f>1/1000000*SUM(Chips!BS$16:CD$16)</f>
        <v>26.911099</v>
      </c>
      <c r="BT50" s="2">
        <f>1/1000000*SUM(Chips!BT$16:CE$16)</f>
        <v>23.259876999999999</v>
      </c>
      <c r="BU50" s="2">
        <f>1/1000000*SUM(Chips!BU$16:CF$16)</f>
        <v>23.193472999999997</v>
      </c>
      <c r="BV50" s="2">
        <f>1/1000000*SUM(Chips!BV$16:CG$16)</f>
        <v>17.466442999999998</v>
      </c>
      <c r="BW50" s="2">
        <f>1/1000000*SUM(Chips!BW$16:CH$16)</f>
        <v>18.53134</v>
      </c>
      <c r="BX50" s="2">
        <f>1/1000000*SUM(Chips!BX$16:CI$16)</f>
        <v>17.887388999999999</v>
      </c>
      <c r="BY50" s="2">
        <f>1/1000000*SUM(Chips!BY$16:CJ$16)</f>
        <v>19.428445</v>
      </c>
      <c r="BZ50" s="2">
        <f>1/1000000*SUM(Chips!BZ$16:CK$16)</f>
        <v>19.740126999999998</v>
      </c>
      <c r="CA50" s="2">
        <f>1/1000000*SUM(Chips!CA$16:CL$16)</f>
        <v>20.475007999999999</v>
      </c>
      <c r="CB50" s="2">
        <f>1/1000000*SUM(Chips!CB$16:CM$16)</f>
        <v>18.12509</v>
      </c>
      <c r="CC50" s="2">
        <f>1/1000000*SUM(Chips!CC$16:CN$16)</f>
        <v>16.960943999999998</v>
      </c>
      <c r="CD50" s="2">
        <f>1/1000000*SUM(Chips!CD$16:CO$16)</f>
        <v>16.527929</v>
      </c>
      <c r="CE50" s="2">
        <f>1/1000000*SUM(Chips!CE$16:CP$16)</f>
        <v>16.875436999999998</v>
      </c>
      <c r="CF50" s="2">
        <f>1/1000000*SUM(Chips!CF$16:CQ$16)</f>
        <v>16.970181</v>
      </c>
      <c r="CG50" s="2">
        <f>1/1000000*SUM(Chips!CG$16:CR$16)</f>
        <v>16.243957999999999</v>
      </c>
      <c r="CH50" s="2">
        <f>1/1000000*SUM(Chips!CH$16:CS$16)</f>
        <v>15.363773999999999</v>
      </c>
      <c r="CI50" s="2">
        <f>1/1000000*SUM(Chips!CI$16:CT$16)</f>
        <v>14.030514</v>
      </c>
      <c r="CJ50" s="2">
        <f>1/1000000*SUM(Chips!CJ$16:CU$16)</f>
        <v>12.637991999999999</v>
      </c>
      <c r="CK50" s="2">
        <f>1/1000000*SUM(Chips!CK$16:CV$16)</f>
        <v>10.906568999999999</v>
      </c>
      <c r="CL50" s="2">
        <f>1/1000000*SUM(Chips!CL$16:CW$16)</f>
        <v>8.1893049999999992</v>
      </c>
      <c r="CM50" s="2">
        <f>1/1000000*SUM(Chips!CM$16:CX$16)</f>
        <v>7.2337949999999998</v>
      </c>
      <c r="CN50" s="2">
        <f>1/1000000*SUM(Chips!CN$16:CY$16)</f>
        <v>6.1622509999999995</v>
      </c>
      <c r="CO50" s="2">
        <f>1/1000000*SUM(Chips!CO$16:CZ$16)</f>
        <v>5.3839139999999999</v>
      </c>
      <c r="CP50" s="2">
        <f>1/1000000*SUM(Chips!CP$16:DA$16)</f>
        <v>4.8384879999999999</v>
      </c>
      <c r="CQ50" s="2">
        <f>1/1000000*SUM(Chips!CQ$16:DB$16)</f>
        <v>4.7793109999999999</v>
      </c>
      <c r="CR50" s="2">
        <f>1/1000000*SUM(Chips!CR$16:DC$16)</f>
        <v>4.9863749999999998</v>
      </c>
      <c r="CS50" s="2">
        <f>1/1000000*SUM(Chips!CS$16:DD$16)</f>
        <v>5.1532939999999998</v>
      </c>
      <c r="CT50" s="2">
        <f>1/1000000*SUM(Chips!CT$16:DE$16)</f>
        <v>5.1704799999999995</v>
      </c>
      <c r="CU50" s="2">
        <f>1/1000000*SUM(Chips!CU$16:DF$16)</f>
        <v>5.1948549999999996</v>
      </c>
      <c r="CV50" s="2">
        <f>1/1000000*SUM(Chips!CV$16:DG$16)</f>
        <v>5.1160600000000001</v>
      </c>
      <c r="CW50" s="2">
        <f>1/1000000*SUM(Chips!CW$16:DH$16)</f>
        <v>5.0986279999999997</v>
      </c>
      <c r="CX50" s="2">
        <f>1/1000000*SUM(Chips!CX$16:DI$16)</f>
        <v>4.9127719999999995</v>
      </c>
      <c r="CY50" s="2">
        <f>1/1000000*SUM(Chips!CY$16:DJ$16)</f>
        <v>3.942609</v>
      </c>
      <c r="CZ50" s="2">
        <f>1/1000000*SUM(Chips!CZ$16:DK$16)</f>
        <v>3.3086059999999997</v>
      </c>
      <c r="DA50" s="2">
        <f>1/1000000*SUM(Chips!DA$16:DL$16)</f>
        <v>2.5262599999999997</v>
      </c>
      <c r="DB50" s="2">
        <f>1/1000000*SUM(Chips!DB$16:DM$16)</f>
        <v>1.864827</v>
      </c>
      <c r="DC50" s="2">
        <f>1/1000000*SUM(Chips!DC$16:DN$16)</f>
        <v>1.482521</v>
      </c>
      <c r="DD50" s="2">
        <f>1/1000000*SUM(Chips!DD$16:DO$16)</f>
        <v>1.1460079999999999</v>
      </c>
      <c r="DE50" s="2">
        <f>1/1000000*SUM(Chips!DE$16:DP$16)</f>
        <v>1.234524</v>
      </c>
      <c r="DF50" s="2">
        <f>1/1000000*SUM(Chips!DF$16:DQ$16)</f>
        <v>1.4332069999999999</v>
      </c>
      <c r="DG50" s="2">
        <f>1/1000000*SUM(Chips!DG$16:DR$16)</f>
        <v>1.328713</v>
      </c>
      <c r="DH50" s="2">
        <f>1/1000000*SUM(Chips!DH$16:DS$16)</f>
        <v>1.3236329999999998</v>
      </c>
      <c r="DI50" s="2">
        <f>1/1000000*SUM(Chips!DI$16:DT$16)</f>
        <v>1.30399</v>
      </c>
      <c r="DJ50" s="2">
        <f>1/1000000*SUM(Chips!DJ$16:DU$16)</f>
        <v>1.167529</v>
      </c>
      <c r="DK50" s="2">
        <f>1/1000000*SUM(Chips!DK$16:DV$16)</f>
        <v>1.171179</v>
      </c>
      <c r="DL50" s="2">
        <f>1/1000000*SUM(Chips!DL$16:DW$16)</f>
        <v>1.170677</v>
      </c>
      <c r="DM50" s="2">
        <f>1/1000000*SUM(Chips!DM$16:DX$16)</f>
        <v>1.1530559999999999</v>
      </c>
      <c r="DN50" s="2">
        <f>1/1000000*SUM(Chips!DN$16:DY$16)</f>
        <v>1.151208</v>
      </c>
      <c r="DO50" s="2">
        <f>1/1000000*SUM(Chips!DO$16:DZ$16)</f>
        <v>0.94960899999999993</v>
      </c>
      <c r="DP50" s="2">
        <f>1/1000000*SUM(Chips!DP$16:EA$16)</f>
        <v>0.82939099999999999</v>
      </c>
      <c r="DQ50" s="2">
        <f>1/1000000*SUM(Chips!DQ$16:EB$16)</f>
        <v>0.43905899999999998</v>
      </c>
      <c r="DR50" s="2">
        <f>1/1000000*SUM(Chips!DR$16:EC$16)</f>
        <v>0.14168899999999998</v>
      </c>
      <c r="DS50" s="2">
        <f>1/1000000*SUM(Chips!DS$16:ED$16)</f>
        <v>0.12116399999999999</v>
      </c>
      <c r="DT50" s="2">
        <f>1/1000000*SUM(Chips!DT$16:EE$16)</f>
        <v>0.12144099999999999</v>
      </c>
      <c r="DU50" s="2">
        <f>1/1000000*SUM(Chips!DU$16:EF$16)</f>
        <v>0.11883099999999999</v>
      </c>
      <c r="DV50" s="2">
        <f>1/1000000*SUM(Chips!DV$16:EG$16)</f>
        <v>0.12954299999999999</v>
      </c>
      <c r="DW50" s="2">
        <f>1/1000000*SUM(Chips!DW$16:EH$16)</f>
        <v>0.13506699999999999</v>
      </c>
      <c r="DX50" s="2">
        <f>1/1000000*SUM(Chips!DX$16:EI$16)</f>
        <v>0.45305499999999999</v>
      </c>
      <c r="DY50" s="2">
        <f>1/1000000*SUM(Chips!DY$16:EJ$16)</f>
        <v>2.153006</v>
      </c>
      <c r="DZ50" s="2">
        <f>1/1000000*SUM(Chips!DZ$16:EK$16)</f>
        <v>2.3151989999999998</v>
      </c>
      <c r="EA50" s="2">
        <f>1/1000000*SUM(Chips!EA$16:EL$16)</f>
        <v>3.759957</v>
      </c>
      <c r="EB50" s="2">
        <f>1/1000000*SUM(Chips!EB$16:EM$16)</f>
        <v>3.7302729999999999</v>
      </c>
      <c r="EC50" s="2">
        <f>1/1000000*SUM(Chips!EC$16:EN$16)</f>
        <v>3.736739</v>
      </c>
      <c r="ED50" s="2">
        <f>1/1000000*SUM(Chips!ED$16:EO$16)</f>
        <v>3.9442569999999999</v>
      </c>
      <c r="EE50" s="2">
        <f>1/1000000*SUM(Chips!EE$16:EP$16)</f>
        <v>4.3227320000000002</v>
      </c>
      <c r="EF50" s="2">
        <f>1/1000000*SUM(Chips!EF$16:EQ$16)</f>
        <v>6.2653210000000001</v>
      </c>
      <c r="EG50" s="2">
        <f>1/1000000*SUM(Chips!EG$16:ER$16)</f>
        <v>6.2611780000000001</v>
      </c>
      <c r="EH50" s="2">
        <f>1/1000000*SUM(Chips!EH$16:ES$16)</f>
        <v>6.2510339999999998</v>
      </c>
      <c r="EI50" s="2">
        <f>1/1000000*SUM(Chips!EI$16:ET$16)</f>
        <v>6.5154339999999999</v>
      </c>
      <c r="EJ50" s="2">
        <f>1/1000000*SUM(Chips!EJ$16:EU$16)</f>
        <v>6.1932599999999995</v>
      </c>
      <c r="EK50" s="2">
        <f>1/1000000*SUM(Chips!EK$16:EV$16)</f>
        <v>4.5044519999999997</v>
      </c>
      <c r="EL50" s="2">
        <f>1/1000000*SUM(Chips!EL$16:EW$16)</f>
        <v>4.3578549999999998</v>
      </c>
      <c r="EM50" s="2">
        <f>1/1000000*SUM(Chips!EM$16:EX$16)</f>
        <v>2.8728509999999998</v>
      </c>
      <c r="EN50" s="2">
        <f>1/1000000*SUM(Chips!EN$16:EY$16)</f>
        <v>2.86734</v>
      </c>
      <c r="EO50" s="2">
        <f>1/1000000*SUM(Chips!EO$16:EZ$16)</f>
        <v>2.861472</v>
      </c>
      <c r="EP50" s="2">
        <f>1/1000000*SUM(Chips!EP$16:FA$16)</f>
        <v>2.6545899999999998</v>
      </c>
      <c r="EQ50" s="2">
        <f>1/1000000*SUM(Chips!EQ$16:FB$16)</f>
        <v>2.2904149999999999</v>
      </c>
      <c r="ER50" s="2">
        <f>1/1000000*SUM(Chips!ER$16:FC$16)</f>
        <v>0.35052800000000001</v>
      </c>
      <c r="ES50" s="2">
        <f>1/1000000*SUM(Chips!ES$16:FD$16)</f>
        <v>0.37052199999999996</v>
      </c>
      <c r="ET50" s="2">
        <f>1/1000000*SUM(Chips!ET$16:FE$16)</f>
        <v>0.36661099999999996</v>
      </c>
      <c r="EU50" s="2">
        <f>1/1000000*SUM(Chips!EU$16:FF$16)</f>
        <v>9.8588999999999996E-2</v>
      </c>
      <c r="EV50" s="2">
        <f>1/1000000*SUM(Chips!EV$16:FG$16)</f>
        <v>0.10546699999999999</v>
      </c>
      <c r="EW50" s="2">
        <f>1/1000000*SUM(Chips!EW$16:FH$16)</f>
        <v>0.54861199999999999</v>
      </c>
      <c r="EX50" s="2">
        <f>1/1000000*SUM(Chips!EX$16:FI$16)</f>
        <v>0.99490899999999993</v>
      </c>
      <c r="EY50" s="2">
        <f>1/1000000*SUM(Chips!EY$16:FJ$16)</f>
        <v>1.208386</v>
      </c>
      <c r="EZ50" s="2">
        <f>1/1000000*SUM(Chips!EZ$16:FK$16)</f>
        <v>1.438536</v>
      </c>
      <c r="FA50" s="2">
        <f>1/1000000*SUM(Chips!FA$16:FL$16)</f>
        <v>1.4401999999999999</v>
      </c>
      <c r="FB50" s="2">
        <f>1/1000000*SUM(Chips!FB$16:FM$16)</f>
        <v>1.442007</v>
      </c>
      <c r="FC50" s="2">
        <f>1/1000000*SUM(Chips!FC$16:FN$16)</f>
        <v>1.4268189999999998</v>
      </c>
      <c r="FD50" s="2">
        <f>1/1000000*SUM(Chips!FD$16:FO$16)</f>
        <v>1.439778</v>
      </c>
      <c r="FE50" s="2">
        <f>1/1000000*SUM(Chips!FE$16:FP$16)</f>
        <v>1.4258659999999999</v>
      </c>
      <c r="FF50" s="2">
        <f>1/1000000*SUM(Chips!FF$16:FQ$16)</f>
        <v>1.4436199999999999</v>
      </c>
      <c r="FG50" s="2">
        <f>1/1000000*SUM(Chips!FG$16:FR$16)</f>
        <v>1.458466</v>
      </c>
      <c r="FH50" s="2">
        <f>1/1000000*SUM(Chips!FH$16:FS$16)</f>
        <v>1.4736589999999998</v>
      </c>
      <c r="FI50" s="2">
        <f>1/1000000*SUM(Chips!FI$16:FT$16)</f>
        <v>1.0400849999999999</v>
      </c>
      <c r="FJ50" s="2">
        <f>1/1000000*SUM(Chips!FJ$16:FU$16)</f>
        <v>0.602545</v>
      </c>
      <c r="FK50" s="2">
        <f>1/1000000*SUM(Chips!FK$16:FV$16)</f>
        <v>0.396262</v>
      </c>
      <c r="FL50" s="2">
        <f>1/1000000*SUM(Chips!FL$16:FW$16)</f>
        <v>0.231763</v>
      </c>
      <c r="FM50" s="2">
        <f>1/1000000*SUM(Chips!FM$16:FX$16)</f>
        <v>0.22606299999999999</v>
      </c>
      <c r="FN50" s="2">
        <f>1/1000000*SUM(Chips!FN$16:FY$16)</f>
        <v>0.22018199999999999</v>
      </c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</row>
    <row r="51" spans="1:202">
      <c r="A51" t="str">
        <f>Chips!A$20</f>
        <v>UK</v>
      </c>
      <c r="B51" s="2">
        <f>1/1000000*SUM(Chips!B$20:M$20)</f>
        <v>1.769784</v>
      </c>
      <c r="C51" s="2">
        <f>1/1000000*SUM(Chips!C$20:N$20)</f>
        <v>1.625265</v>
      </c>
      <c r="D51" s="2">
        <f>1/1000000*SUM(Chips!D$20:O$20)</f>
        <v>1.5245979999999999</v>
      </c>
      <c r="E51" s="2">
        <f>1/1000000*SUM(Chips!E$20:P$20)</f>
        <v>1.438898</v>
      </c>
      <c r="F51" s="2">
        <f>1/1000000*SUM(Chips!F$20:Q$20)</f>
        <v>1.355564</v>
      </c>
      <c r="G51" s="2">
        <f>1/1000000*SUM(Chips!G$20:R$20)</f>
        <v>1.3900299999999999</v>
      </c>
      <c r="H51" s="2">
        <f>1/1000000*SUM(Chips!H$20:S$20)</f>
        <v>1.395481</v>
      </c>
      <c r="I51" s="2">
        <f>1/1000000*SUM(Chips!I$20:T$20)</f>
        <v>1.377896</v>
      </c>
      <c r="J51" s="2">
        <f>1/1000000*SUM(Chips!J$20:U$20)</f>
        <v>1.424472</v>
      </c>
      <c r="K51" s="2">
        <f>1/1000000*SUM(Chips!K$20:V$20)</f>
        <v>1.4943409999999999</v>
      </c>
      <c r="L51" s="2">
        <f>1/1000000*SUM(Chips!L$20:W$20)</f>
        <v>1.382816</v>
      </c>
      <c r="M51" s="2">
        <f>1/1000000*SUM(Chips!M$20:X$20)</f>
        <v>1.498934</v>
      </c>
      <c r="N51" s="2">
        <f>1/1000000*SUM(Chips!N$20:Y$20)</f>
        <v>1.5103799999999998</v>
      </c>
      <c r="O51" s="2">
        <f>1/1000000*SUM(Chips!O$20:Z$20)</f>
        <v>2.1506659999999997</v>
      </c>
      <c r="P51" s="2">
        <f>1/1000000*SUM(Chips!P$20:AA$20)</f>
        <v>2.2918240000000001</v>
      </c>
      <c r="Q51" s="2">
        <f>1/1000000*SUM(Chips!Q$20:AB$20)</f>
        <v>2.31968</v>
      </c>
      <c r="R51" s="2">
        <f>1/1000000*SUM(Chips!R$20:AC$20)</f>
        <v>2.4171399999999998</v>
      </c>
      <c r="S51" s="2">
        <f>1/1000000*SUM(Chips!S$20:AD$20)</f>
        <v>2.5422929999999999</v>
      </c>
      <c r="T51" s="2">
        <f>1/1000000*SUM(Chips!T$20:AE$20)</f>
        <v>2.6807620000000001</v>
      </c>
      <c r="U51" s="2">
        <f>1/1000000*SUM(Chips!U$20:AF$20)</f>
        <v>2.7456709999999998</v>
      </c>
      <c r="V51" s="2">
        <f>1/1000000*SUM(Chips!V$20:AG$20)</f>
        <v>2.8119139999999998</v>
      </c>
      <c r="W51" s="2">
        <f>1/1000000*SUM(Chips!W$20:AH$20)</f>
        <v>2.7976350000000001</v>
      </c>
      <c r="X51" s="2">
        <f>1/1000000*SUM(Chips!X$20:AI$20)</f>
        <v>2.8356719999999997</v>
      </c>
      <c r="Y51" s="2">
        <f>1/1000000*SUM(Chips!Y$20:AJ$20)</f>
        <v>2.9253899999999997</v>
      </c>
      <c r="Z51" s="2">
        <f>1/1000000*SUM(Chips!Z$20:AK$20)</f>
        <v>3.1442919999999996</v>
      </c>
      <c r="AA51" s="2">
        <f>1/1000000*SUM(Chips!AA$20:AL$20)</f>
        <v>2.570128</v>
      </c>
      <c r="AB51" s="2">
        <f>1/1000000*SUM(Chips!AB$20:AM$20)</f>
        <v>2.5562009999999997</v>
      </c>
      <c r="AC51" s="2">
        <f>1/1000000*SUM(Chips!AC$20:AN$20)</f>
        <v>2.610036</v>
      </c>
      <c r="AD51" s="2">
        <f>1/1000000*SUM(Chips!AD$20:AO$20)</f>
        <v>2.651735</v>
      </c>
      <c r="AE51" s="2">
        <f>1/1000000*SUM(Chips!AE$20:AP$20)</f>
        <v>2.600749</v>
      </c>
      <c r="AF51" s="2">
        <f>1/1000000*SUM(Chips!AF$20:AQ$20)</f>
        <v>2.6055389999999998</v>
      </c>
      <c r="AG51" s="2">
        <f>1/1000000*SUM(Chips!AG$20:AR$20)</f>
        <v>2.717746</v>
      </c>
      <c r="AH51" s="2">
        <f>1/1000000*SUM(Chips!AH$20:AS$20)</f>
        <v>2.7779780000000001</v>
      </c>
      <c r="AI51" s="2">
        <f>1/1000000*SUM(Chips!AI$20:AT$20)</f>
        <v>2.8322909999999997</v>
      </c>
      <c r="AJ51" s="2">
        <f>1/1000000*SUM(Chips!AJ$20:AU$20)</f>
        <v>2.8018519999999998</v>
      </c>
      <c r="AK51" s="2">
        <f>1/1000000*SUM(Chips!AK$20:AV$20)</f>
        <v>2.6953</v>
      </c>
      <c r="AL51" s="2">
        <f>1/1000000*SUM(Chips!AL$20:AW$20)</f>
        <v>2.7294449999999997</v>
      </c>
      <c r="AM51" s="2">
        <f>1/1000000*SUM(Chips!AM$20:AX$20)</f>
        <v>2.8394249999999999</v>
      </c>
      <c r="AN51" s="2">
        <f>1/1000000*SUM(Chips!AN$20:AY$20)</f>
        <v>2.825431</v>
      </c>
      <c r="AO51" s="2">
        <f>1/1000000*SUM(Chips!AO$20:AZ$20)</f>
        <v>2.8956919999999999</v>
      </c>
      <c r="AP51" s="2">
        <f>1/1000000*SUM(Chips!AP$20:BA$20)</f>
        <v>2.8487039999999997</v>
      </c>
      <c r="AQ51" s="2">
        <f>1/1000000*SUM(Chips!AQ$20:BB$20)</f>
        <v>3.8952519999999997</v>
      </c>
      <c r="AR51" s="2">
        <f>1/1000000*SUM(Chips!AR$20:BC$20)</f>
        <v>3.8774149999999996</v>
      </c>
      <c r="AS51" s="2">
        <f>1/1000000*SUM(Chips!AS$20:BD$20)</f>
        <v>3.7728279999999996</v>
      </c>
      <c r="AT51" s="2">
        <f>1/1000000*SUM(Chips!AT$20:BE$20)</f>
        <v>3.7364279999999996</v>
      </c>
      <c r="AU51" s="2">
        <f>1/1000000*SUM(Chips!AU$20:BF$20)</f>
        <v>3.74125</v>
      </c>
      <c r="AV51" s="2">
        <f>1/1000000*SUM(Chips!AV$20:BG$20)</f>
        <v>3.7830659999999998</v>
      </c>
      <c r="AW51" s="2">
        <f>1/1000000*SUM(Chips!AW$20:BH$20)</f>
        <v>3.8359519999999998</v>
      </c>
      <c r="AX51" s="2">
        <f>1/1000000*SUM(Chips!AX$20:BI$20)</f>
        <v>3.711293</v>
      </c>
      <c r="AY51" s="2">
        <f>1/1000000*SUM(Chips!AY$20:BJ$20)</f>
        <v>3.6513179999999998</v>
      </c>
      <c r="AZ51" s="2">
        <f>1/1000000*SUM(Chips!AZ$20:BK$20)</f>
        <v>3.6314509999999998</v>
      </c>
      <c r="BA51" s="2">
        <f>1/1000000*SUM(Chips!BA$20:BL$20)</f>
        <v>3.4732369999999997</v>
      </c>
      <c r="BB51" s="2">
        <f>1/1000000*SUM(Chips!BB$20:BM$20)</f>
        <v>3.5045889999999997</v>
      </c>
      <c r="BC51" s="2">
        <f>1/1000000*SUM(Chips!BC$20:BN$20)</f>
        <v>2.434323</v>
      </c>
      <c r="BD51" s="2">
        <f>1/1000000*SUM(Chips!BD$20:BO$20)</f>
        <v>2.388026</v>
      </c>
      <c r="BE51" s="2">
        <f>1/1000000*SUM(Chips!BE$20:BP$20)</f>
        <v>2.4118520000000001</v>
      </c>
      <c r="BF51" s="2">
        <f>1/1000000*SUM(Chips!BF$20:BQ$20)</f>
        <v>2.40564</v>
      </c>
      <c r="BG51" s="2">
        <f>1/1000000*SUM(Chips!BG$20:BR$20)</f>
        <v>2.64147</v>
      </c>
      <c r="BH51" s="2">
        <f>1/1000000*SUM(Chips!BH$20:BS$20)</f>
        <v>2.6273469999999999</v>
      </c>
      <c r="BI51" s="2">
        <f>1/1000000*SUM(Chips!BI$20:BT$20)</f>
        <v>2.5417239999999999</v>
      </c>
      <c r="BJ51" s="2">
        <f>1/1000000*SUM(Chips!BJ$20:BU$20)</f>
        <v>2.7737699999999998</v>
      </c>
      <c r="BK51" s="2">
        <f>1/1000000*SUM(Chips!BK$20:BV$20)</f>
        <v>2.9107829999999999</v>
      </c>
      <c r="BL51" s="2">
        <f>1/1000000*SUM(Chips!BL$20:BW$20)</f>
        <v>3.0949499999999999</v>
      </c>
      <c r="BM51" s="2">
        <f>1/1000000*SUM(Chips!BM$20:BX$20)</f>
        <v>3.1199629999999998</v>
      </c>
      <c r="BN51" s="2">
        <f>1/1000000*SUM(Chips!BN$20:BY$20)</f>
        <v>3.1778379999999999</v>
      </c>
      <c r="BO51" s="2">
        <f>1/1000000*SUM(Chips!BO$20:BZ$20)</f>
        <v>3.198728</v>
      </c>
      <c r="BP51" s="2">
        <f>1/1000000*SUM(Chips!BP$20:CA$20)</f>
        <v>3.2028949999999998</v>
      </c>
      <c r="BQ51" s="2">
        <f>1/1000000*SUM(Chips!BQ$20:CB$20)</f>
        <v>3.2638759999999998</v>
      </c>
      <c r="BR51" s="2">
        <f>1/1000000*SUM(Chips!BR$20:CC$20)</f>
        <v>3.2710339999999998</v>
      </c>
      <c r="BS51" s="2">
        <f>1/1000000*SUM(Chips!BS$20:CD$20)</f>
        <v>3.022249</v>
      </c>
      <c r="BT51" s="2">
        <f>1/1000000*SUM(Chips!BT$20:CE$20)</f>
        <v>3.100311</v>
      </c>
      <c r="BU51" s="2">
        <f>1/1000000*SUM(Chips!BU$20:CF$20)</f>
        <v>3.1979299999999999</v>
      </c>
      <c r="BV51" s="2">
        <f>1/1000000*SUM(Chips!BV$20:CG$20)</f>
        <v>2.9979689999999999</v>
      </c>
      <c r="BW51" s="2">
        <f>1/1000000*SUM(Chips!BW$20:CH$20)</f>
        <v>3.2586629999999999</v>
      </c>
      <c r="BX51" s="2">
        <f>1/1000000*SUM(Chips!BX$20:CI$20)</f>
        <v>3.3784540000000001</v>
      </c>
      <c r="BY51" s="2">
        <f>1/1000000*SUM(Chips!BY$20:CJ$20)</f>
        <v>3.7732479999999997</v>
      </c>
      <c r="BZ51" s="2">
        <f>1/1000000*SUM(Chips!BZ$20:CK$20)</f>
        <v>3.8519319999999997</v>
      </c>
      <c r="CA51" s="2">
        <f>1/1000000*SUM(Chips!CA$20:CL$20)</f>
        <v>4.1333639999999994</v>
      </c>
      <c r="CB51" s="2">
        <f>1/1000000*SUM(Chips!CB$20:CM$20)</f>
        <v>4.4976909999999997</v>
      </c>
      <c r="CC51" s="2">
        <f>1/1000000*SUM(Chips!CC$20:CN$20)</f>
        <v>4.8452039999999998</v>
      </c>
      <c r="CD51" s="2">
        <f>1/1000000*SUM(Chips!CD$20:CO$20)</f>
        <v>5.2178849999999999</v>
      </c>
      <c r="CE51" s="2">
        <f>1/1000000*SUM(Chips!CE$20:CP$20)</f>
        <v>5.6398479999999998</v>
      </c>
      <c r="CF51" s="2">
        <f>1/1000000*SUM(Chips!CF$20:CQ$20)</f>
        <v>5.9565639999999993</v>
      </c>
      <c r="CG51" s="2">
        <f>1/1000000*SUM(Chips!CG$20:CR$20)</f>
        <v>6.5310069999999998</v>
      </c>
      <c r="CH51" s="2">
        <f>1/1000000*SUM(Chips!CH$20:CS$20)</f>
        <v>7.2659289999999999</v>
      </c>
      <c r="CI51" s="2">
        <f>1/1000000*SUM(Chips!CI$20:CT$20)</f>
        <v>7.4548479999999993</v>
      </c>
      <c r="CJ51" s="2">
        <f>1/1000000*SUM(Chips!CJ$20:CU$20)</f>
        <v>7.6421250000000001</v>
      </c>
      <c r="CK51" s="2">
        <f>1/1000000*SUM(Chips!CK$20:CV$20)</f>
        <v>7.7838569999999994</v>
      </c>
      <c r="CL51" s="2">
        <f>1/1000000*SUM(Chips!CL$20:CW$20)</f>
        <v>8.3017129999999995</v>
      </c>
      <c r="CM51" s="2">
        <f>1/1000000*SUM(Chips!CM$20:CX$20)</f>
        <v>8.5211209999999991</v>
      </c>
      <c r="CN51" s="2">
        <f>1/1000000*SUM(Chips!CN$20:CY$20)</f>
        <v>8.9109559999999988</v>
      </c>
      <c r="CO51" s="2">
        <f>1/1000000*SUM(Chips!CO$20:CZ$20)</f>
        <v>9.1211769999999994</v>
      </c>
      <c r="CP51" s="2">
        <f>1/1000000*SUM(Chips!CP$20:DA$20)</f>
        <v>9.4364179999999998</v>
      </c>
      <c r="CQ51" s="2">
        <f>1/1000000*SUM(Chips!CQ$20:DB$20)</f>
        <v>9.9400269999999988</v>
      </c>
      <c r="CR51" s="2">
        <f>1/1000000*SUM(Chips!CR$20:DC$20)</f>
        <v>10.531236999999999</v>
      </c>
      <c r="CS51" s="2">
        <f>1/1000000*SUM(Chips!CS$20:DD$20)</f>
        <v>10.908099999999999</v>
      </c>
      <c r="CT51" s="2">
        <f>1/1000000*SUM(Chips!CT$20:DE$20)</f>
        <v>11.033778999999999</v>
      </c>
      <c r="CU51" s="2">
        <f>1/1000000*SUM(Chips!CU$20:DF$20)</f>
        <v>11.198224</v>
      </c>
      <c r="CV51" s="2">
        <f>1/1000000*SUM(Chips!CV$20:DG$20)</f>
        <v>11.550595999999999</v>
      </c>
      <c r="CW51" s="2">
        <f>1/1000000*SUM(Chips!CW$20:DH$20)</f>
        <v>12.272466</v>
      </c>
      <c r="CX51" s="2">
        <f>1/1000000*SUM(Chips!CX$20:DI$20)</f>
        <v>12.514716</v>
      </c>
      <c r="CY51" s="2">
        <f>1/1000000*SUM(Chips!CY$20:DJ$20)</f>
        <v>12.508227999999999</v>
      </c>
      <c r="CZ51" s="2">
        <f>1/1000000*SUM(Chips!CZ$20:DK$20)</f>
        <v>12.170396</v>
      </c>
      <c r="DA51" s="2">
        <f>1/1000000*SUM(Chips!DA$20:DL$20)</f>
        <v>11.942819999999999</v>
      </c>
      <c r="DB51" s="2">
        <f>1/1000000*SUM(Chips!DB$20:DM$20)</f>
        <v>11.835483</v>
      </c>
      <c r="DC51" s="2">
        <f>1/1000000*SUM(Chips!DC$20:DN$20)</f>
        <v>11.917743</v>
      </c>
      <c r="DD51" s="2">
        <f>1/1000000*SUM(Chips!DD$20:DO$20)</f>
        <v>12.067281999999999</v>
      </c>
      <c r="DE51" s="2">
        <f>1/1000000*SUM(Chips!DE$20:DP$20)</f>
        <v>12.04472</v>
      </c>
      <c r="DF51" s="2">
        <f>1/1000000*SUM(Chips!DF$20:DQ$20)</f>
        <v>11.621088</v>
      </c>
      <c r="DG51" s="2">
        <f>1/1000000*SUM(Chips!DG$20:DR$20)</f>
        <v>11.724072999999999</v>
      </c>
      <c r="DH51" s="2">
        <f>1/1000000*SUM(Chips!DH$20:DS$20)</f>
        <v>11.791855999999999</v>
      </c>
      <c r="DI51" s="2">
        <f>1/1000000*SUM(Chips!DI$20:DT$20)</f>
        <v>12.075642</v>
      </c>
      <c r="DJ51" s="2">
        <f>1/1000000*SUM(Chips!DJ$20:DU$20)</f>
        <v>11.888634</v>
      </c>
      <c r="DK51" s="2">
        <f>1/1000000*SUM(Chips!DK$20:DV$20)</f>
        <v>12.371181</v>
      </c>
      <c r="DL51" s="2">
        <f>1/1000000*SUM(Chips!DL$20:DW$20)</f>
        <v>12.855483</v>
      </c>
      <c r="DM51" s="2">
        <f>1/1000000*SUM(Chips!DM$20:DX$20)</f>
        <v>14.230081999999999</v>
      </c>
      <c r="DN51" s="2">
        <f>1/1000000*SUM(Chips!DN$20:DY$20)</f>
        <v>14.653779</v>
      </c>
      <c r="DO51" s="2">
        <f>1/1000000*SUM(Chips!DO$20:DZ$20)</f>
        <v>14.717903999999999</v>
      </c>
      <c r="DP51" s="2">
        <f>1/1000000*SUM(Chips!DP$20:EA$20)</f>
        <v>14.624029999999999</v>
      </c>
      <c r="DQ51" s="2">
        <f>1/1000000*SUM(Chips!DQ$20:EB$20)</f>
        <v>14.714231</v>
      </c>
      <c r="DR51" s="2">
        <f>1/1000000*SUM(Chips!DR$20:EC$20)</f>
        <v>15.507914999999999</v>
      </c>
      <c r="DS51" s="2">
        <f>1/1000000*SUM(Chips!DS$20:ED$20)</f>
        <v>15.4407</v>
      </c>
      <c r="DT51" s="2">
        <f>1/1000000*SUM(Chips!DT$20:EE$20)</f>
        <v>15.317328</v>
      </c>
      <c r="DU51" s="2">
        <f>1/1000000*SUM(Chips!DU$20:EF$20)</f>
        <v>14.745201</v>
      </c>
      <c r="DV51" s="2">
        <f>1/1000000*SUM(Chips!DV$20:EG$20)</f>
        <v>14.353594999999999</v>
      </c>
      <c r="DW51" s="2">
        <f>1/1000000*SUM(Chips!DW$20:EH$20)</f>
        <v>13.608585999999999</v>
      </c>
      <c r="DX51" s="2">
        <f>1/1000000*SUM(Chips!DX$20:EI$20)</f>
        <v>13.176717</v>
      </c>
      <c r="DY51" s="2">
        <f>1/1000000*SUM(Chips!DY$20:EJ$20)</f>
        <v>11.62575</v>
      </c>
      <c r="DZ51" s="2">
        <f>1/1000000*SUM(Chips!DZ$20:EK$20)</f>
        <v>10.915414</v>
      </c>
      <c r="EA51" s="2">
        <f>1/1000000*SUM(Chips!EA$20:EL$20)</f>
        <v>10.220101</v>
      </c>
      <c r="EB51" s="2">
        <f>1/1000000*SUM(Chips!EB$20:EM$20)</f>
        <v>9.4181039999999996</v>
      </c>
      <c r="EC51" s="2">
        <f>1/1000000*SUM(Chips!EC$20:EN$20)</f>
        <v>8.7474879999999988</v>
      </c>
      <c r="ED51" s="2">
        <f>1/1000000*SUM(Chips!ED$20:EO$20)</f>
        <v>7.8076299999999996</v>
      </c>
      <c r="EE51" s="2">
        <f>1/1000000*SUM(Chips!EE$20:EP$20)</f>
        <v>7.4952079999999999</v>
      </c>
      <c r="EF51" s="2">
        <f>1/1000000*SUM(Chips!EF$20:EQ$20)</f>
        <v>7.1188519999999995</v>
      </c>
      <c r="EG51" s="2">
        <f>1/1000000*SUM(Chips!EG$20:ER$20)</f>
        <v>6.8217059999999998</v>
      </c>
      <c r="EH51" s="2">
        <f>1/1000000*SUM(Chips!EH$20:ES$20)</f>
        <v>7.4787019999999993</v>
      </c>
      <c r="EI51" s="2">
        <f>1/1000000*SUM(Chips!EI$20:ET$20)</f>
        <v>7.671557</v>
      </c>
      <c r="EJ51" s="2">
        <f>1/1000000*SUM(Chips!EJ$20:EU$20)</f>
        <v>7.5590739999999998</v>
      </c>
      <c r="EK51" s="2">
        <f>1/1000000*SUM(Chips!EK$20:EV$20)</f>
        <v>7.6126639999999997</v>
      </c>
      <c r="EL51" s="2">
        <f>1/1000000*SUM(Chips!EL$20:EW$20)</f>
        <v>7.7147929999999993</v>
      </c>
      <c r="EM51" s="2">
        <f>1/1000000*SUM(Chips!EM$20:EX$20)</f>
        <v>7.9879549999999995</v>
      </c>
      <c r="EN51" s="2">
        <f>1/1000000*SUM(Chips!EN$20:EY$20)</f>
        <v>8.2489809999999988</v>
      </c>
      <c r="EO51" s="2">
        <f>1/1000000*SUM(Chips!EO$20:EZ$20)</f>
        <v>8.6499089999999992</v>
      </c>
      <c r="EP51" s="2">
        <f>1/1000000*SUM(Chips!EP$20:FA$20)</f>
        <v>9.1373889999999989</v>
      </c>
      <c r="EQ51" s="2">
        <f>1/1000000*SUM(Chips!EQ$20:FB$20)</f>
        <v>9.4479249999999997</v>
      </c>
      <c r="ER51" s="2">
        <f>1/1000000*SUM(Chips!ER$20:FC$20)</f>
        <v>9.6639470000000003</v>
      </c>
      <c r="ES51" s="2">
        <f>1/1000000*SUM(Chips!ES$20:FD$20)</f>
        <v>11.288998999999999</v>
      </c>
      <c r="ET51" s="2">
        <f>1/1000000*SUM(Chips!ET$20:FE$20)</f>
        <v>12.863583999999999</v>
      </c>
      <c r="EU51" s="2">
        <f>1/1000000*SUM(Chips!EU$20:FF$20)</f>
        <v>13.192658</v>
      </c>
      <c r="EV51" s="2">
        <f>1/1000000*SUM(Chips!EV$20:FG$20)</f>
        <v>13.287353</v>
      </c>
      <c r="EW51" s="2">
        <f>1/1000000*SUM(Chips!EW$20:FH$20)</f>
        <v>13.37778</v>
      </c>
      <c r="EX51" s="2">
        <f>1/1000000*SUM(Chips!EX$20:FI$20)</f>
        <v>13.429452</v>
      </c>
      <c r="EY51" s="2">
        <f>1/1000000*SUM(Chips!EY$20:FJ$20)</f>
        <v>13.320031</v>
      </c>
      <c r="EZ51" s="2">
        <f>1/1000000*SUM(Chips!EZ$20:FK$20)</f>
        <v>13.381314999999999</v>
      </c>
      <c r="FA51" s="2">
        <f>1/1000000*SUM(Chips!FA$20:FL$20)</f>
        <v>13.351571999999999</v>
      </c>
      <c r="FB51" s="2">
        <f>1/1000000*SUM(Chips!FB$20:FM$20)</f>
        <v>12.955240999999999</v>
      </c>
      <c r="FC51" s="2">
        <f>1/1000000*SUM(Chips!FC$20:FN$20)</f>
        <v>12.731973999999999</v>
      </c>
      <c r="FD51" s="2">
        <f>1/1000000*SUM(Chips!FD$20:FO$20)</f>
        <v>12.598578999999999</v>
      </c>
      <c r="FE51" s="2">
        <f>1/1000000*SUM(Chips!FE$20:FP$20)</f>
        <v>10.829388999999999</v>
      </c>
      <c r="FF51" s="2">
        <f>1/1000000*SUM(Chips!FF$20:FQ$20)</f>
        <v>8.8090869999999999</v>
      </c>
      <c r="FG51" s="2">
        <f>1/1000000*SUM(Chips!FG$20:FR$20)</f>
        <v>8.5576749999999997</v>
      </c>
      <c r="FH51" s="2">
        <f>1/1000000*SUM(Chips!FH$20:FS$20)</f>
        <v>8.5661269999999998</v>
      </c>
      <c r="FI51" s="2">
        <f>1/1000000*SUM(Chips!FI$20:FT$20)</f>
        <v>8.7228060000000003</v>
      </c>
      <c r="FJ51" s="2">
        <f>1/1000000*SUM(Chips!FJ$20:FU$20)</f>
        <v>8.588495</v>
      </c>
      <c r="FK51" s="2">
        <f>1/1000000*SUM(Chips!FK$20:FV$20)</f>
        <v>8.5963219999999989</v>
      </c>
      <c r="FL51" s="2">
        <f>1/1000000*SUM(Chips!FL$20:FW$20)</f>
        <v>8.7144060000000003</v>
      </c>
      <c r="FM51" s="2">
        <f>1/1000000*SUM(Chips!FM$20:FX$20)</f>
        <v>7.7333479999999994</v>
      </c>
      <c r="FN51" s="2">
        <f>1/1000000*SUM(Chips!FN$20:FY$20)</f>
        <v>7.1423369999999995</v>
      </c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</row>
    <row r="52" spans="1:202">
      <c r="A52" t="str">
        <f>Chips!A$18</f>
        <v>USA</v>
      </c>
      <c r="B52" s="2">
        <f>1/1000000*SUM(Chips!B$18:M$18)</f>
        <v>0.62381299999999995</v>
      </c>
      <c r="C52" s="2">
        <f>1/1000000*SUM(Chips!C$18:N$18)</f>
        <v>0.625023</v>
      </c>
      <c r="D52" s="2">
        <f>1/1000000*SUM(Chips!D$18:O$18)</f>
        <v>0.527644</v>
      </c>
      <c r="E52" s="2">
        <f>1/1000000*SUM(Chips!E$18:P$18)</f>
        <v>0.52380300000000002</v>
      </c>
      <c r="F52" s="2">
        <f>1/1000000*SUM(Chips!F$18:Q$18)</f>
        <v>0.58625300000000002</v>
      </c>
      <c r="G52" s="2">
        <f>1/1000000*SUM(Chips!G$18:R$18)</f>
        <v>0.71635300000000002</v>
      </c>
      <c r="H52" s="2">
        <f>1/1000000*SUM(Chips!H$18:S$18)</f>
        <v>0.71343899999999993</v>
      </c>
      <c r="I52" s="2">
        <f>1/1000000*SUM(Chips!I$18:T$18)</f>
        <v>0.72758</v>
      </c>
      <c r="J52" s="2">
        <f>1/1000000*SUM(Chips!J$18:U$18)</f>
        <v>0.976356</v>
      </c>
      <c r="K52" s="2">
        <f>1/1000000*SUM(Chips!K$18:V$18)</f>
        <v>1.0631079999999999</v>
      </c>
      <c r="L52" s="2">
        <f>1/1000000*SUM(Chips!L$18:W$18)</f>
        <v>0.9703449999999999</v>
      </c>
      <c r="M52" s="2">
        <f>1/1000000*SUM(Chips!M$18:X$18)</f>
        <v>1.171854</v>
      </c>
      <c r="N52" s="2">
        <f>1/1000000*SUM(Chips!N$18:Y$18)</f>
        <v>1.2835829999999999</v>
      </c>
      <c r="O52" s="2">
        <f>1/1000000*SUM(Chips!O$18:Z$18)</f>
        <v>1.284232</v>
      </c>
      <c r="P52" s="2">
        <f>1/1000000*SUM(Chips!P$18:AA$18)</f>
        <v>1.2936779999999999</v>
      </c>
      <c r="Q52" s="2">
        <f>1/1000000*SUM(Chips!Q$18:AB$18)</f>
        <v>1.347234</v>
      </c>
      <c r="R52" s="2">
        <f>1/1000000*SUM(Chips!R$18:AC$18)</f>
        <v>1.385316</v>
      </c>
      <c r="S52" s="2">
        <f>1/1000000*SUM(Chips!S$18:AD$18)</f>
        <v>1.3700569999999999</v>
      </c>
      <c r="T52" s="2">
        <f>1/1000000*SUM(Chips!T$18:AE$18)</f>
        <v>1.3726389999999999</v>
      </c>
      <c r="U52" s="2">
        <f>1/1000000*SUM(Chips!U$18:AF$18)</f>
        <v>1.3699669999999999</v>
      </c>
      <c r="V52" s="2">
        <f>1/1000000*SUM(Chips!V$18:AG$18)</f>
        <v>1.2483629999999999</v>
      </c>
      <c r="W52" s="2">
        <f>1/1000000*SUM(Chips!W$18:AH$18)</f>
        <v>1.283798</v>
      </c>
      <c r="X52" s="2">
        <f>1/1000000*SUM(Chips!X$18:AI$18)</f>
        <v>1.485708</v>
      </c>
      <c r="Y52" s="2">
        <f>1/1000000*SUM(Chips!Y$18:AJ$18)</f>
        <v>1.2848889999999999</v>
      </c>
      <c r="Z52" s="2">
        <f>1/1000000*SUM(Chips!Z$18:AK$18)</f>
        <v>1.202502</v>
      </c>
      <c r="AA52" s="2">
        <f>1/1000000*SUM(Chips!AA$18:AL$18)</f>
        <v>1.224917</v>
      </c>
      <c r="AB52" s="2">
        <f>1/1000000*SUM(Chips!AB$18:AM$18)</f>
        <v>1.226389</v>
      </c>
      <c r="AC52" s="2">
        <f>1/1000000*SUM(Chips!AC$18:AN$18)</f>
        <v>1.18486</v>
      </c>
      <c r="AD52" s="2">
        <f>1/1000000*SUM(Chips!AD$18:AO$18)</f>
        <v>1.2846979999999999</v>
      </c>
      <c r="AE52" s="2">
        <f>1/1000000*SUM(Chips!AE$18:AP$18)</f>
        <v>1.327493</v>
      </c>
      <c r="AF52" s="2">
        <f>1/1000000*SUM(Chips!AF$18:AQ$18)</f>
        <v>1.395465</v>
      </c>
      <c r="AG52" s="2">
        <f>1/1000000*SUM(Chips!AG$18:AR$18)</f>
        <v>2.0271589999999997</v>
      </c>
      <c r="AH52" s="2">
        <f>1/1000000*SUM(Chips!AH$18:AS$18)</f>
        <v>1.8779329999999999</v>
      </c>
      <c r="AI52" s="2">
        <f>1/1000000*SUM(Chips!AI$18:AT$18)</f>
        <v>1.9075739999999999</v>
      </c>
      <c r="AJ52" s="2">
        <f>1/1000000*SUM(Chips!AJ$18:AU$18)</f>
        <v>1.8325879999999999</v>
      </c>
      <c r="AK52" s="2">
        <f>1/1000000*SUM(Chips!AK$18:AV$18)</f>
        <v>1.889251</v>
      </c>
      <c r="AL52" s="2">
        <f>1/1000000*SUM(Chips!AL$18:AW$18)</f>
        <v>1.8599979999999998</v>
      </c>
      <c r="AM52" s="2">
        <f>1/1000000*SUM(Chips!AM$18:AX$18)</f>
        <v>1.870997</v>
      </c>
      <c r="AN52" s="2">
        <f>1/1000000*SUM(Chips!AN$18:AY$18)</f>
        <v>1.8770849999999999</v>
      </c>
      <c r="AO52" s="2">
        <f>1/1000000*SUM(Chips!AO$18:AZ$18)</f>
        <v>2.0614270000000001</v>
      </c>
      <c r="AP52" s="2">
        <f>1/1000000*SUM(Chips!AP$18:BA$18)</f>
        <v>2.0286719999999998</v>
      </c>
      <c r="AQ52" s="2">
        <f>1/1000000*SUM(Chips!AQ$18:BB$18)</f>
        <v>2.0809839999999999</v>
      </c>
      <c r="AR52" s="2">
        <f>1/1000000*SUM(Chips!AR$18:BC$18)</f>
        <v>2.3089569999999999</v>
      </c>
      <c r="AS52" s="2">
        <f>1/1000000*SUM(Chips!AS$18:BD$18)</f>
        <v>1.840468</v>
      </c>
      <c r="AT52" s="2">
        <f>1/1000000*SUM(Chips!AT$18:BE$18)</f>
        <v>1.78545</v>
      </c>
      <c r="AU52" s="2">
        <f>1/1000000*SUM(Chips!AU$18:BF$18)</f>
        <v>1.8482689999999999</v>
      </c>
      <c r="AV52" s="2">
        <f>1/1000000*SUM(Chips!AV$18:BG$18)</f>
        <v>1.805134</v>
      </c>
      <c r="AW52" s="2">
        <f>1/1000000*SUM(Chips!AW$18:BH$18)</f>
        <v>1.7738699999999998</v>
      </c>
      <c r="AX52" s="2">
        <f>1/1000000*SUM(Chips!AX$18:BI$18)</f>
        <v>1.848236</v>
      </c>
      <c r="AY52" s="2">
        <f>1/1000000*SUM(Chips!AY$18:BJ$18)</f>
        <v>1.8160379999999998</v>
      </c>
      <c r="AZ52" s="2">
        <f>1/1000000*SUM(Chips!AZ$18:BK$18)</f>
        <v>2.0363669999999998</v>
      </c>
      <c r="BA52" s="2">
        <f>1/1000000*SUM(Chips!BA$18:BL$18)</f>
        <v>1.9606089999999998</v>
      </c>
      <c r="BB52" s="2">
        <f>1/1000000*SUM(Chips!BB$18:BM$18)</f>
        <v>2.3154460000000001</v>
      </c>
      <c r="BC52" s="2">
        <f>1/1000000*SUM(Chips!BC$18:BN$18)</f>
        <v>3.403289</v>
      </c>
      <c r="BD52" s="2">
        <f>1/1000000*SUM(Chips!BD$18:BO$18)</f>
        <v>4.1535099999999998</v>
      </c>
      <c r="BE52" s="2">
        <f>1/1000000*SUM(Chips!BE$18:BP$18)</f>
        <v>4.3533029999999995</v>
      </c>
      <c r="BF52" s="2">
        <f>1/1000000*SUM(Chips!BF$18:BQ$18)</f>
        <v>4.7868750000000002</v>
      </c>
      <c r="BG52" s="2">
        <f>1/1000000*SUM(Chips!BG$18:BR$18)</f>
        <v>4.783906</v>
      </c>
      <c r="BH52" s="2">
        <f>1/1000000*SUM(Chips!BH$18:BS$18)</f>
        <v>4.7339329999999995</v>
      </c>
      <c r="BI52" s="2">
        <f>1/1000000*SUM(Chips!BI$18:BT$18)</f>
        <v>4.7269540000000001</v>
      </c>
      <c r="BJ52" s="2">
        <f>1/1000000*SUM(Chips!BJ$18:BU$18)</f>
        <v>4.7544779999999998</v>
      </c>
      <c r="BK52" s="2">
        <f>1/1000000*SUM(Chips!BK$18:BV$18)</f>
        <v>5.013287</v>
      </c>
      <c r="BL52" s="2">
        <f>1/1000000*SUM(Chips!BL$18:BW$18)</f>
        <v>4.8198020000000001</v>
      </c>
      <c r="BM52" s="2">
        <f>1/1000000*SUM(Chips!BM$18:BX$18)</f>
        <v>5.0432249999999996</v>
      </c>
      <c r="BN52" s="2">
        <f>1/1000000*SUM(Chips!BN$18:BY$18)</f>
        <v>4.8335910000000002</v>
      </c>
      <c r="BO52" s="2">
        <f>1/1000000*SUM(Chips!BO$18:BZ$18)</f>
        <v>4.2360109999999995</v>
      </c>
      <c r="BP52" s="2">
        <f>1/1000000*SUM(Chips!BP$18:CA$18)</f>
        <v>3.293431</v>
      </c>
      <c r="BQ52" s="2">
        <f>1/1000000*SUM(Chips!BQ$18:CB$18)</f>
        <v>3.5749389999999996</v>
      </c>
      <c r="BR52" s="2">
        <f>1/1000000*SUM(Chips!BR$18:CC$18)</f>
        <v>3.4308509999999997</v>
      </c>
      <c r="BS52" s="2">
        <f>1/1000000*SUM(Chips!BS$18:CD$18)</f>
        <v>3.490418</v>
      </c>
      <c r="BT52" s="2">
        <f>1/1000000*SUM(Chips!BT$18:CE$18)</f>
        <v>3.6349769999999997</v>
      </c>
      <c r="BU52" s="2">
        <f>1/1000000*SUM(Chips!BU$18:CF$18)</f>
        <v>3.9932259999999999</v>
      </c>
      <c r="BV52" s="2">
        <f>1/1000000*SUM(Chips!BV$18:CG$18)</f>
        <v>4.0810339999999998</v>
      </c>
      <c r="BW52" s="2">
        <f>1/1000000*SUM(Chips!BW$18:CH$18)</f>
        <v>4.0581699999999996</v>
      </c>
      <c r="BX52" s="2">
        <f>1/1000000*SUM(Chips!BX$18:CI$18)</f>
        <v>4.2589980000000001</v>
      </c>
      <c r="BY52" s="2">
        <f>1/1000000*SUM(Chips!BY$18:CJ$18)</f>
        <v>4.0606109999999997</v>
      </c>
      <c r="BZ52" s="2">
        <f>1/1000000*SUM(Chips!BZ$18:CK$18)</f>
        <v>4.4740570000000002</v>
      </c>
      <c r="CA52" s="2">
        <f>1/1000000*SUM(Chips!CA$18:CL$18)</f>
        <v>4.5681799999999999</v>
      </c>
      <c r="CB52" s="2">
        <f>1/1000000*SUM(Chips!CB$18:CM$18)</f>
        <v>5.1996389999999995</v>
      </c>
      <c r="CC52" s="2">
        <f>1/1000000*SUM(Chips!CC$18:CN$18)</f>
        <v>5.2988799999999996</v>
      </c>
      <c r="CD52" s="2">
        <f>1/1000000*SUM(Chips!CD$18:CO$18)</f>
        <v>5.2300309999999994</v>
      </c>
      <c r="CE52" s="2">
        <f>1/1000000*SUM(Chips!CE$18:CP$18)</f>
        <v>5.2882989999999994</v>
      </c>
      <c r="CF52" s="2">
        <f>1/1000000*SUM(Chips!CF$18:CQ$18)</f>
        <v>5.3008829999999998</v>
      </c>
      <c r="CG52" s="2">
        <f>1/1000000*SUM(Chips!CG$18:CR$18)</f>
        <v>5.0608930000000001</v>
      </c>
      <c r="CH52" s="2">
        <f>1/1000000*SUM(Chips!CH$18:CS$18)</f>
        <v>5.2595739999999997</v>
      </c>
      <c r="CI52" s="2">
        <f>1/1000000*SUM(Chips!CI$18:CT$18)</f>
        <v>5.3210439999999997</v>
      </c>
      <c r="CJ52" s="2">
        <f>1/1000000*SUM(Chips!CJ$18:CU$18)</f>
        <v>5.257307</v>
      </c>
      <c r="CK52" s="2">
        <f>1/1000000*SUM(Chips!CK$18:CV$18)</f>
        <v>5.2407769999999996</v>
      </c>
      <c r="CL52" s="2">
        <f>1/1000000*SUM(Chips!CL$18:CW$18)</f>
        <v>4.7991209999999995</v>
      </c>
      <c r="CM52" s="2">
        <f>1/1000000*SUM(Chips!CM$18:CX$18)</f>
        <v>5.1122480000000001</v>
      </c>
      <c r="CN52" s="2">
        <f>1/1000000*SUM(Chips!CN$18:CY$18)</f>
        <v>5.177098</v>
      </c>
      <c r="CO52" s="2">
        <f>1/1000000*SUM(Chips!CO$18:CZ$18)</f>
        <v>6.1481050000000002</v>
      </c>
      <c r="CP52" s="2">
        <f>1/1000000*SUM(Chips!CP$18:DA$18)</f>
        <v>6.119154</v>
      </c>
      <c r="CQ52" s="2">
        <f>1/1000000*SUM(Chips!CQ$18:DB$18)</f>
        <v>6.2621259999999994</v>
      </c>
      <c r="CR52" s="2">
        <f>1/1000000*SUM(Chips!CR$18:DC$18)</f>
        <v>6.486561</v>
      </c>
      <c r="CS52" s="2">
        <f>1/1000000*SUM(Chips!CS$18:DD$18)</f>
        <v>6.473166</v>
      </c>
      <c r="CT52" s="2">
        <f>1/1000000*SUM(Chips!CT$18:DE$18)</f>
        <v>6.2970269999999999</v>
      </c>
      <c r="CU52" s="2">
        <f>1/1000000*SUM(Chips!CU$18:DF$18)</f>
        <v>6.0851189999999997</v>
      </c>
      <c r="CV52" s="2">
        <f>1/1000000*SUM(Chips!CV$18:DG$18)</f>
        <v>6.3620919999999996</v>
      </c>
      <c r="CW52" s="2">
        <f>1/1000000*SUM(Chips!CW$18:DH$18)</f>
        <v>6.6237979999999999</v>
      </c>
      <c r="CX52" s="2">
        <f>1/1000000*SUM(Chips!CX$18:DI$18)</f>
        <v>7.1630819999999993</v>
      </c>
      <c r="CY52" s="2">
        <f>1/1000000*SUM(Chips!CY$18:DJ$18)</f>
        <v>7.1918660000000001</v>
      </c>
      <c r="CZ52" s="2">
        <f>1/1000000*SUM(Chips!CZ$18:DK$18)</f>
        <v>7.5910829999999994</v>
      </c>
      <c r="DA52" s="2">
        <f>1/1000000*SUM(Chips!DA$18:DL$18)</f>
        <v>6.520391</v>
      </c>
      <c r="DB52" s="2">
        <f>1/1000000*SUM(Chips!DB$18:DM$18)</f>
        <v>6.4198539999999999</v>
      </c>
      <c r="DC52" s="2">
        <f>1/1000000*SUM(Chips!DC$18:DN$18)</f>
        <v>6.4089899999999993</v>
      </c>
      <c r="DD52" s="2">
        <f>1/1000000*SUM(Chips!DD$18:DO$18)</f>
        <v>6.1926609999999993</v>
      </c>
      <c r="DE52" s="2">
        <f>1/1000000*SUM(Chips!DE$18:DP$18)</f>
        <v>6.2336869999999998</v>
      </c>
      <c r="DF52" s="2">
        <f>1/1000000*SUM(Chips!DF$18:DQ$18)</f>
        <v>6.0661639999999997</v>
      </c>
      <c r="DG52" s="2">
        <f>1/1000000*SUM(Chips!DG$18:DR$18)</f>
        <v>6.0267309999999998</v>
      </c>
      <c r="DH52" s="2">
        <f>1/1000000*SUM(Chips!DH$18:DS$18)</f>
        <v>5.9046180000000001</v>
      </c>
      <c r="DI52" s="2">
        <f>1/1000000*SUM(Chips!DI$18:DT$18)</f>
        <v>5.7398919999999993</v>
      </c>
      <c r="DJ52" s="2">
        <f>1/1000000*SUM(Chips!DJ$18:DU$18)</f>
        <v>5.7082049999999995</v>
      </c>
      <c r="DK52" s="2">
        <f>1/1000000*SUM(Chips!DK$18:DV$18)</f>
        <v>5.3761549999999998</v>
      </c>
      <c r="DL52" s="2">
        <f>1/1000000*SUM(Chips!DL$18:DW$18)</f>
        <v>5.47044</v>
      </c>
      <c r="DM52" s="2">
        <f>1/1000000*SUM(Chips!DM$18:DX$18)</f>
        <v>5.161232</v>
      </c>
      <c r="DN52" s="2">
        <f>1/1000000*SUM(Chips!DN$18:DY$18)</f>
        <v>5.1181070000000002</v>
      </c>
      <c r="DO52" s="2">
        <f>1/1000000*SUM(Chips!DO$18:DZ$18)</f>
        <v>4.8990819999999999</v>
      </c>
      <c r="DP52" s="2">
        <f>1/1000000*SUM(Chips!DP$18:EA$18)</f>
        <v>4.7844239999999996</v>
      </c>
      <c r="DQ52" s="2">
        <f>1/1000000*SUM(Chips!DQ$18:EB$18)</f>
        <v>5.0058660000000001</v>
      </c>
      <c r="DR52" s="2">
        <f>1/1000000*SUM(Chips!DR$18:EC$18)</f>
        <v>5.1582270000000001</v>
      </c>
      <c r="DS52" s="2">
        <f>1/1000000*SUM(Chips!DS$18:ED$18)</f>
        <v>5.4116239999999998</v>
      </c>
      <c r="DT52" s="2">
        <f>1/1000000*SUM(Chips!DT$18:EE$18)</f>
        <v>5.3223469999999997</v>
      </c>
      <c r="DU52" s="2">
        <f>1/1000000*SUM(Chips!DU$18:EF$18)</f>
        <v>5.1633999999999993</v>
      </c>
      <c r="DV52" s="2">
        <f>1/1000000*SUM(Chips!DV$18:EG$18)</f>
        <v>4.968229</v>
      </c>
      <c r="DW52" s="2">
        <f>1/1000000*SUM(Chips!DW$18:EH$18)</f>
        <v>4.5307810000000002</v>
      </c>
      <c r="DX52" s="2">
        <f>1/1000000*SUM(Chips!DX$18:EI$18)</f>
        <v>3.4548929999999998</v>
      </c>
      <c r="DY52" s="2">
        <f>1/1000000*SUM(Chips!DY$18:EJ$18)</f>
        <v>3.3842490000000001</v>
      </c>
      <c r="DZ52" s="2">
        <f>1/1000000*SUM(Chips!DZ$18:EK$18)</f>
        <v>3.6027749999999998</v>
      </c>
      <c r="EA52" s="2">
        <f>1/1000000*SUM(Chips!EA$18:EL$18)</f>
        <v>3.4504009999999998</v>
      </c>
      <c r="EB52" s="2">
        <f>1/1000000*SUM(Chips!EB$18:EM$18)</f>
        <v>3.538481</v>
      </c>
      <c r="EC52" s="2">
        <f>1/1000000*SUM(Chips!EC$18:EN$18)</f>
        <v>3.5356369999999999</v>
      </c>
      <c r="ED52" s="2">
        <f>1/1000000*SUM(Chips!ED$18:EO$18)</f>
        <v>3.6493919999999997</v>
      </c>
      <c r="EE52" s="2">
        <f>1/1000000*SUM(Chips!EE$18:EP$18)</f>
        <v>4.02799</v>
      </c>
      <c r="EF52" s="2">
        <f>1/1000000*SUM(Chips!EF$18:EQ$18)</f>
        <v>3.9884809999999997</v>
      </c>
      <c r="EG52" s="2">
        <f>1/1000000*SUM(Chips!EG$18:ER$18)</f>
        <v>4.171799</v>
      </c>
      <c r="EH52" s="2">
        <f>1/1000000*SUM(Chips!EH$18:ES$18)</f>
        <v>5.1571029999999993</v>
      </c>
      <c r="EI52" s="2">
        <f>1/1000000*SUM(Chips!EI$18:ET$18)</f>
        <v>6.1418509999999999</v>
      </c>
      <c r="EJ52" s="2">
        <f>1/1000000*SUM(Chips!EJ$18:EU$18)</f>
        <v>6.2151619999999994</v>
      </c>
      <c r="EK52" s="2">
        <f>1/1000000*SUM(Chips!EK$18:EV$18)</f>
        <v>6.5194719999999995</v>
      </c>
      <c r="EL52" s="2">
        <f>1/1000000*SUM(Chips!EL$18:EW$18)</f>
        <v>6.4116710000000001</v>
      </c>
      <c r="EM52" s="2">
        <f>1/1000000*SUM(Chips!EM$18:EX$18)</f>
        <v>6.5340590000000001</v>
      </c>
      <c r="EN52" s="2">
        <f>1/1000000*SUM(Chips!EN$18:EY$18)</f>
        <v>7.1563279999999994</v>
      </c>
      <c r="EO52" s="2">
        <f>1/1000000*SUM(Chips!EO$18:EZ$18)</f>
        <v>7.1502460000000001</v>
      </c>
      <c r="EP52" s="2">
        <f>1/1000000*SUM(Chips!EP$18:FA$18)</f>
        <v>7.0429360000000001</v>
      </c>
      <c r="EQ52" s="2">
        <f>1/1000000*SUM(Chips!EQ$18:FB$18)</f>
        <v>6.474456</v>
      </c>
      <c r="ER52" s="2">
        <f>1/1000000*SUM(Chips!ER$18:FC$18)</f>
        <v>6.4930529999999997</v>
      </c>
      <c r="ES52" s="2">
        <f>1/1000000*SUM(Chips!ES$18:FD$18)</f>
        <v>6.5788310000000001</v>
      </c>
      <c r="ET52" s="2">
        <f>1/1000000*SUM(Chips!ET$18:FE$18)</f>
        <v>5.8794110000000002</v>
      </c>
      <c r="EU52" s="2">
        <f>1/1000000*SUM(Chips!EU$18:FF$18)</f>
        <v>6.0138939999999996</v>
      </c>
      <c r="EV52" s="2">
        <f>1/1000000*SUM(Chips!EV$18:FG$18)</f>
        <v>6.2552389999999995</v>
      </c>
      <c r="EW52" s="2">
        <f>1/1000000*SUM(Chips!EW$18:FH$18)</f>
        <v>5.9210129999999994</v>
      </c>
      <c r="EX52" s="2">
        <f>1/1000000*SUM(Chips!EX$18:FI$18)</f>
        <v>5.8456799999999998</v>
      </c>
      <c r="EY52" s="2">
        <f>1/1000000*SUM(Chips!EY$18:FJ$18)</f>
        <v>5.7665389999999999</v>
      </c>
      <c r="EZ52" s="2">
        <f>1/1000000*SUM(Chips!EZ$18:FK$18)</f>
        <v>5.2550840000000001</v>
      </c>
      <c r="FA52" s="2">
        <f>1/1000000*SUM(Chips!FA$18:FL$18)</f>
        <v>5.0043030000000002</v>
      </c>
      <c r="FB52" s="2">
        <f>1/1000000*SUM(Chips!FB$18:FM$18)</f>
        <v>4.9233149999999997</v>
      </c>
      <c r="FC52" s="2">
        <f>1/1000000*SUM(Chips!FC$18:FN$18)</f>
        <v>4.879804</v>
      </c>
      <c r="FD52" s="2">
        <f>1/1000000*SUM(Chips!FD$18:FO$18)</f>
        <v>4.9139759999999999</v>
      </c>
      <c r="FE52" s="2">
        <f>1/1000000*SUM(Chips!FE$18:FP$18)</f>
        <v>4.9629579999999995</v>
      </c>
      <c r="FF52" s="2">
        <f>1/1000000*SUM(Chips!FF$18:FQ$18)</f>
        <v>4.3883529999999995</v>
      </c>
      <c r="FG52" s="2">
        <f>1/1000000*SUM(Chips!FG$18:FR$18)</f>
        <v>3.1685759999999998</v>
      </c>
      <c r="FH52" s="2">
        <f>1/1000000*SUM(Chips!FH$18:FS$18)</f>
        <v>2.767271</v>
      </c>
      <c r="FI52" s="2">
        <f>1/1000000*SUM(Chips!FI$18:FT$18)</f>
        <v>3.0425979999999999</v>
      </c>
      <c r="FJ52" s="2">
        <f>1/1000000*SUM(Chips!FJ$18:FU$18)</f>
        <v>3.0761789999999998</v>
      </c>
      <c r="FK52" s="2">
        <f>1/1000000*SUM(Chips!FK$18:FV$18)</f>
        <v>3.0378029999999998</v>
      </c>
      <c r="FL52" s="2">
        <f>1/1000000*SUM(Chips!FL$18:FW$18)</f>
        <v>2.8736889999999997</v>
      </c>
      <c r="FM52" s="2">
        <f>1/1000000*SUM(Chips!FM$18:FX$18)</f>
        <v>2.7465989999999998</v>
      </c>
      <c r="FN52" s="2">
        <f>1/1000000*SUM(Chips!FN$18:FY$18)</f>
        <v>2.623974</v>
      </c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</row>
    <row r="53" spans="1:202" ht="13">
      <c r="A53" t="s">
        <v>49</v>
      </c>
      <c r="B53" s="8">
        <f>B44-SUM(B48:B52)</f>
        <v>5.7138659999999994</v>
      </c>
      <c r="C53" s="8">
        <f>C44-SUM(C48:C52)</f>
        <v>5.7800599999999989</v>
      </c>
      <c r="D53" s="8">
        <f>D44-SUM(D48:D52)</f>
        <v>6.0157710000000009</v>
      </c>
      <c r="E53" s="8">
        <f>E44-SUM(E48:E52)</f>
        <v>6.1045679999999933</v>
      </c>
      <c r="F53" s="8">
        <f>F44-SUM(F48:F52)</f>
        <v>6.300967</v>
      </c>
      <c r="G53" s="8">
        <f>G44-SUM(G48:G52)</f>
        <v>6.1265000000000001</v>
      </c>
      <c r="H53" s="8">
        <f>H44-SUM(H48:H52)</f>
        <v>6.266656999999995</v>
      </c>
      <c r="I53" s="8">
        <f>I44-SUM(I48:I52)</f>
        <v>6.1068440000000024</v>
      </c>
      <c r="J53" s="8">
        <f>J44-SUM(J48:J52)</f>
        <v>6.0328350000000022</v>
      </c>
      <c r="K53" s="8">
        <f>K44-SUM(K48:K52)</f>
        <v>6.1165900000000022</v>
      </c>
      <c r="L53" s="8">
        <f>L44-SUM(L48:L52)</f>
        <v>6.2908369999999998</v>
      </c>
      <c r="M53" s="8">
        <f>M44-SUM(M48:M52)</f>
        <v>6.5603290000000065</v>
      </c>
      <c r="N53" s="8">
        <f>N44-SUM(N48:N52)</f>
        <v>6.3560939999999988</v>
      </c>
      <c r="O53" s="8">
        <f>O44-SUM(O48:O52)</f>
        <v>6.6936009999999975</v>
      </c>
      <c r="P53" s="8">
        <f>P44-SUM(P48:P52)</f>
        <v>6.8498730000000023</v>
      </c>
      <c r="Q53" s="8">
        <f>Q44-SUM(Q48:Q52)</f>
        <v>6.853112000000003</v>
      </c>
      <c r="R53" s="8">
        <f>R44-SUM(R48:R52)</f>
        <v>6.757206</v>
      </c>
      <c r="S53" s="8">
        <f>S44-SUM(S48:S52)</f>
        <v>7.0133699999999983</v>
      </c>
      <c r="T53" s="8">
        <f>T44-SUM(T48:T52)</f>
        <v>7.0535919999999983</v>
      </c>
      <c r="U53" s="8">
        <f>U44-SUM(U48:U52)</f>
        <v>7.1724920000000019</v>
      </c>
      <c r="V53" s="8">
        <f>V44-SUM(V48:V52)</f>
        <v>7.1881969999999988</v>
      </c>
      <c r="W53" s="8">
        <f>W44-SUM(W48:W52)</f>
        <v>7.3021829999999994</v>
      </c>
      <c r="X53" s="8">
        <f>X44-SUM(X48:X52)</f>
        <v>7.4004720000000042</v>
      </c>
      <c r="Y53" s="8">
        <f>Y44-SUM(Y48:Y52)</f>
        <v>7.4057469999999981</v>
      </c>
      <c r="Z53" s="8">
        <f>Z44-SUM(Z48:Z52)</f>
        <v>7.6411160000000002</v>
      </c>
      <c r="AA53" s="8">
        <f>AA44-SUM(AA48:AA52)</f>
        <v>7.7858009999999993</v>
      </c>
      <c r="AB53" s="8">
        <f>AB44-SUM(AB48:AB52)</f>
        <v>8.120158</v>
      </c>
      <c r="AC53" s="8">
        <f>AC44-SUM(AC48:AC52)</f>
        <v>8.1792899999999982</v>
      </c>
      <c r="AD53" s="8">
        <f>AD44-SUM(AD48:AD52)</f>
        <v>8.2625360000000008</v>
      </c>
      <c r="AE53" s="8">
        <f>AE44-SUM(AE48:AE52)</f>
        <v>8.1491139999999973</v>
      </c>
      <c r="AF53" s="8">
        <f>AF44-SUM(AF48:AF52)</f>
        <v>8.0663879999999999</v>
      </c>
      <c r="AG53" s="8">
        <f>AG44-SUM(AG48:AG52)</f>
        <v>8.0364579999999997</v>
      </c>
      <c r="AH53" s="8">
        <f>AH44-SUM(AH48:AH52)</f>
        <v>8.0926289999999987</v>
      </c>
      <c r="AI53" s="8">
        <f>AI44-SUM(AI48:AI52)</f>
        <v>7.9952280000000009</v>
      </c>
      <c r="AJ53" s="8">
        <f>AJ44-SUM(AJ48:AJ52)</f>
        <v>7.8170779999999986</v>
      </c>
      <c r="AK53" s="8">
        <f>AK44-SUM(AK48:AK52)</f>
        <v>7.983511</v>
      </c>
      <c r="AL53" s="8">
        <f>AL44-SUM(AL48:AL52)</f>
        <v>8.1665630000000036</v>
      </c>
      <c r="AM53" s="8">
        <f>AM44-SUM(AM48:AM52)</f>
        <v>8.0165340000000036</v>
      </c>
      <c r="AN53" s="8">
        <f>AN44-SUM(AN48:AN52)</f>
        <v>8.1994449999999972</v>
      </c>
      <c r="AO53" s="8">
        <f>AO44-SUM(AO48:AO52)</f>
        <v>8.0285560000000018</v>
      </c>
      <c r="AP53" s="8">
        <f>AP44-SUM(AP48:AP52)</f>
        <v>7.9306679999999972</v>
      </c>
      <c r="AQ53" s="8">
        <f>AQ44-SUM(AQ48:AQ52)</f>
        <v>7.8483310000000017</v>
      </c>
      <c r="AR53" s="8">
        <f>AR44-SUM(AR48:AR52)</f>
        <v>8.2687319999999964</v>
      </c>
      <c r="AS53" s="8">
        <f>AS44-SUM(AS48:AS52)</f>
        <v>8.3918269999999922</v>
      </c>
      <c r="AT53" s="8">
        <f>AT44-SUM(AT48:AT52)</f>
        <v>8.4087459999999972</v>
      </c>
      <c r="AU53" s="8">
        <f>AU44-SUM(AU48:AU52)</f>
        <v>8.3567649999999993</v>
      </c>
      <c r="AV53" s="8">
        <f>AV44-SUM(AV48:AV52)</f>
        <v>8.7927919999999951</v>
      </c>
      <c r="AW53" s="8">
        <f>AW44-SUM(AW48:AW52)</f>
        <v>8.8246929999999999</v>
      </c>
      <c r="AX53" s="8">
        <f>AX44-SUM(AX48:AX52)</f>
        <v>8.7476899999999986</v>
      </c>
      <c r="AY53" s="8">
        <f>AY44-SUM(AY48:AY52)</f>
        <v>8.9083310000000004</v>
      </c>
      <c r="AZ53" s="8">
        <f>AZ44-SUM(AZ48:AZ52)</f>
        <v>8.6184290000000026</v>
      </c>
      <c r="BA53" s="8">
        <f>BA44-SUM(BA48:BA52)</f>
        <v>8.9530999999999992</v>
      </c>
      <c r="BB53" s="8">
        <f>BB44-SUM(BB48:BB52)</f>
        <v>9.1316909999999964</v>
      </c>
      <c r="BC53" s="8">
        <f>BC44-SUM(BC48:BC52)</f>
        <v>9.5406460000000024</v>
      </c>
      <c r="BD53" s="8">
        <f>BD44-SUM(BD48:BD52)</f>
        <v>9.3268230000000045</v>
      </c>
      <c r="BE53" s="8">
        <f>BE44-SUM(BE48:BE52)</f>
        <v>9.5906339999999943</v>
      </c>
      <c r="BF53" s="8">
        <f>BF44-SUM(BF48:BF52)</f>
        <v>9.7677289999999957</v>
      </c>
      <c r="BG53" s="8">
        <f>BG44-SUM(BG48:BG52)</f>
        <v>9.9124969999999948</v>
      </c>
      <c r="BH53" s="8">
        <f>BH44-SUM(BH48:BH52)</f>
        <v>9.8451469999999901</v>
      </c>
      <c r="BI53" s="8">
        <f>BI44-SUM(BI48:BI52)</f>
        <v>9.7618650000000002</v>
      </c>
      <c r="BJ53" s="8">
        <f>BJ44-SUM(BJ48:BJ52)</f>
        <v>10.165658999999998</v>
      </c>
      <c r="BK53" s="8">
        <f>BK44-SUM(BK48:BK52)</f>
        <v>9.9785649999999961</v>
      </c>
      <c r="BL53" s="8">
        <f>BL44-SUM(BL48:BL52)</f>
        <v>9.7622220000000084</v>
      </c>
      <c r="BM53" s="8">
        <f>BM44-SUM(BM48:BM52)</f>
        <v>10.112664999999993</v>
      </c>
      <c r="BN53" s="8">
        <f>BN44-SUM(BN48:BN52)</f>
        <v>10.156958000000003</v>
      </c>
      <c r="BO53" s="8">
        <f>BO44-SUM(BO48:BO52)</f>
        <v>9.7773299999999992</v>
      </c>
      <c r="BP53" s="8">
        <f>BP44-SUM(BP48:BP52)</f>
        <v>9.9992760000000018</v>
      </c>
      <c r="BQ53" s="8">
        <f>BQ44-SUM(BQ48:BQ52)</f>
        <v>9.9921629999999908</v>
      </c>
      <c r="BR53" s="8">
        <f>BR44-SUM(BR48:BR52)</f>
        <v>9.8004660000000072</v>
      </c>
      <c r="BS53" s="8">
        <f>BS44-SUM(BS48:BS52)</f>
        <v>9.7345860000000002</v>
      </c>
      <c r="BT53" s="8">
        <f>BT44-SUM(BT48:BT52)</f>
        <v>9.8371840000000006</v>
      </c>
      <c r="BU53" s="8">
        <f>BU44-SUM(BU48:BU52)</f>
        <v>9.7952000000000083</v>
      </c>
      <c r="BV53" s="8">
        <f>BV44-SUM(BV48:BV52)</f>
        <v>9.5604020000000034</v>
      </c>
      <c r="BW53" s="8">
        <f>BW44-SUM(BW48:BW52)</f>
        <v>9.7369669999999999</v>
      </c>
      <c r="BX53" s="8">
        <f>BX44-SUM(BX48:BX52)</f>
        <v>10.183660000000003</v>
      </c>
      <c r="BY53" s="8">
        <f>BY44-SUM(BY48:BY52)</f>
        <v>9.9787889999999919</v>
      </c>
      <c r="BZ53" s="8">
        <f>BZ44-SUM(BZ48:BZ52)</f>
        <v>10.160855000000005</v>
      </c>
      <c r="CA53" s="8">
        <f>CA44-SUM(CA48:CA52)</f>
        <v>10.38157799999999</v>
      </c>
      <c r="CB53" s="8">
        <f>CB44-SUM(CB48:CB52)</f>
        <v>10.731263000000006</v>
      </c>
      <c r="CC53" s="8">
        <f>CC44-SUM(CC48:CC52)</f>
        <v>10.584125999999991</v>
      </c>
      <c r="CD53" s="8">
        <f>CD44-SUM(CD48:CD52)</f>
        <v>10.763621999999998</v>
      </c>
      <c r="CE53" s="8">
        <f>CE44-SUM(CE48:CE52)</f>
        <v>11.129892999999996</v>
      </c>
      <c r="CF53" s="8">
        <f>CF44-SUM(CF48:CF52)</f>
        <v>11.154388999999995</v>
      </c>
      <c r="CG53" s="8">
        <f>CG44-SUM(CG48:CG52)</f>
        <v>11.752581999999997</v>
      </c>
      <c r="CH53" s="8">
        <f>CH44-SUM(CH48:CH52)</f>
        <v>12.783441000000003</v>
      </c>
      <c r="CI53" s="8">
        <f>CI44-SUM(CI48:CI52)</f>
        <v>12.793253000000007</v>
      </c>
      <c r="CJ53" s="8">
        <f>CJ44-SUM(CJ48:CJ52)</f>
        <v>13.377089000000005</v>
      </c>
      <c r="CK53" s="8">
        <f>CK44-SUM(CK48:CK52)</f>
        <v>13.775244999999998</v>
      </c>
      <c r="CL53" s="8">
        <f>CL44-SUM(CL48:CL52)</f>
        <v>14.036022000000003</v>
      </c>
      <c r="CM53" s="8">
        <f>CM44-SUM(CM48:CM52)</f>
        <v>14.423127999999998</v>
      </c>
      <c r="CN53" s="8">
        <f>CN44-SUM(CN48:CN52)</f>
        <v>14.377113000000001</v>
      </c>
      <c r="CO53" s="8">
        <f>CO44-SUM(CO48:CO52)</f>
        <v>14.791831000000002</v>
      </c>
      <c r="CP53" s="8">
        <f>CP44-SUM(CP48:CP52)</f>
        <v>15.229132</v>
      </c>
      <c r="CQ53" s="8">
        <f>CQ44-SUM(CQ48:CQ52)</f>
        <v>15.579756999999987</v>
      </c>
      <c r="CR53" s="8">
        <f>CR44-SUM(CR48:CR52)</f>
        <v>16.196742999999991</v>
      </c>
      <c r="CS53" s="8">
        <f>CS44-SUM(CS48:CS52)</f>
        <v>16.627364</v>
      </c>
      <c r="CT53" s="8">
        <f>CT44-SUM(CT48:CT52)</f>
        <v>16.239780999999994</v>
      </c>
      <c r="CU53" s="8">
        <f>CU44-SUM(CU48:CU52)</f>
        <v>17.125150999999995</v>
      </c>
      <c r="CV53" s="8">
        <f>CV44-SUM(CV48:CV52)</f>
        <v>17.18416400000001</v>
      </c>
      <c r="CW53" s="8">
        <f>CW44-SUM(CW48:CW52)</f>
        <v>17.085517999999993</v>
      </c>
      <c r="CX53" s="8">
        <f>CX44-SUM(CX48:CX52)</f>
        <v>17.343378000000001</v>
      </c>
      <c r="CY53" s="8">
        <f>CY44-SUM(CY48:CY52)</f>
        <v>17.434713000000009</v>
      </c>
      <c r="CZ53" s="8">
        <f>CZ44-SUM(CZ48:CZ52)</f>
        <v>17.330197999999996</v>
      </c>
      <c r="DA53" s="8">
        <f>DA44-SUM(DA48:DA52)</f>
        <v>18.17183399999999</v>
      </c>
      <c r="DB53" s="8">
        <f>DB44-SUM(DB48:DB52)</f>
        <v>18.639602999999994</v>
      </c>
      <c r="DC53" s="8">
        <f>DC44-SUM(DC48:DC52)</f>
        <v>18.839628999999988</v>
      </c>
      <c r="DD53" s="8">
        <f>DD44-SUM(DD48:DD52)</f>
        <v>18.532342999999997</v>
      </c>
      <c r="DE53" s="8">
        <f>DE44-SUM(DE48:DE52)</f>
        <v>18.686177999999998</v>
      </c>
      <c r="DF53" s="8">
        <f>DF44-SUM(DF48:DF52)</f>
        <v>18.831044999999996</v>
      </c>
      <c r="DG53" s="8">
        <f>DG44-SUM(DG48:DG52)</f>
        <v>18.893966000000006</v>
      </c>
      <c r="DH53" s="8">
        <f>DH44-SUM(DH48:DH52)</f>
        <v>18.563786999999991</v>
      </c>
      <c r="DI53" s="8">
        <f>DI44-SUM(DI48:DI52)</f>
        <v>18.408579000000003</v>
      </c>
      <c r="DJ53" s="8">
        <f>DJ44-SUM(DJ48:DJ52)</f>
        <v>18.678620000000002</v>
      </c>
      <c r="DK53" s="8">
        <f>DK44-SUM(DK48:DK52)</f>
        <v>18.456611000000002</v>
      </c>
      <c r="DL53" s="8">
        <f>DL44-SUM(DL48:DL52)</f>
        <v>18.462303999999996</v>
      </c>
      <c r="DM53" s="8">
        <f>DM44-SUM(DM48:DM52)</f>
        <v>17.415996</v>
      </c>
      <c r="DN53" s="8">
        <f>DN44-SUM(DN48:DN52)</f>
        <v>16.795466999999995</v>
      </c>
      <c r="DO53" s="8">
        <f>DO44-SUM(DO48:DO52)</f>
        <v>16.365191000000003</v>
      </c>
      <c r="DP53" s="8">
        <f>DP44-SUM(DP48:DP52)</f>
        <v>16.218528999999997</v>
      </c>
      <c r="DQ53" s="8">
        <f>DQ44-SUM(DQ48:DQ52)</f>
        <v>15.815878000000005</v>
      </c>
      <c r="DR53" s="8">
        <f>DR44-SUM(DR48:DR52)</f>
        <v>15.587837999999998</v>
      </c>
      <c r="DS53" s="8">
        <f>DS44-SUM(DS48:DS52)</f>
        <v>14.511800000000001</v>
      </c>
      <c r="DT53" s="8">
        <f>DT44-SUM(DT48:DT52)</f>
        <v>14.141079999999995</v>
      </c>
      <c r="DU53" s="8">
        <f>DU44-SUM(DU48:DU52)</f>
        <v>14.217712999999996</v>
      </c>
      <c r="DV53" s="8">
        <f>DV44-SUM(DV48:DV52)</f>
        <v>13.391486</v>
      </c>
      <c r="DW53" s="8">
        <f>DW44-SUM(DW48:DW52)</f>
        <v>13.307766000000001</v>
      </c>
      <c r="DX53" s="8">
        <f>DX44-SUM(DX48:DX52)</f>
        <v>13.491613999999998</v>
      </c>
      <c r="DY53" s="8">
        <f>DY44-SUM(DY48:DY52)</f>
        <v>13.854644</v>
      </c>
      <c r="DZ53" s="8">
        <f>DZ44-SUM(DZ48:DZ52)</f>
        <v>13.910105999999999</v>
      </c>
      <c r="EA53" s="8">
        <f>EA44-SUM(EA48:EA52)</f>
        <v>14.342683000000001</v>
      </c>
      <c r="EB53" s="8">
        <f>EB44-SUM(EB48:EB52)</f>
        <v>14.900790000000001</v>
      </c>
      <c r="EC53" s="8">
        <f>EC44-SUM(EC48:EC52)</f>
        <v>15.471198999999999</v>
      </c>
      <c r="ED53" s="8">
        <f>ED44-SUM(ED48:ED52)</f>
        <v>15.735177</v>
      </c>
      <c r="EE53" s="8">
        <f>EE44-SUM(EE48:EE52)</f>
        <v>16.237403999999998</v>
      </c>
      <c r="EF53" s="8">
        <f>EF44-SUM(EF48:EF52)</f>
        <v>16.497394</v>
      </c>
      <c r="EG53" s="8">
        <f>EG44-SUM(EG48:EG52)</f>
        <v>16.742621</v>
      </c>
      <c r="EH53" s="8">
        <f>EH44-SUM(EH48:EH52)</f>
        <v>16.954487999999998</v>
      </c>
      <c r="EI53" s="8">
        <f>EI44-SUM(EI48:EI52)</f>
        <v>17.364539999999998</v>
      </c>
      <c r="EJ53" s="8">
        <f>EJ44-SUM(EJ48:EJ52)</f>
        <v>17.397190999999999</v>
      </c>
      <c r="EK53" s="8">
        <f>EK44-SUM(EK48:EK52)</f>
        <v>17.433868999999994</v>
      </c>
      <c r="EL53" s="8">
        <f>EL44-SUM(EL48:EL52)</f>
        <v>18.037482999999995</v>
      </c>
      <c r="EM53" s="8">
        <f>EM44-SUM(EM48:EM52)</f>
        <v>18.660353000000001</v>
      </c>
      <c r="EN53" s="8">
        <f>EN44-SUM(EN48:EN52)</f>
        <v>18.619931000000001</v>
      </c>
      <c r="EO53" s="8">
        <f>EO44-SUM(EO48:EO52)</f>
        <v>18.101057999999988</v>
      </c>
      <c r="EP53" s="8">
        <f>EP44-SUM(EP48:EP52)</f>
        <v>17.613609000000004</v>
      </c>
      <c r="EQ53" s="8">
        <f>EQ44-SUM(EQ48:EQ52)</f>
        <v>17.416947999999991</v>
      </c>
      <c r="ER53" s="8">
        <f>ER44-SUM(ER48:ER52)</f>
        <v>17.266247000000007</v>
      </c>
      <c r="ES53" s="8">
        <f>ES44-SUM(ES48:ES52)</f>
        <v>17.040269000000002</v>
      </c>
      <c r="ET53" s="8">
        <f>ET44-SUM(ET48:ET52)</f>
        <v>17.362227999999995</v>
      </c>
      <c r="EU53" s="8">
        <f>EU44-SUM(EU48:EU52)</f>
        <v>17.74955099999999</v>
      </c>
      <c r="EV53" s="8">
        <f>EV44-SUM(EV48:EV52)</f>
        <v>17.877493000000001</v>
      </c>
      <c r="EW53" s="8">
        <f>EW44-SUM(EW48:EW52)</f>
        <v>18.290685000000003</v>
      </c>
      <c r="EX53" s="8">
        <f>EX44-SUM(EX48:EX52)</f>
        <v>18.037821000000001</v>
      </c>
      <c r="EY53" s="8">
        <f>EY44-SUM(EY48:EY52)</f>
        <v>17.626384000000002</v>
      </c>
      <c r="EZ53" s="8">
        <f>EZ44-SUM(EZ48:EZ52)</f>
        <v>17.50252900000001</v>
      </c>
      <c r="FA53" s="8">
        <f>FA44-SUM(FA48:FA52)</f>
        <v>17.498445000000004</v>
      </c>
      <c r="FB53" s="8">
        <f>FB44-SUM(FB48:FB52)</f>
        <v>17.489294000000001</v>
      </c>
      <c r="FC53" s="8">
        <f>FC44-SUM(FC48:FC52)</f>
        <v>17.586978999999999</v>
      </c>
      <c r="FD53" s="8">
        <f>FD44-SUM(FD48:FD52)</f>
        <v>17.811695</v>
      </c>
      <c r="FE53" s="8">
        <f>FE44-SUM(FE48:FE52)</f>
        <v>17.813609000000007</v>
      </c>
      <c r="FF53" s="8">
        <f>FF44-SUM(FF48:FF52)</f>
        <v>17.698783999999996</v>
      </c>
      <c r="FG53" s="8">
        <f>FG44-SUM(FG48:FG52)</f>
        <v>17.490687999999992</v>
      </c>
      <c r="FH53" s="8">
        <f>FH44-SUM(FH48:FH52)</f>
        <v>17.785578999999998</v>
      </c>
      <c r="FI53" s="8">
        <f>FI44-SUM(FI48:FI52)</f>
        <v>18.133027000000006</v>
      </c>
      <c r="FJ53" s="8">
        <f>FJ44-SUM(FJ48:FJ52)</f>
        <v>19.140805999999991</v>
      </c>
      <c r="FK53" s="8">
        <f>FK44-SUM(FK48:FK52)</f>
        <v>20.405414</v>
      </c>
      <c r="FL53" s="8">
        <f>FL44-SUM(FL48:FL52)</f>
        <v>22.750327999999996</v>
      </c>
      <c r="FM53" s="8">
        <f>FM44-SUM(FM48:FM52)</f>
        <v>21.198175999999989</v>
      </c>
      <c r="FN53" s="8">
        <f>FN44-SUM(FN48:FN52)</f>
        <v>19.760642000000004</v>
      </c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</row>
    <row r="54" spans="1:202">
      <c r="B54" s="7" t="str">
        <f t="shared" ref="B54:AG54" si="40">IF(B53&lt;0,1,"-")</f>
        <v>-</v>
      </c>
      <c r="C54" s="7" t="str">
        <f t="shared" si="40"/>
        <v>-</v>
      </c>
      <c r="D54" s="7" t="str">
        <f t="shared" si="40"/>
        <v>-</v>
      </c>
      <c r="E54" s="7" t="str">
        <f t="shared" si="40"/>
        <v>-</v>
      </c>
      <c r="F54" s="7" t="str">
        <f t="shared" si="40"/>
        <v>-</v>
      </c>
      <c r="G54" s="7" t="str">
        <f t="shared" si="40"/>
        <v>-</v>
      </c>
      <c r="H54" s="7" t="str">
        <f t="shared" si="40"/>
        <v>-</v>
      </c>
      <c r="I54" s="7" t="str">
        <f t="shared" si="40"/>
        <v>-</v>
      </c>
      <c r="J54" s="7" t="str">
        <f t="shared" si="40"/>
        <v>-</v>
      </c>
      <c r="K54" s="7" t="str">
        <f t="shared" si="40"/>
        <v>-</v>
      </c>
      <c r="L54" s="7" t="str">
        <f t="shared" si="40"/>
        <v>-</v>
      </c>
      <c r="M54" s="7" t="str">
        <f t="shared" si="40"/>
        <v>-</v>
      </c>
      <c r="N54" s="7" t="str">
        <f t="shared" si="40"/>
        <v>-</v>
      </c>
      <c r="O54" s="7" t="str">
        <f t="shared" si="40"/>
        <v>-</v>
      </c>
      <c r="P54" s="7" t="str">
        <f t="shared" si="40"/>
        <v>-</v>
      </c>
      <c r="Q54" s="7" t="str">
        <f t="shared" si="40"/>
        <v>-</v>
      </c>
      <c r="R54" s="7" t="str">
        <f t="shared" si="40"/>
        <v>-</v>
      </c>
      <c r="S54" s="7" t="str">
        <f t="shared" si="40"/>
        <v>-</v>
      </c>
      <c r="T54" s="7" t="str">
        <f t="shared" si="40"/>
        <v>-</v>
      </c>
      <c r="U54" s="7" t="str">
        <f t="shared" si="40"/>
        <v>-</v>
      </c>
      <c r="V54" s="7" t="str">
        <f t="shared" si="40"/>
        <v>-</v>
      </c>
      <c r="W54" s="7" t="str">
        <f t="shared" si="40"/>
        <v>-</v>
      </c>
      <c r="X54" s="7" t="str">
        <f t="shared" si="40"/>
        <v>-</v>
      </c>
      <c r="Y54" s="7" t="str">
        <f t="shared" si="40"/>
        <v>-</v>
      </c>
      <c r="Z54" s="7" t="str">
        <f t="shared" si="40"/>
        <v>-</v>
      </c>
      <c r="AA54" s="7" t="str">
        <f t="shared" si="40"/>
        <v>-</v>
      </c>
      <c r="AB54" s="7" t="str">
        <f t="shared" si="40"/>
        <v>-</v>
      </c>
      <c r="AC54" s="7" t="str">
        <f t="shared" si="40"/>
        <v>-</v>
      </c>
      <c r="AD54" s="7" t="str">
        <f t="shared" si="40"/>
        <v>-</v>
      </c>
      <c r="AE54" s="7" t="str">
        <f t="shared" si="40"/>
        <v>-</v>
      </c>
      <c r="AF54" s="7" t="str">
        <f t="shared" si="40"/>
        <v>-</v>
      </c>
      <c r="AG54" s="7" t="str">
        <f t="shared" si="40"/>
        <v>-</v>
      </c>
      <c r="AH54" s="7" t="str">
        <f t="shared" ref="AH54:BM54" si="41">IF(AH53&lt;0,1,"-")</f>
        <v>-</v>
      </c>
      <c r="AI54" s="7" t="str">
        <f t="shared" si="41"/>
        <v>-</v>
      </c>
      <c r="AJ54" s="7" t="str">
        <f t="shared" si="41"/>
        <v>-</v>
      </c>
      <c r="AK54" s="7" t="str">
        <f t="shared" si="41"/>
        <v>-</v>
      </c>
      <c r="AL54" s="7" t="str">
        <f t="shared" si="41"/>
        <v>-</v>
      </c>
      <c r="AM54" s="7" t="str">
        <f t="shared" si="41"/>
        <v>-</v>
      </c>
      <c r="AN54" s="7" t="str">
        <f t="shared" si="41"/>
        <v>-</v>
      </c>
      <c r="AO54" s="7" t="str">
        <f t="shared" si="41"/>
        <v>-</v>
      </c>
      <c r="AP54" s="7" t="str">
        <f t="shared" si="41"/>
        <v>-</v>
      </c>
      <c r="AQ54" s="7" t="str">
        <f t="shared" si="41"/>
        <v>-</v>
      </c>
      <c r="AR54" s="7" t="str">
        <f t="shared" si="41"/>
        <v>-</v>
      </c>
      <c r="AS54" s="7" t="str">
        <f t="shared" si="41"/>
        <v>-</v>
      </c>
      <c r="AT54" s="7" t="str">
        <f t="shared" si="41"/>
        <v>-</v>
      </c>
      <c r="AU54" s="7" t="str">
        <f t="shared" si="41"/>
        <v>-</v>
      </c>
      <c r="AV54" s="7" t="str">
        <f t="shared" si="41"/>
        <v>-</v>
      </c>
      <c r="AW54" s="7" t="str">
        <f t="shared" si="41"/>
        <v>-</v>
      </c>
      <c r="AX54" s="7" t="str">
        <f t="shared" si="41"/>
        <v>-</v>
      </c>
      <c r="AY54" s="7" t="str">
        <f t="shared" si="41"/>
        <v>-</v>
      </c>
      <c r="AZ54" s="7" t="str">
        <f t="shared" si="41"/>
        <v>-</v>
      </c>
      <c r="BA54" s="7" t="str">
        <f t="shared" si="41"/>
        <v>-</v>
      </c>
      <c r="BB54" s="7" t="str">
        <f t="shared" si="41"/>
        <v>-</v>
      </c>
      <c r="BC54" s="7" t="str">
        <f t="shared" si="41"/>
        <v>-</v>
      </c>
      <c r="BD54" s="7" t="str">
        <f t="shared" si="41"/>
        <v>-</v>
      </c>
      <c r="BE54" s="7" t="str">
        <f t="shared" si="41"/>
        <v>-</v>
      </c>
      <c r="BF54" s="7" t="str">
        <f t="shared" si="41"/>
        <v>-</v>
      </c>
      <c r="BG54" s="7" t="str">
        <f t="shared" si="41"/>
        <v>-</v>
      </c>
      <c r="BH54" s="7" t="str">
        <f t="shared" si="41"/>
        <v>-</v>
      </c>
      <c r="BI54" s="7" t="str">
        <f t="shared" si="41"/>
        <v>-</v>
      </c>
      <c r="BJ54" s="7" t="str">
        <f t="shared" si="41"/>
        <v>-</v>
      </c>
      <c r="BK54" s="7" t="str">
        <f t="shared" si="41"/>
        <v>-</v>
      </c>
      <c r="BL54" s="7" t="str">
        <f t="shared" si="41"/>
        <v>-</v>
      </c>
      <c r="BM54" s="7" t="str">
        <f t="shared" si="41"/>
        <v>-</v>
      </c>
      <c r="BN54" s="7" t="str">
        <f t="shared" ref="BN54:CH54" si="42">IF(BN53&lt;0,1,"-")</f>
        <v>-</v>
      </c>
      <c r="BO54" s="7" t="str">
        <f t="shared" si="42"/>
        <v>-</v>
      </c>
      <c r="BP54" s="7" t="str">
        <f t="shared" si="42"/>
        <v>-</v>
      </c>
      <c r="BQ54" s="7" t="str">
        <f t="shared" si="42"/>
        <v>-</v>
      </c>
      <c r="BR54" s="7" t="str">
        <f t="shared" si="42"/>
        <v>-</v>
      </c>
      <c r="BS54" s="7" t="str">
        <f t="shared" si="42"/>
        <v>-</v>
      </c>
      <c r="BT54" s="7" t="str">
        <f t="shared" si="42"/>
        <v>-</v>
      </c>
      <c r="BU54" s="7" t="str">
        <f t="shared" si="42"/>
        <v>-</v>
      </c>
      <c r="BV54" s="7" t="str">
        <f t="shared" si="42"/>
        <v>-</v>
      </c>
      <c r="BW54" s="7" t="str">
        <f t="shared" si="42"/>
        <v>-</v>
      </c>
      <c r="BX54" s="7" t="str">
        <f t="shared" si="42"/>
        <v>-</v>
      </c>
      <c r="BY54" s="7" t="str">
        <f t="shared" si="42"/>
        <v>-</v>
      </c>
      <c r="BZ54" s="7" t="str">
        <f t="shared" si="42"/>
        <v>-</v>
      </c>
      <c r="CA54" s="7" t="str">
        <f t="shared" si="42"/>
        <v>-</v>
      </c>
      <c r="CB54" s="7" t="str">
        <f t="shared" si="42"/>
        <v>-</v>
      </c>
      <c r="CC54" s="7" t="str">
        <f t="shared" si="42"/>
        <v>-</v>
      </c>
      <c r="CD54" s="7" t="str">
        <f t="shared" si="42"/>
        <v>-</v>
      </c>
      <c r="CE54" s="7" t="str">
        <f t="shared" si="42"/>
        <v>-</v>
      </c>
      <c r="CF54" s="7" t="str">
        <f t="shared" si="42"/>
        <v>-</v>
      </c>
      <c r="CG54" s="7" t="str">
        <f t="shared" si="42"/>
        <v>-</v>
      </c>
      <c r="CH54" s="7" t="str">
        <f t="shared" si="42"/>
        <v>-</v>
      </c>
      <c r="CI54" s="7" t="str">
        <f t="shared" ref="CI54:CT54" si="43">IF(CI53&lt;0,1,"-")</f>
        <v>-</v>
      </c>
      <c r="CJ54" s="7" t="str">
        <f t="shared" si="43"/>
        <v>-</v>
      </c>
      <c r="CK54" s="7" t="str">
        <f t="shared" si="43"/>
        <v>-</v>
      </c>
      <c r="CL54" s="7" t="str">
        <f t="shared" si="43"/>
        <v>-</v>
      </c>
      <c r="CM54" s="7" t="str">
        <f t="shared" si="43"/>
        <v>-</v>
      </c>
      <c r="CN54" s="7" t="str">
        <f t="shared" si="43"/>
        <v>-</v>
      </c>
      <c r="CO54" s="7" t="str">
        <f t="shared" si="43"/>
        <v>-</v>
      </c>
      <c r="CP54" s="7" t="str">
        <f t="shared" si="43"/>
        <v>-</v>
      </c>
      <c r="CQ54" s="7" t="str">
        <f t="shared" si="43"/>
        <v>-</v>
      </c>
      <c r="CR54" s="7" t="str">
        <f t="shared" si="43"/>
        <v>-</v>
      </c>
      <c r="CS54" s="7" t="str">
        <f t="shared" si="43"/>
        <v>-</v>
      </c>
      <c r="CT54" s="7" t="str">
        <f t="shared" si="43"/>
        <v>-</v>
      </c>
      <c r="CU54" s="7" t="str">
        <f t="shared" ref="CU54:DF54" si="44">IF(CU53&lt;0,1,"-")</f>
        <v>-</v>
      </c>
      <c r="CV54" s="7" t="str">
        <f t="shared" si="44"/>
        <v>-</v>
      </c>
      <c r="CW54" s="7" t="str">
        <f t="shared" si="44"/>
        <v>-</v>
      </c>
      <c r="CX54" s="7" t="str">
        <f t="shared" si="44"/>
        <v>-</v>
      </c>
      <c r="CY54" s="7" t="str">
        <f t="shared" si="44"/>
        <v>-</v>
      </c>
      <c r="CZ54" s="7" t="str">
        <f t="shared" si="44"/>
        <v>-</v>
      </c>
      <c r="DA54" s="7" t="str">
        <f t="shared" si="44"/>
        <v>-</v>
      </c>
      <c r="DB54" s="7" t="str">
        <f t="shared" si="44"/>
        <v>-</v>
      </c>
      <c r="DC54" s="7" t="str">
        <f t="shared" si="44"/>
        <v>-</v>
      </c>
      <c r="DD54" s="7" t="str">
        <f t="shared" si="44"/>
        <v>-</v>
      </c>
      <c r="DE54" s="7" t="str">
        <f t="shared" si="44"/>
        <v>-</v>
      </c>
      <c r="DF54" s="7" t="str">
        <f t="shared" si="44"/>
        <v>-</v>
      </c>
      <c r="DG54" s="7" t="str">
        <f t="shared" ref="DG54:DR54" si="45">IF(DG53&lt;0,1,"-")</f>
        <v>-</v>
      </c>
      <c r="DH54" s="7" t="str">
        <f t="shared" si="45"/>
        <v>-</v>
      </c>
      <c r="DI54" s="7" t="str">
        <f t="shared" si="45"/>
        <v>-</v>
      </c>
      <c r="DJ54" s="7" t="str">
        <f t="shared" si="45"/>
        <v>-</v>
      </c>
      <c r="DK54" s="7" t="str">
        <f t="shared" si="45"/>
        <v>-</v>
      </c>
      <c r="DL54" s="7" t="str">
        <f t="shared" si="45"/>
        <v>-</v>
      </c>
      <c r="DM54" s="7" t="str">
        <f t="shared" si="45"/>
        <v>-</v>
      </c>
      <c r="DN54" s="7" t="str">
        <f t="shared" si="45"/>
        <v>-</v>
      </c>
      <c r="DO54" s="7" t="str">
        <f t="shared" si="45"/>
        <v>-</v>
      </c>
      <c r="DP54" s="7" t="str">
        <f t="shared" si="45"/>
        <v>-</v>
      </c>
      <c r="DQ54" s="7" t="str">
        <f t="shared" si="45"/>
        <v>-</v>
      </c>
      <c r="DR54" s="7" t="str">
        <f t="shared" si="45"/>
        <v>-</v>
      </c>
      <c r="DS54" s="7" t="str">
        <f t="shared" ref="DS54:ED54" si="46">IF(DS53&lt;0,1,"-")</f>
        <v>-</v>
      </c>
      <c r="DT54" s="7" t="str">
        <f t="shared" si="46"/>
        <v>-</v>
      </c>
      <c r="DU54" s="7" t="str">
        <f t="shared" si="46"/>
        <v>-</v>
      </c>
      <c r="DV54" s="7" t="str">
        <f t="shared" si="46"/>
        <v>-</v>
      </c>
      <c r="DW54" s="7" t="str">
        <f t="shared" si="46"/>
        <v>-</v>
      </c>
      <c r="DX54" s="7" t="str">
        <f t="shared" si="46"/>
        <v>-</v>
      </c>
      <c r="DY54" s="7" t="str">
        <f t="shared" si="46"/>
        <v>-</v>
      </c>
      <c r="DZ54" s="7" t="str">
        <f t="shared" si="46"/>
        <v>-</v>
      </c>
      <c r="EA54" s="7" t="str">
        <f t="shared" si="46"/>
        <v>-</v>
      </c>
      <c r="EB54" s="7" t="str">
        <f t="shared" si="46"/>
        <v>-</v>
      </c>
      <c r="EC54" s="7" t="str">
        <f t="shared" si="46"/>
        <v>-</v>
      </c>
      <c r="ED54" s="7" t="str">
        <f t="shared" si="46"/>
        <v>-</v>
      </c>
      <c r="EE54" s="7" t="str">
        <f t="shared" ref="EE54:EP54" si="47">IF(EE53&lt;0,1,"-")</f>
        <v>-</v>
      </c>
      <c r="EF54" s="7" t="str">
        <f t="shared" si="47"/>
        <v>-</v>
      </c>
      <c r="EG54" s="7" t="str">
        <f t="shared" si="47"/>
        <v>-</v>
      </c>
      <c r="EH54" s="7" t="str">
        <f t="shared" si="47"/>
        <v>-</v>
      </c>
      <c r="EI54" s="7" t="str">
        <f t="shared" si="47"/>
        <v>-</v>
      </c>
      <c r="EJ54" s="7" t="str">
        <f t="shared" si="47"/>
        <v>-</v>
      </c>
      <c r="EK54" s="7" t="str">
        <f t="shared" si="47"/>
        <v>-</v>
      </c>
      <c r="EL54" s="7" t="str">
        <f t="shared" si="47"/>
        <v>-</v>
      </c>
      <c r="EM54" s="7" t="str">
        <f t="shared" si="47"/>
        <v>-</v>
      </c>
      <c r="EN54" s="7" t="str">
        <f t="shared" si="47"/>
        <v>-</v>
      </c>
      <c r="EO54" s="7" t="str">
        <f t="shared" si="47"/>
        <v>-</v>
      </c>
      <c r="EP54" s="7" t="str">
        <f t="shared" si="47"/>
        <v>-</v>
      </c>
      <c r="EQ54" s="7" t="str">
        <f t="shared" ref="EQ54:FB54" si="48">IF(EQ53&lt;0,1,"-")</f>
        <v>-</v>
      </c>
      <c r="ER54" s="7" t="str">
        <f t="shared" si="48"/>
        <v>-</v>
      </c>
      <c r="ES54" s="7" t="str">
        <f t="shared" si="48"/>
        <v>-</v>
      </c>
      <c r="ET54" s="7" t="str">
        <f t="shared" si="48"/>
        <v>-</v>
      </c>
      <c r="EU54" s="7" t="str">
        <f t="shared" si="48"/>
        <v>-</v>
      </c>
      <c r="EV54" s="7" t="str">
        <f t="shared" si="48"/>
        <v>-</v>
      </c>
      <c r="EW54" s="7" t="str">
        <f t="shared" si="48"/>
        <v>-</v>
      </c>
      <c r="EX54" s="7" t="str">
        <f t="shared" si="48"/>
        <v>-</v>
      </c>
      <c r="EY54" s="7" t="str">
        <f t="shared" si="48"/>
        <v>-</v>
      </c>
      <c r="EZ54" s="7" t="str">
        <f t="shared" si="48"/>
        <v>-</v>
      </c>
      <c r="FA54" s="7" t="str">
        <f t="shared" si="48"/>
        <v>-</v>
      </c>
      <c r="FB54" s="7" t="str">
        <f t="shared" si="48"/>
        <v>-</v>
      </c>
      <c r="FC54" s="7" t="str">
        <f t="shared" ref="FC54:FN54" si="49">IF(FC53&lt;0,1,"-")</f>
        <v>-</v>
      </c>
      <c r="FD54" s="7" t="str">
        <f t="shared" si="49"/>
        <v>-</v>
      </c>
      <c r="FE54" s="7" t="str">
        <f t="shared" si="49"/>
        <v>-</v>
      </c>
      <c r="FF54" s="7" t="str">
        <f t="shared" si="49"/>
        <v>-</v>
      </c>
      <c r="FG54" s="7" t="str">
        <f t="shared" si="49"/>
        <v>-</v>
      </c>
      <c r="FH54" s="7" t="str">
        <f t="shared" si="49"/>
        <v>-</v>
      </c>
      <c r="FI54" s="7" t="str">
        <f t="shared" si="49"/>
        <v>-</v>
      </c>
      <c r="FJ54" s="7" t="str">
        <f t="shared" si="49"/>
        <v>-</v>
      </c>
      <c r="FK54" s="7" t="str">
        <f t="shared" si="49"/>
        <v>-</v>
      </c>
      <c r="FL54" s="7" t="str">
        <f t="shared" si="49"/>
        <v>-</v>
      </c>
      <c r="FM54" s="7" t="str">
        <f t="shared" si="49"/>
        <v>-</v>
      </c>
      <c r="FN54" s="7" t="str">
        <f t="shared" si="49"/>
        <v>-</v>
      </c>
    </row>
    <row r="64" spans="1:202">
      <c r="A64" t="str">
        <f>Residues!A$3</f>
        <v>IntraEU</v>
      </c>
      <c r="B64" s="2">
        <f>1/1000000*SUM(Residues!B$3:M$3)</f>
        <v>0</v>
      </c>
      <c r="C64" s="2">
        <f>1/1000000*SUM(Residues!C$3:N$3)</f>
        <v>0</v>
      </c>
      <c r="D64" s="2">
        <f>1/1000000*SUM(Residues!D$3:O$3)</f>
        <v>0</v>
      </c>
      <c r="E64" s="2">
        <f>1/1000000*SUM(Residues!E$3:P$3)</f>
        <v>0</v>
      </c>
      <c r="F64" s="2">
        <f>1/1000000*SUM(Residues!F$3:Q$3)</f>
        <v>0</v>
      </c>
      <c r="G64" s="2">
        <f>1/1000000*SUM(Residues!G$3:R$3)</f>
        <v>0</v>
      </c>
      <c r="H64" s="2">
        <f>1/1000000*SUM(Residues!H$3:S$3)</f>
        <v>0</v>
      </c>
      <c r="I64" s="2">
        <f>1/1000000*SUM(Residues!I$3:T$3)</f>
        <v>0</v>
      </c>
      <c r="J64" s="2">
        <f>1/1000000*SUM(Residues!J$3:U$3)</f>
        <v>0</v>
      </c>
      <c r="K64" s="2">
        <f>1/1000000*SUM(Residues!K$3:V$3)</f>
        <v>0</v>
      </c>
      <c r="L64" s="2">
        <f>1/1000000*SUM(Residues!L$3:W$3)</f>
        <v>0</v>
      </c>
      <c r="M64" s="2">
        <f>1/1000000*SUM(Residues!M$3:X$3)</f>
        <v>0</v>
      </c>
      <c r="N64" s="2">
        <f>1/1000000*SUM(Residues!N$3:Y$3)</f>
        <v>0</v>
      </c>
      <c r="O64" s="2">
        <f>1/1000000*SUM(Residues!O$3:Z$3)</f>
        <v>0</v>
      </c>
      <c r="P64" s="2">
        <f>1/1000000*SUM(Residues!P$3:AA$3)</f>
        <v>0</v>
      </c>
      <c r="Q64" s="2">
        <f>1/1000000*SUM(Residues!Q$3:AB$3)</f>
        <v>0</v>
      </c>
      <c r="R64" s="2">
        <f>1/1000000*SUM(Residues!R$3:AC$3)</f>
        <v>0</v>
      </c>
      <c r="S64" s="2">
        <f>1/1000000*SUM(Residues!S$3:AD$3)</f>
        <v>0</v>
      </c>
      <c r="T64" s="2">
        <f>1/1000000*SUM(Residues!T$3:AE$3)</f>
        <v>0</v>
      </c>
      <c r="U64" s="2">
        <f>1/1000000*SUM(Residues!U$3:AF$3)</f>
        <v>0</v>
      </c>
      <c r="V64" s="2">
        <f>1/1000000*SUM(Residues!V$3:AG$3)</f>
        <v>0</v>
      </c>
      <c r="W64" s="2">
        <f>1/1000000*SUM(Residues!W$3:AH$3)</f>
        <v>0</v>
      </c>
      <c r="X64" s="2">
        <f>1/1000000*SUM(Residues!X$3:AI$3)</f>
        <v>0</v>
      </c>
      <c r="Y64" s="2">
        <f>1/1000000*SUM(Residues!Y$3:AJ$3)</f>
        <v>0</v>
      </c>
      <c r="Z64" s="2">
        <f>1/1000000*SUM(Residues!Z$3:AK$3)</f>
        <v>0</v>
      </c>
      <c r="AA64" s="2">
        <f>1/1000000*SUM(Residues!AA$3:AL$3)</f>
        <v>0</v>
      </c>
      <c r="AB64" s="2">
        <f>1/1000000*SUM(Residues!AB$3:AM$3)</f>
        <v>0</v>
      </c>
      <c r="AC64" s="2">
        <f>1/1000000*SUM(Residues!AC$3:AN$3)</f>
        <v>0</v>
      </c>
      <c r="AD64" s="2">
        <f>1/1000000*SUM(Residues!AD$3:AO$3)</f>
        <v>0</v>
      </c>
      <c r="AE64" s="2">
        <f>1/1000000*SUM(Residues!AE$3:AP$3)</f>
        <v>0</v>
      </c>
      <c r="AF64" s="2">
        <f>1/1000000*SUM(Residues!AF$3:AQ$3)</f>
        <v>0</v>
      </c>
      <c r="AG64" s="2">
        <f>1/1000000*SUM(Residues!AG$3:AR$3)</f>
        <v>0</v>
      </c>
      <c r="AH64" s="2">
        <f>1/1000000*SUM(Residues!AH$3:AS$3)</f>
        <v>0</v>
      </c>
      <c r="AI64" s="2">
        <f>1/1000000*SUM(Residues!AI$3:AT$3)</f>
        <v>0</v>
      </c>
      <c r="AJ64" s="2">
        <f>1/1000000*SUM(Residues!AJ$3:AU$3)</f>
        <v>0</v>
      </c>
      <c r="AK64" s="2">
        <f>1/1000000*SUM(Residues!AK$3:AV$3)</f>
        <v>0</v>
      </c>
      <c r="AL64" s="2">
        <f>1/1000000*SUM(Residues!AL$3:AW$3)</f>
        <v>0</v>
      </c>
      <c r="AM64" s="2">
        <f>1/1000000*SUM(Residues!AM$3:AX$3)</f>
        <v>0</v>
      </c>
      <c r="AN64" s="2">
        <f>1/1000000*SUM(Residues!AN$3:AY$3)</f>
        <v>0</v>
      </c>
      <c r="AO64" s="2">
        <f>1/1000000*SUM(Residues!AO$3:AZ$3)</f>
        <v>0</v>
      </c>
      <c r="AP64" s="2">
        <f>1/1000000*SUM(Residues!AP$3:BA$3)</f>
        <v>0</v>
      </c>
      <c r="AQ64" s="2">
        <f>1/1000000*SUM(Residues!AQ$3:BB$3)</f>
        <v>0</v>
      </c>
      <c r="AR64" s="2">
        <f>1/1000000*SUM(Residues!AR$3:BC$3)</f>
        <v>0</v>
      </c>
      <c r="AS64" s="2">
        <f>1/1000000*SUM(Residues!AS$3:BD$3)</f>
        <v>0</v>
      </c>
      <c r="AT64" s="2">
        <f>1/1000000*SUM(Residues!AT$3:BE$3)</f>
        <v>0</v>
      </c>
      <c r="AU64" s="2">
        <f>1/1000000*SUM(Residues!AU$3:BF$3)</f>
        <v>0</v>
      </c>
      <c r="AV64" s="2">
        <f>1/1000000*SUM(Residues!AV$3:BG$3)</f>
        <v>0</v>
      </c>
      <c r="AW64" s="2">
        <f>1/1000000*SUM(Residues!AW$3:BH$3)</f>
        <v>0</v>
      </c>
      <c r="AX64" s="2">
        <f>1/1000000*SUM(Residues!AX$3:BI$3)</f>
        <v>0</v>
      </c>
      <c r="AY64" s="2">
        <f>1/1000000*SUM(Residues!AY$3:BJ$3)</f>
        <v>0</v>
      </c>
      <c r="AZ64" s="2">
        <f>1/1000000*SUM(Residues!AZ$3:BK$3)</f>
        <v>0</v>
      </c>
      <c r="BA64" s="2">
        <f>1/1000000*SUM(Residues!BA$3:BL$3)</f>
        <v>0</v>
      </c>
      <c r="BB64" s="2">
        <f>1/1000000*SUM(Residues!BB$3:BM$3)</f>
        <v>0</v>
      </c>
      <c r="BC64" s="2">
        <f>1/1000000*SUM(Residues!BC$3:BN$3)</f>
        <v>0</v>
      </c>
      <c r="BD64" s="2">
        <f>1/1000000*SUM(Residues!BD$3:BO$3)</f>
        <v>0</v>
      </c>
      <c r="BE64" s="2">
        <f>1/1000000*SUM(Residues!BE$3:BP$3)</f>
        <v>0</v>
      </c>
      <c r="BF64" s="2">
        <f>1/1000000*SUM(Residues!BF$3:BQ$3)</f>
        <v>0</v>
      </c>
      <c r="BG64" s="2">
        <f>1/1000000*SUM(Residues!BG$3:BR$3)</f>
        <v>0</v>
      </c>
      <c r="BH64" s="2">
        <f>1/1000000*SUM(Residues!BH$3:BS$3)</f>
        <v>0</v>
      </c>
      <c r="BI64" s="2">
        <f>1/1000000*SUM(Residues!BI$3:BT$3)</f>
        <v>0</v>
      </c>
      <c r="BJ64" s="2">
        <f>1/1000000*SUM(Residues!BJ$3:BU$3)</f>
        <v>0</v>
      </c>
      <c r="BK64" s="2">
        <f>1/1000000*SUM(Residues!BK$3:BV$3)</f>
        <v>0</v>
      </c>
      <c r="BL64" s="2">
        <f>1/1000000*SUM(Residues!BL$3:BW$3)</f>
        <v>0</v>
      </c>
      <c r="BM64" s="2">
        <f>1/1000000*SUM(Residues!BM$3:BX$3)</f>
        <v>0</v>
      </c>
      <c r="BN64" s="2">
        <f>1/1000000*SUM(Residues!BN$3:BY$3)</f>
        <v>0</v>
      </c>
      <c r="BO64" s="2">
        <f>1/1000000*SUM(Residues!BO$3:BZ$3)</f>
        <v>0</v>
      </c>
      <c r="BP64" s="2">
        <f>1/1000000*SUM(Residues!BP$3:CA$3)</f>
        <v>0</v>
      </c>
      <c r="BQ64" s="2">
        <f>1/1000000*SUM(Residues!BQ$3:CB$3)</f>
        <v>0</v>
      </c>
      <c r="BR64" s="2">
        <f>1/1000000*SUM(Residues!BR$3:CC$3)</f>
        <v>0</v>
      </c>
      <c r="BS64" s="2">
        <f>1/1000000*SUM(Residues!BS$3:CD$3)</f>
        <v>0</v>
      </c>
      <c r="BT64" s="2">
        <f>1/1000000*SUM(Residues!BT$3:CE$3)</f>
        <v>0</v>
      </c>
      <c r="BU64" s="2">
        <f>1/1000000*SUM(Residues!BU$3:CF$3)</f>
        <v>0</v>
      </c>
      <c r="BV64" s="2">
        <f>1/1000000*SUM(Residues!BV$3:CG$3)</f>
        <v>0</v>
      </c>
      <c r="BW64" s="2">
        <f>1/1000000*SUM(Residues!BW$3:CH$3)</f>
        <v>0</v>
      </c>
      <c r="BX64" s="2">
        <f>1/1000000*SUM(Residues!BX$3:CI$3)</f>
        <v>0</v>
      </c>
      <c r="BY64" s="2">
        <f>1/1000000*SUM(Residues!BY$3:CJ$3)</f>
        <v>0</v>
      </c>
      <c r="BZ64" s="2">
        <f>1/1000000*SUM(Residues!BZ$3:CK$3)</f>
        <v>0</v>
      </c>
      <c r="CA64" s="2">
        <f>1/1000000*SUM(Residues!CA$3:CL$3)</f>
        <v>0</v>
      </c>
      <c r="CB64" s="2">
        <f>1/1000000*SUM(Residues!CB$3:CM$3)</f>
        <v>0</v>
      </c>
      <c r="CC64" s="2">
        <f>1/1000000*SUM(Residues!CC$3:CN$3)</f>
        <v>0</v>
      </c>
      <c r="CD64" s="2">
        <f>1/1000000*SUM(Residues!CD$3:CO$3)</f>
        <v>0</v>
      </c>
      <c r="CE64" s="2">
        <f>1/1000000*SUM(Residues!CE$3:CP$3)</f>
        <v>0</v>
      </c>
      <c r="CF64" s="2">
        <f>1/1000000*SUM(Residues!CF$3:CQ$3)</f>
        <v>0</v>
      </c>
      <c r="CG64" s="2">
        <f>1/1000000*SUM(Residues!CG$3:CR$3)</f>
        <v>0</v>
      </c>
      <c r="CH64" s="2">
        <f>1/1000000*SUM(Residues!CH$3:CS$3)</f>
        <v>0</v>
      </c>
      <c r="CI64" s="2">
        <f>1/1000000*SUM(Residues!CI$3:CT$3)</f>
        <v>0</v>
      </c>
      <c r="CJ64" s="2">
        <f>1/1000000*SUM(Residues!CJ$3:CU$3)</f>
        <v>0</v>
      </c>
      <c r="CK64" s="2">
        <f>1/1000000*SUM(Residues!CK$3:CV$3)</f>
        <v>0</v>
      </c>
      <c r="CL64" s="2">
        <f>1/1000000*SUM(Residues!CL$3:CW$3)</f>
        <v>0</v>
      </c>
      <c r="CM64" s="2">
        <f>1/1000000*SUM(Residues!CM$3:CX$3)</f>
        <v>0</v>
      </c>
      <c r="CN64" s="2">
        <f>1/1000000*SUM(Residues!CN$3:CY$3)</f>
        <v>0</v>
      </c>
      <c r="CO64" s="2">
        <f>1/1000000*SUM(Residues!CO$3:CZ$3)</f>
        <v>0</v>
      </c>
      <c r="CP64" s="2">
        <f>1/1000000*SUM(Residues!CP$3:DA$3)</f>
        <v>0</v>
      </c>
      <c r="CQ64" s="2">
        <f>1/1000000*SUM(Residues!CQ$3:DB$3)</f>
        <v>0</v>
      </c>
      <c r="CR64" s="2">
        <f>1/1000000*SUM(Residues!CR$3:DC$3)</f>
        <v>0</v>
      </c>
      <c r="CS64" s="2">
        <f>1/1000000*SUM(Residues!CS$3:DD$3)</f>
        <v>0</v>
      </c>
      <c r="CT64" s="2">
        <f>1/1000000*SUM(Residues!CT$3:DE$3)</f>
        <v>0</v>
      </c>
      <c r="CU64" s="2">
        <f>1/1000000*SUM(Residues!CU$3:DF$3)</f>
        <v>0</v>
      </c>
      <c r="CV64" s="2">
        <f>1/1000000*SUM(Residues!CV$3:DG$3)</f>
        <v>0</v>
      </c>
      <c r="CW64" s="2">
        <f>1/1000000*SUM(Residues!CW$3:DH$3)</f>
        <v>0</v>
      </c>
      <c r="CX64" s="2">
        <f>1/1000000*SUM(Residues!CX$3:DI$3)</f>
        <v>0</v>
      </c>
      <c r="CY64" s="2">
        <f>1/1000000*SUM(Residues!CY$3:DJ$3)</f>
        <v>0</v>
      </c>
      <c r="CZ64" s="2">
        <f>1/1000000*SUM(Residues!CZ$3:DK$3)</f>
        <v>0</v>
      </c>
      <c r="DA64" s="2">
        <f>1/1000000*SUM(Residues!DA$3:DL$3)</f>
        <v>0</v>
      </c>
      <c r="DB64" s="2">
        <f>1/1000000*SUM(Residues!DB$3:DM$3)</f>
        <v>0</v>
      </c>
      <c r="DC64" s="2">
        <f>1/1000000*SUM(Residues!DC$3:DN$3)</f>
        <v>0</v>
      </c>
      <c r="DD64" s="2">
        <f>1/1000000*SUM(Residues!DD$3:DO$3)</f>
        <v>0</v>
      </c>
      <c r="DE64" s="2">
        <f>1/1000000*SUM(Residues!DE$3:DP$3)</f>
        <v>0</v>
      </c>
      <c r="DF64" s="2">
        <f>1/1000000*SUM(Residues!DF$3:DQ$3)</f>
        <v>0</v>
      </c>
      <c r="DG64" s="2">
        <f>1/1000000*SUM(Residues!DG$3:DR$3)</f>
        <v>0</v>
      </c>
      <c r="DH64" s="2">
        <f>1/1000000*SUM(Residues!DH$3:DS$3)</f>
        <v>0</v>
      </c>
      <c r="DI64" s="2">
        <f>1/1000000*SUM(Residues!DI$3:DT$3)</f>
        <v>0</v>
      </c>
      <c r="DJ64" s="2">
        <f>1/1000000*SUM(Residues!DJ$3:DU$3)</f>
        <v>0</v>
      </c>
      <c r="DK64" s="2">
        <f>1/1000000*SUM(Residues!DK$3:DV$3)</f>
        <v>0</v>
      </c>
      <c r="DL64" s="2">
        <f>1/1000000*SUM(Residues!DL$3:DW$3)</f>
        <v>0</v>
      </c>
      <c r="DM64" s="2">
        <f>1/1000000*SUM(Residues!DM$3:DX$3)</f>
        <v>0</v>
      </c>
      <c r="DN64" s="2">
        <f>1/1000000*SUM(Residues!DN$3:DY$3)</f>
        <v>0</v>
      </c>
      <c r="DO64" s="2">
        <f>1/1000000*SUM(Residues!DO$3:DZ$3)</f>
        <v>0</v>
      </c>
      <c r="DP64" s="2">
        <f>1/1000000*SUM(Residues!DP$3:EA$3)</f>
        <v>0</v>
      </c>
      <c r="DQ64" s="2">
        <f>1/1000000*SUM(Residues!DQ$3:EB$3)</f>
        <v>0</v>
      </c>
      <c r="DR64" s="2">
        <f>1/1000000*SUM(Residues!DR$3:EC$3)</f>
        <v>0</v>
      </c>
      <c r="DS64" s="2">
        <f>1/1000000*SUM(Residues!DS$3:ED$3)</f>
        <v>0</v>
      </c>
      <c r="DT64" s="2">
        <f>1/1000000*SUM(Residues!DT$3:EE$3)</f>
        <v>0</v>
      </c>
      <c r="DU64" s="2">
        <f>1/1000000*SUM(Residues!DU$3:EF$3)</f>
        <v>0</v>
      </c>
      <c r="DV64" s="2">
        <f>1/1000000*SUM(Residues!DV$3:EG$3)</f>
        <v>0</v>
      </c>
      <c r="DW64" s="2">
        <f>1/1000000*SUM(Residues!DW$3:EH$3)</f>
        <v>0</v>
      </c>
      <c r="DX64" s="2">
        <f>1/1000000*SUM(Residues!DX$3:EI$3)</f>
        <v>0</v>
      </c>
      <c r="DY64" s="2">
        <f>1/1000000*SUM(Residues!DY$3:EJ$3)</f>
        <v>0</v>
      </c>
      <c r="DZ64" s="2">
        <f>1/1000000*SUM(Residues!DZ$3:EK$3)</f>
        <v>0</v>
      </c>
      <c r="EA64" s="2">
        <f>1/1000000*SUM(Residues!EA$3:EL$3)</f>
        <v>0</v>
      </c>
      <c r="EB64" s="2">
        <f>1/1000000*SUM(Residues!EB$3:EM$3)</f>
        <v>0</v>
      </c>
      <c r="EC64" s="2">
        <f>1/1000000*SUM(Residues!EC$3:EN$3)</f>
        <v>0</v>
      </c>
      <c r="ED64" s="2">
        <f>1/1000000*SUM(Residues!ED$3:EO$3)</f>
        <v>0</v>
      </c>
      <c r="EE64" s="2">
        <f>1/1000000*SUM(Residues!EE$3:EP$3)</f>
        <v>0</v>
      </c>
      <c r="EF64" s="2">
        <f>1/1000000*SUM(Residues!EF$3:EQ$3)</f>
        <v>0</v>
      </c>
      <c r="EG64" s="2">
        <f>1/1000000*SUM(Residues!EG$3:ER$3)</f>
        <v>0</v>
      </c>
      <c r="EH64" s="2">
        <f>1/1000000*SUM(Residues!EH$3:ES$3)</f>
        <v>0</v>
      </c>
      <c r="EI64" s="2">
        <f>1/1000000*SUM(Residues!EI$3:ET$3)</f>
        <v>0</v>
      </c>
      <c r="EJ64" s="2">
        <f>1/1000000*SUM(Residues!EJ$3:EU$3)</f>
        <v>0</v>
      </c>
      <c r="EK64" s="2">
        <f>1/1000000*SUM(Residues!EK$3:EV$3)</f>
        <v>0</v>
      </c>
      <c r="EL64" s="2">
        <f>1/1000000*SUM(Residues!EL$3:EW$3)</f>
        <v>0</v>
      </c>
      <c r="EM64" s="2">
        <f>1/1000000*SUM(Residues!EM$3:EX$3)</f>
        <v>0</v>
      </c>
      <c r="EN64" s="2">
        <f>1/1000000*SUM(Residues!EN$3:EY$3)</f>
        <v>0</v>
      </c>
      <c r="EO64" s="2">
        <f>1/1000000*SUM(Residues!EO$3:EZ$3)</f>
        <v>0</v>
      </c>
      <c r="EP64" s="2">
        <f>1/1000000*SUM(Residues!EP$3:FA$3)</f>
        <v>0</v>
      </c>
      <c r="EQ64" s="2">
        <f>1/1000000*SUM(Residues!EQ$3:FB$3)</f>
        <v>0</v>
      </c>
      <c r="ER64" s="2">
        <f>1/1000000*SUM(Residues!ER$3:FC$3)</f>
        <v>0</v>
      </c>
      <c r="ES64" s="2">
        <f>1/1000000*SUM(Residues!ES$3:FD$3)</f>
        <v>0</v>
      </c>
      <c r="ET64" s="2">
        <f>1/1000000*SUM(Residues!ET$3:FE$3)</f>
        <v>0</v>
      </c>
      <c r="EU64" s="2">
        <f>1/1000000*SUM(Residues!EU$3:FF$3)</f>
        <v>0</v>
      </c>
      <c r="EV64" s="2">
        <f>1/1000000*SUM(Residues!EV$3:FG$3)</f>
        <v>0</v>
      </c>
      <c r="EW64" s="2">
        <f>1/1000000*SUM(Residues!EW$3:FH$3)</f>
        <v>0</v>
      </c>
      <c r="EX64" s="2">
        <f>1/1000000*SUM(Residues!EX$3:FI$3)</f>
        <v>0</v>
      </c>
      <c r="EY64" s="2">
        <f>1/1000000*SUM(Residues!EY$3:FJ$3)</f>
        <v>0</v>
      </c>
      <c r="EZ64" s="2">
        <f>1/1000000*SUM(Residues!EZ$3:FK$3)</f>
        <v>0</v>
      </c>
      <c r="FA64" s="2">
        <f>1/1000000*SUM(Residues!FA$3:FL$3)</f>
        <v>0</v>
      </c>
      <c r="FB64" s="2">
        <f>1/1000000*SUM(Residues!FB$3:FM$3)</f>
        <v>0</v>
      </c>
      <c r="FC64" s="2">
        <f>1/1000000*SUM(Residues!FC$3:FN$3)</f>
        <v>0</v>
      </c>
      <c r="FD64" s="2">
        <f>1/1000000*SUM(Residues!FD$3:FO$3)</f>
        <v>0</v>
      </c>
      <c r="FE64" s="2">
        <f>1/1000000*SUM(Residues!FE$3:FP$3)</f>
        <v>0</v>
      </c>
      <c r="FF64" s="2">
        <f>1/1000000*SUM(Residues!FF$3:FQ$3)</f>
        <v>0</v>
      </c>
      <c r="FG64" s="2">
        <f>1/1000000*SUM(Residues!FG$3:FR$3)</f>
        <v>0</v>
      </c>
      <c r="FH64" s="2">
        <f>1/1000000*SUM(Residues!FH$3:FS$3)</f>
        <v>0</v>
      </c>
      <c r="FI64" s="2">
        <f>1/1000000*SUM(Residues!FI$3:FT$3)</f>
        <v>0</v>
      </c>
      <c r="FJ64" s="2">
        <f>1/1000000*SUM(Residues!FJ$3:FU$3)</f>
        <v>0</v>
      </c>
      <c r="FK64" s="2">
        <f>1/1000000*SUM(Residues!FK$3:FV$3)</f>
        <v>0</v>
      </c>
      <c r="FL64" s="2">
        <f>1/1000000*SUM(Residues!FL$3:FW$3)</f>
        <v>0</v>
      </c>
      <c r="FM64" s="2">
        <f>1/1000000*SUM(Residues!FM$3:FX$3)</f>
        <v>0</v>
      </c>
      <c r="FN64" s="2">
        <f>1/1000000*SUM(Residues!FN$3:FY$3)</f>
        <v>0</v>
      </c>
    </row>
    <row r="65" spans="1:202">
      <c r="A65" t="str">
        <f>Residues!A$4</f>
        <v>ExtraEU</v>
      </c>
      <c r="B65" s="2">
        <f>1/1000000*SUM(Residues!B$4:M$4)</f>
        <v>33.062823000000002</v>
      </c>
      <c r="C65" s="2">
        <f>1/1000000*SUM(Residues!C$4:N$4)</f>
        <v>33.291497</v>
      </c>
      <c r="D65" s="2">
        <f>1/1000000*SUM(Residues!D$4:O$4)</f>
        <v>34.293737999999998</v>
      </c>
      <c r="E65" s="2">
        <f>1/1000000*SUM(Residues!E$4:P$4)</f>
        <v>34.710884</v>
      </c>
      <c r="F65" s="2">
        <f>1/1000000*SUM(Residues!F$4:Q$4)</f>
        <v>35.780920000000002</v>
      </c>
      <c r="G65" s="2">
        <f>1/1000000*SUM(Residues!G$4:R$4)</f>
        <v>36.239854000000001</v>
      </c>
      <c r="H65" s="2">
        <f>1/1000000*SUM(Residues!H$4:S$4)</f>
        <v>36.646692000000002</v>
      </c>
      <c r="I65" s="2">
        <f>1/1000000*SUM(Residues!I$4:T$4)</f>
        <v>37.361049999999999</v>
      </c>
      <c r="J65" s="2">
        <f>1/1000000*SUM(Residues!J$4:U$4)</f>
        <v>38.023423999999999</v>
      </c>
      <c r="K65" s="2">
        <f>1/1000000*SUM(Residues!K$4:V$4)</f>
        <v>38.714278999999998</v>
      </c>
      <c r="L65" s="2">
        <f>1/1000000*SUM(Residues!L$4:W$4)</f>
        <v>39.451091999999996</v>
      </c>
      <c r="M65" s="2">
        <f>1/1000000*SUM(Residues!M$4:X$4)</f>
        <v>39.292802999999999</v>
      </c>
      <c r="N65" s="2">
        <f>1/1000000*SUM(Residues!N$4:Y$4)</f>
        <v>39.437151999999998</v>
      </c>
      <c r="O65" s="2">
        <f>1/1000000*SUM(Residues!O$4:Z$4)</f>
        <v>38.838482999999997</v>
      </c>
      <c r="P65" s="2">
        <f>1/1000000*SUM(Residues!P$4:AA$4)</f>
        <v>38.159984999999999</v>
      </c>
      <c r="Q65" s="2">
        <f>1/1000000*SUM(Residues!Q$4:AB$4)</f>
        <v>37.565528999999998</v>
      </c>
      <c r="R65" s="2">
        <f>1/1000000*SUM(Residues!R$4:AC$4)</f>
        <v>36.420076000000002</v>
      </c>
      <c r="S65" s="2">
        <f>1/1000000*SUM(Residues!S$4:AD$4)</f>
        <v>35.912507999999995</v>
      </c>
      <c r="T65" s="2">
        <f>1/1000000*SUM(Residues!T$4:AE$4)</f>
        <v>35.450539999999997</v>
      </c>
      <c r="U65" s="2">
        <f>1/1000000*SUM(Residues!U$4:AF$4)</f>
        <v>34.867573999999998</v>
      </c>
      <c r="V65" s="2">
        <f>1/1000000*SUM(Residues!V$4:AG$4)</f>
        <v>33.857895999999997</v>
      </c>
      <c r="W65" s="2">
        <f>1/1000000*SUM(Residues!W$4:AH$4)</f>
        <v>32.743124000000002</v>
      </c>
      <c r="X65" s="2">
        <f>1/1000000*SUM(Residues!X$4:AI$4)</f>
        <v>32.178671999999999</v>
      </c>
      <c r="Y65" s="2">
        <f>1/1000000*SUM(Residues!Y$4:AJ$4)</f>
        <v>32.432434000000001</v>
      </c>
      <c r="Z65" s="2">
        <f>1/1000000*SUM(Residues!Z$4:AK$4)</f>
        <v>31.64423</v>
      </c>
      <c r="AA65" s="2">
        <f>1/1000000*SUM(Residues!AA$4:AL$4)</f>
        <v>32.899563999999998</v>
      </c>
      <c r="AB65" s="2">
        <f>1/1000000*SUM(Residues!AB$4:AM$4)</f>
        <v>32.649001999999996</v>
      </c>
      <c r="AC65" s="2">
        <f>1/1000000*SUM(Residues!AC$4:AN$4)</f>
        <v>33.033664999999999</v>
      </c>
      <c r="AD65" s="2">
        <f>1/1000000*SUM(Residues!AD$4:AO$4)</f>
        <v>33.544710000000002</v>
      </c>
      <c r="AE65" s="2">
        <f>1/1000000*SUM(Residues!AE$4:AP$4)</f>
        <v>33.522127999999995</v>
      </c>
      <c r="AF65" s="2">
        <f>1/1000000*SUM(Residues!AF$4:AQ$4)</f>
        <v>33.500205000000001</v>
      </c>
      <c r="AG65" s="2">
        <f>1/1000000*SUM(Residues!AG$4:AR$4)</f>
        <v>33.714469000000001</v>
      </c>
      <c r="AH65" s="2">
        <f>1/1000000*SUM(Residues!AH$4:AS$4)</f>
        <v>33.902682999999996</v>
      </c>
      <c r="AI65" s="2">
        <f>1/1000000*SUM(Residues!AI$4:AT$4)</f>
        <v>34.814672999999999</v>
      </c>
      <c r="AJ65" s="2">
        <f>1/1000000*SUM(Residues!AJ$4:AU$4)</f>
        <v>34.292242999999999</v>
      </c>
      <c r="AK65" s="2">
        <f>1/1000000*SUM(Residues!AK$4:AV$4)</f>
        <v>34.100190999999995</v>
      </c>
      <c r="AL65" s="2">
        <f>1/1000000*SUM(Residues!AL$4:AW$4)</f>
        <v>33.976389999999995</v>
      </c>
      <c r="AM65" s="2">
        <f>1/1000000*SUM(Residues!AM$4:AX$4)</f>
        <v>33.450260999999998</v>
      </c>
      <c r="AN65" s="2">
        <f>1/1000000*SUM(Residues!AN$4:AY$4)</f>
        <v>34.466327</v>
      </c>
      <c r="AO65" s="2">
        <f>1/1000000*SUM(Residues!AO$4:AZ$4)</f>
        <v>34.424745000000001</v>
      </c>
      <c r="AP65" s="2">
        <f>1/1000000*SUM(Residues!AP$4:BA$4)</f>
        <v>34.500034999999997</v>
      </c>
      <c r="AQ65" s="2">
        <f>1/1000000*SUM(Residues!AQ$4:BB$4)</f>
        <v>34.020640999999998</v>
      </c>
      <c r="AR65" s="2">
        <f>1/1000000*SUM(Residues!AR$4:BC$4)</f>
        <v>34.025079999999996</v>
      </c>
      <c r="AS65" s="2">
        <f>1/1000000*SUM(Residues!AS$4:BD$4)</f>
        <v>33.525531000000001</v>
      </c>
      <c r="AT65" s="2">
        <f>1/1000000*SUM(Residues!AT$4:BE$4)</f>
        <v>33.603957000000001</v>
      </c>
      <c r="AU65" s="2">
        <f>1/1000000*SUM(Residues!AU$4:BF$4)</f>
        <v>33.106186999999998</v>
      </c>
      <c r="AV65" s="2">
        <f>1/1000000*SUM(Residues!AV$4:BG$4)</f>
        <v>33.445654999999995</v>
      </c>
      <c r="AW65" s="2">
        <f>1/1000000*SUM(Residues!AW$4:BH$4)</f>
        <v>33.267460999999997</v>
      </c>
      <c r="AX65" s="2">
        <f>1/1000000*SUM(Residues!AX$4:BI$4)</f>
        <v>33.105317999999997</v>
      </c>
      <c r="AY65" s="2">
        <f>1/1000000*SUM(Residues!AY$4:BJ$4)</f>
        <v>33.018943999999998</v>
      </c>
      <c r="AZ65" s="2">
        <f>1/1000000*SUM(Residues!AZ$4:BK$4)</f>
        <v>31.958143</v>
      </c>
      <c r="BA65" s="2">
        <f>1/1000000*SUM(Residues!BA$4:BL$4)</f>
        <v>32.315303999999998</v>
      </c>
      <c r="BB65" s="2">
        <f>1/1000000*SUM(Residues!BB$4:BM$4)</f>
        <v>32.431190000000001</v>
      </c>
      <c r="BC65" s="2">
        <f>1/1000000*SUM(Residues!BC$4:BN$4)</f>
        <v>33.34684</v>
      </c>
      <c r="BD65" s="2">
        <f>1/1000000*SUM(Residues!BD$4:BO$4)</f>
        <v>34.505164000000001</v>
      </c>
      <c r="BE65" s="2">
        <f>1/1000000*SUM(Residues!BE$4:BP$4)</f>
        <v>35.418090999999997</v>
      </c>
      <c r="BF65" s="2">
        <f>1/1000000*SUM(Residues!BF$4:BQ$4)</f>
        <v>36.181238</v>
      </c>
      <c r="BG65" s="2">
        <f>1/1000000*SUM(Residues!BG$4:BR$4)</f>
        <v>36.972113</v>
      </c>
      <c r="BH65" s="2">
        <f>1/1000000*SUM(Residues!BH$4:BS$4)</f>
        <v>38.226707999999995</v>
      </c>
      <c r="BI65" s="2">
        <f>1/1000000*SUM(Residues!BI$4:BT$4)</f>
        <v>38.509637999999995</v>
      </c>
      <c r="BJ65" s="2">
        <f>1/1000000*SUM(Residues!BJ$4:BU$4)</f>
        <v>38.903518999999996</v>
      </c>
      <c r="BK65" s="2">
        <f>1/1000000*SUM(Residues!BK$4:BV$4)</f>
        <v>39.549121999999997</v>
      </c>
      <c r="BL65" s="2">
        <f>1/1000000*SUM(Residues!BL$4:BW$4)</f>
        <v>40.274690999999997</v>
      </c>
      <c r="BM65" s="2">
        <f>1/1000000*SUM(Residues!BM$4:BX$4)</f>
        <v>40.419812</v>
      </c>
      <c r="BN65" s="2">
        <f>1/1000000*SUM(Residues!BN$4:BY$4)</f>
        <v>40.773427999999996</v>
      </c>
      <c r="BO65" s="2">
        <f>1/1000000*SUM(Residues!BO$4:BZ$4)</f>
        <v>40.51276</v>
      </c>
      <c r="BP65" s="2">
        <f>1/1000000*SUM(Residues!BP$4:CA$4)</f>
        <v>40.257052999999999</v>
      </c>
      <c r="BQ65" s="2">
        <f>1/1000000*SUM(Residues!BQ$4:CB$4)</f>
        <v>40.220053999999998</v>
      </c>
      <c r="BR65" s="2">
        <f>1/1000000*SUM(Residues!BR$4:CC$4)</f>
        <v>40.546675999999998</v>
      </c>
      <c r="BS65" s="2">
        <f>1/1000000*SUM(Residues!BS$4:CD$4)</f>
        <v>40.553781999999998</v>
      </c>
      <c r="BT65" s="2">
        <f>1/1000000*SUM(Residues!BT$4:CE$4)</f>
        <v>39.828506999999995</v>
      </c>
      <c r="BU65" s="2">
        <f>1/1000000*SUM(Residues!BU$4:CF$4)</f>
        <v>40.689001999999995</v>
      </c>
      <c r="BV65" s="2">
        <f>1/1000000*SUM(Residues!BV$4:CG$4)</f>
        <v>41.155681999999999</v>
      </c>
      <c r="BW65" s="2">
        <f>1/1000000*SUM(Residues!BW$4:CH$4)</f>
        <v>41.165050999999998</v>
      </c>
      <c r="BX65" s="2">
        <f>1/1000000*SUM(Residues!BX$4:CI$4)</f>
        <v>41.424760999999997</v>
      </c>
      <c r="BY65" s="2">
        <f>1/1000000*SUM(Residues!BY$4:CJ$4)</f>
        <v>41.900247999999998</v>
      </c>
      <c r="BZ65" s="2">
        <f>1/1000000*SUM(Residues!BZ$4:CK$4)</f>
        <v>41.968868999999998</v>
      </c>
      <c r="CA65" s="2">
        <f>1/1000000*SUM(Residues!CA$4:CL$4)</f>
        <v>42.573229999999995</v>
      </c>
      <c r="CB65" s="2">
        <f>1/1000000*SUM(Residues!CB$4:CM$4)</f>
        <v>43.159093999999996</v>
      </c>
      <c r="CC65" s="2">
        <f>1/1000000*SUM(Residues!CC$4:CN$4)</f>
        <v>43.646231</v>
      </c>
      <c r="CD65" s="2">
        <f>1/1000000*SUM(Residues!CD$4:CO$4)</f>
        <v>44.327235999999999</v>
      </c>
      <c r="CE65" s="2">
        <f>1/1000000*SUM(Residues!CE$4:CP$4)</f>
        <v>45.100684999999999</v>
      </c>
      <c r="CF65" s="2">
        <f>1/1000000*SUM(Residues!CF$4:CQ$4)</f>
        <v>45.436574999999998</v>
      </c>
      <c r="CG65" s="2">
        <f>1/1000000*SUM(Residues!CG$4:CR$4)</f>
        <v>46.134661000000001</v>
      </c>
      <c r="CH65" s="2">
        <f>1/1000000*SUM(Residues!CH$4:CS$4)</f>
        <v>46.411634999999997</v>
      </c>
      <c r="CI65" s="2">
        <f>1/1000000*SUM(Residues!CI$4:CT$4)</f>
        <v>47.914280999999995</v>
      </c>
      <c r="CJ65" s="2">
        <f>1/1000000*SUM(Residues!CJ$4:CU$4)</f>
        <v>49.354261000000001</v>
      </c>
      <c r="CK65" s="2">
        <f>1/1000000*SUM(Residues!CK$4:CV$4)</f>
        <v>49.888228999999995</v>
      </c>
      <c r="CL65" s="2">
        <f>1/1000000*SUM(Residues!CL$4:CW$4)</f>
        <v>50.493383999999999</v>
      </c>
      <c r="CM65" s="2">
        <f>1/1000000*SUM(Residues!CM$4:CX$4)</f>
        <v>51.533048000000001</v>
      </c>
      <c r="CN65" s="2">
        <f>1/1000000*SUM(Residues!CN$4:CY$4)</f>
        <v>51.469802999999999</v>
      </c>
      <c r="CO65" s="2">
        <f>1/1000000*SUM(Residues!CO$4:CZ$4)</f>
        <v>51.397357</v>
      </c>
      <c r="CP65" s="2">
        <f>1/1000000*SUM(Residues!CP$4:DA$4)</f>
        <v>51.634833999999998</v>
      </c>
      <c r="CQ65" s="2">
        <f>1/1000000*SUM(Residues!CQ$4:DB$4)</f>
        <v>52.032947</v>
      </c>
      <c r="CR65" s="2">
        <f>1/1000000*SUM(Residues!CR$4:DC$4)</f>
        <v>53.451504999999997</v>
      </c>
      <c r="CS65" s="2">
        <f>1/1000000*SUM(Residues!CS$4:DD$4)</f>
        <v>53.712057999999999</v>
      </c>
      <c r="CT65" s="2">
        <f>1/1000000*SUM(Residues!CT$4:DE$4)</f>
        <v>54.779328999999997</v>
      </c>
      <c r="CU65" s="2">
        <f>1/1000000*SUM(Residues!CU$4:DF$4)</f>
        <v>55.244443999999994</v>
      </c>
      <c r="CV65" s="2">
        <f>1/1000000*SUM(Residues!CV$4:DG$4)</f>
        <v>56.384809999999995</v>
      </c>
      <c r="CW65" s="2">
        <f>1/1000000*SUM(Residues!CW$4:DH$4)</f>
        <v>57.846500999999996</v>
      </c>
      <c r="CX65" s="2">
        <f>1/1000000*SUM(Residues!CX$4:DI$4)</f>
        <v>59.058993999999998</v>
      </c>
      <c r="CY65" s="2">
        <f>1/1000000*SUM(Residues!CY$4:DJ$4)</f>
        <v>59.525636999999996</v>
      </c>
      <c r="CZ65" s="2">
        <f>1/1000000*SUM(Residues!CZ$4:DK$4)</f>
        <v>60.929701999999999</v>
      </c>
      <c r="DA65" s="2">
        <f>1/1000000*SUM(Residues!DA$4:DL$4)</f>
        <v>62.624612999999997</v>
      </c>
      <c r="DB65" s="2">
        <f>1/1000000*SUM(Residues!DB$4:DM$4)</f>
        <v>63.783548999999994</v>
      </c>
      <c r="DC65" s="2">
        <f>1/1000000*SUM(Residues!DC$4:DN$4)</f>
        <v>65.315612999999999</v>
      </c>
      <c r="DD65" s="2">
        <f>1/1000000*SUM(Residues!DD$4:DO$4)</f>
        <v>67.172978999999998</v>
      </c>
      <c r="DE65" s="2">
        <f>1/1000000*SUM(Residues!DE$4:DP$4)</f>
        <v>68.736100999999991</v>
      </c>
      <c r="DF65" s="2">
        <f>1/1000000*SUM(Residues!DF$4:DQ$4)</f>
        <v>70.344825999999998</v>
      </c>
      <c r="DG65" s="2">
        <f>1/1000000*SUM(Residues!DG$4:DR$4)</f>
        <v>71.340740999999994</v>
      </c>
      <c r="DH65" s="2">
        <f>1/1000000*SUM(Residues!DH$4:DS$4)</f>
        <v>72.177275999999992</v>
      </c>
      <c r="DI65" s="2">
        <f>1/1000000*SUM(Residues!DI$4:DT$4)</f>
        <v>72.814245999999997</v>
      </c>
      <c r="DJ65" s="2">
        <f>1/1000000*SUM(Residues!DJ$4:DU$4)</f>
        <v>74.428164999999993</v>
      </c>
      <c r="DK65" s="2">
        <f>1/1000000*SUM(Residues!DK$4:DV$4)</f>
        <v>74.627957999999992</v>
      </c>
      <c r="DL65" s="2">
        <f>1/1000000*SUM(Residues!DL$4:DW$4)</f>
        <v>75.467490999999995</v>
      </c>
      <c r="DM65" s="2">
        <f>1/1000000*SUM(Residues!DM$4:DX$4)</f>
        <v>75.727418</v>
      </c>
      <c r="DN65" s="2">
        <f>1/1000000*SUM(Residues!DN$4:DY$4)</f>
        <v>76.390743999999998</v>
      </c>
      <c r="DO65" s="2">
        <f>1/1000000*SUM(Residues!DO$4:DZ$4)</f>
        <v>77.726151999999999</v>
      </c>
      <c r="DP65" s="2">
        <f>1/1000000*SUM(Residues!DP$4:EA$4)</f>
        <v>78.249634999999998</v>
      </c>
      <c r="DQ65" s="2">
        <f>1/1000000*SUM(Residues!DQ$4:EB$4)</f>
        <v>80.545489000000003</v>
      </c>
      <c r="DR65" s="2">
        <f>1/1000000*SUM(Residues!DR$4:EC$4)</f>
        <v>81.436601999999993</v>
      </c>
      <c r="DS65" s="2">
        <f>1/1000000*SUM(Residues!DS$4:ED$4)</f>
        <v>82.060158000000001</v>
      </c>
      <c r="DT65" s="2">
        <f>1/1000000*SUM(Residues!DT$4:EE$4)</f>
        <v>83.787394999999989</v>
      </c>
      <c r="DU65" s="2">
        <f>1/1000000*SUM(Residues!DU$4:EF$4)</f>
        <v>86.520998999999989</v>
      </c>
      <c r="DV65" s="2">
        <f>1/1000000*SUM(Residues!DV$4:EG$4)</f>
        <v>87.737574999999993</v>
      </c>
      <c r="DW65" s="2">
        <f>1/1000000*SUM(Residues!DW$4:EH$4)</f>
        <v>89.570972999999995</v>
      </c>
      <c r="DX65" s="2">
        <f>1/1000000*SUM(Residues!DX$4:EI$4)</f>
        <v>91.093898999999993</v>
      </c>
      <c r="DY65" s="2">
        <f>1/1000000*SUM(Residues!DY$4:EJ$4)</f>
        <v>93.76365899999999</v>
      </c>
      <c r="DZ65" s="2">
        <f>1/1000000*SUM(Residues!DZ$4:EK$4)</f>
        <v>95.022888999999992</v>
      </c>
      <c r="EA65" s="2">
        <f>1/1000000*SUM(Residues!EA$4:EL$4)</f>
        <v>96.441558999999998</v>
      </c>
      <c r="EB65" s="2">
        <f>1/1000000*SUM(Residues!EB$4:EM$4)</f>
        <v>97.824166999999989</v>
      </c>
      <c r="EC65" s="2">
        <f>1/1000000*SUM(Residues!EC$4:EN$4)</f>
        <v>98.51862899999999</v>
      </c>
      <c r="ED65" s="2">
        <f>1/1000000*SUM(Residues!ED$4:EO$4)</f>
        <v>99.510536999999999</v>
      </c>
      <c r="EE65" s="2">
        <f>1/1000000*SUM(Residues!EE$4:EP$4)</f>
        <v>100.43790799999999</v>
      </c>
      <c r="EF65" s="2">
        <f>1/1000000*SUM(Residues!EF$4:EQ$4)</f>
        <v>99.650709999999989</v>
      </c>
      <c r="EG65" s="2">
        <f>1/1000000*SUM(Residues!EG$4:ER$4)</f>
        <v>99.207937999999999</v>
      </c>
      <c r="EH65" s="2">
        <f>1/1000000*SUM(Residues!EH$4:ES$4)</f>
        <v>99.043200999999996</v>
      </c>
      <c r="EI65" s="2">
        <f>1/1000000*SUM(Residues!EI$4:ET$4)</f>
        <v>101.470913</v>
      </c>
      <c r="EJ65" s="2">
        <f>1/1000000*SUM(Residues!EJ$4:EU$4)</f>
        <v>101.74043899999999</v>
      </c>
      <c r="EK65" s="2">
        <f>1/1000000*SUM(Residues!EK$4:EV$4)</f>
        <v>101.823882</v>
      </c>
      <c r="EL65" s="2">
        <f>1/1000000*SUM(Residues!EL$4:EW$4)</f>
        <v>103.173948</v>
      </c>
      <c r="EM65" s="2">
        <f>1/1000000*SUM(Residues!EM$4:EX$4)</f>
        <v>105.35640699999999</v>
      </c>
      <c r="EN65" s="2">
        <f>1/1000000*SUM(Residues!EN$4:EY$4)</f>
        <v>106.71389499999999</v>
      </c>
      <c r="EO65" s="2">
        <f>1/1000000*SUM(Residues!EO$4:EZ$4)</f>
        <v>108.45969599999999</v>
      </c>
      <c r="EP65" s="2">
        <f>1/1000000*SUM(Residues!EP$4:FA$4)</f>
        <v>109.707689</v>
      </c>
      <c r="EQ65" s="2">
        <f>1/1000000*SUM(Residues!EQ$4:FB$4)</f>
        <v>114.44235499999999</v>
      </c>
      <c r="ER65" s="2">
        <f>1/1000000*SUM(Residues!ER$4:FC$4)</f>
        <v>116.59382699999999</v>
      </c>
      <c r="ES65" s="2">
        <f>1/1000000*SUM(Residues!ES$4:FD$4)</f>
        <v>118.22698</v>
      </c>
      <c r="ET65" s="2">
        <f>1/1000000*SUM(Residues!ET$4:FE$4)</f>
        <v>117.248266</v>
      </c>
      <c r="EU65" s="2">
        <f>1/1000000*SUM(Residues!EU$4:FF$4)</f>
        <v>117.923169</v>
      </c>
      <c r="EV65" s="2">
        <f>1/1000000*SUM(Residues!EV$4:FG$4)</f>
        <v>119.530046</v>
      </c>
      <c r="EW65" s="2">
        <f>1/1000000*SUM(Residues!EW$4:FH$4)</f>
        <v>118.842361</v>
      </c>
      <c r="EX65" s="2">
        <f>1/1000000*SUM(Residues!EX$4:FI$4)</f>
        <v>118.10242799999999</v>
      </c>
      <c r="EY65" s="2">
        <f>1/1000000*SUM(Residues!EY$4:FJ$4)</f>
        <v>115.69988099999999</v>
      </c>
      <c r="EZ65" s="2">
        <f>1/1000000*SUM(Residues!EZ$4:FK$4)</f>
        <v>115.557193</v>
      </c>
      <c r="FA65" s="2">
        <f>1/1000000*SUM(Residues!FA$4:FL$4)</f>
        <v>116.642928</v>
      </c>
      <c r="FB65" s="2">
        <f>1/1000000*SUM(Residues!FB$4:FM$4)</f>
        <v>116.21168499999999</v>
      </c>
      <c r="FC65" s="2">
        <f>1/1000000*SUM(Residues!FC$4:FN$4)</f>
        <v>112.54736299999999</v>
      </c>
      <c r="FD65" s="2">
        <f>1/1000000*SUM(Residues!FD$4:FO$4)</f>
        <v>112.05946299999999</v>
      </c>
      <c r="FE65" s="2">
        <f>1/1000000*SUM(Residues!FE$4:FP$4)</f>
        <v>109.88230899999999</v>
      </c>
      <c r="FF65" s="2">
        <f>1/1000000*SUM(Residues!FF$4:FQ$4)</f>
        <v>112.67288499999999</v>
      </c>
      <c r="FG65" s="2">
        <f>1/1000000*SUM(Residues!FG$4:FR$4)</f>
        <v>111.198065</v>
      </c>
      <c r="FH65" s="2">
        <f>1/1000000*SUM(Residues!FH$4:FS$4)</f>
        <v>110.463781</v>
      </c>
      <c r="FI65" s="2">
        <f>1/1000000*SUM(Residues!FI$4:FT$4)</f>
        <v>109.88589499999999</v>
      </c>
      <c r="FJ65" s="2">
        <f>1/1000000*SUM(Residues!FJ$4:FU$4)</f>
        <v>111.22458399999999</v>
      </c>
      <c r="FK65" s="2">
        <f>1/1000000*SUM(Residues!FK$4:FV$4)</f>
        <v>112.85063599999999</v>
      </c>
      <c r="FL65" s="2">
        <f>1/1000000*SUM(Residues!FL$4:FW$4)</f>
        <v>114.79399799999999</v>
      </c>
      <c r="FM65" s="2">
        <f>1/1000000*SUM(Residues!FM$4:FX$4)</f>
        <v>102.51536999999999</v>
      </c>
      <c r="FN65" s="2">
        <f>1/1000000*SUM(Residues!FN$4:FY$4)</f>
        <v>93.461367999999993</v>
      </c>
    </row>
    <row r="66" spans="1:20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</row>
    <row r="67" spans="1:202">
      <c r="B67" s="3" t="s">
        <v>24</v>
      </c>
      <c r="C67" s="3" t="s">
        <v>24</v>
      </c>
      <c r="D67" s="3" t="s">
        <v>24</v>
      </c>
      <c r="E67" s="3" t="s">
        <v>24</v>
      </c>
      <c r="F67" s="3" t="s">
        <v>24</v>
      </c>
      <c r="G67" s="3" t="s">
        <v>24</v>
      </c>
      <c r="H67" s="3" t="s">
        <v>24</v>
      </c>
      <c r="I67" s="3" t="s">
        <v>24</v>
      </c>
      <c r="J67" s="3" t="s">
        <v>24</v>
      </c>
      <c r="K67" s="3" t="s">
        <v>24</v>
      </c>
      <c r="L67" s="3" t="s">
        <v>24</v>
      </c>
      <c r="M67" s="3" t="s">
        <v>24</v>
      </c>
      <c r="N67" s="3" t="s">
        <v>24</v>
      </c>
      <c r="O67" s="3" t="s">
        <v>24</v>
      </c>
      <c r="P67" s="3" t="s">
        <v>24</v>
      </c>
      <c r="Q67" s="3" t="s">
        <v>24</v>
      </c>
      <c r="R67" s="3" t="s">
        <v>24</v>
      </c>
      <c r="S67" s="3" t="s">
        <v>24</v>
      </c>
      <c r="T67" s="3" t="s">
        <v>24</v>
      </c>
      <c r="U67" s="3" t="s">
        <v>24</v>
      </c>
      <c r="V67" s="3" t="s">
        <v>24</v>
      </c>
      <c r="W67" s="3" t="s">
        <v>24</v>
      </c>
      <c r="X67" s="3" t="s">
        <v>24</v>
      </c>
      <c r="Y67" s="3" t="s">
        <v>24</v>
      </c>
      <c r="Z67" s="3" t="s">
        <v>24</v>
      </c>
      <c r="AA67" s="3" t="s">
        <v>24</v>
      </c>
      <c r="AB67" s="3" t="s">
        <v>24</v>
      </c>
      <c r="AC67" s="3" t="s">
        <v>24</v>
      </c>
      <c r="AD67" s="3" t="s">
        <v>24</v>
      </c>
      <c r="AE67" s="3" t="s">
        <v>24</v>
      </c>
      <c r="AF67" s="3" t="s">
        <v>24</v>
      </c>
      <c r="AG67" s="3" t="s">
        <v>24</v>
      </c>
      <c r="AH67" s="3" t="s">
        <v>24</v>
      </c>
      <c r="AI67" s="3" t="s">
        <v>24</v>
      </c>
      <c r="AJ67" s="3" t="s">
        <v>24</v>
      </c>
      <c r="AK67" s="3" t="s">
        <v>24</v>
      </c>
      <c r="AL67" s="3" t="s">
        <v>24</v>
      </c>
      <c r="AM67" s="3" t="s">
        <v>24</v>
      </c>
      <c r="AN67" s="3" t="s">
        <v>24</v>
      </c>
      <c r="AO67" s="3" t="s">
        <v>24</v>
      </c>
      <c r="AP67" s="3" t="s">
        <v>24</v>
      </c>
      <c r="AQ67" s="3" t="s">
        <v>24</v>
      </c>
      <c r="AR67" s="3" t="s">
        <v>24</v>
      </c>
      <c r="AS67" s="3" t="s">
        <v>24</v>
      </c>
      <c r="AT67" s="3" t="s">
        <v>24</v>
      </c>
      <c r="AU67" s="3" t="s">
        <v>24</v>
      </c>
      <c r="AV67" s="3" t="s">
        <v>24</v>
      </c>
      <c r="AW67" s="3" t="s">
        <v>24</v>
      </c>
      <c r="AX67" s="3" t="s">
        <v>24</v>
      </c>
      <c r="AY67" s="3" t="s">
        <v>24</v>
      </c>
      <c r="AZ67" s="3" t="s">
        <v>24</v>
      </c>
      <c r="BA67" s="3" t="s">
        <v>24</v>
      </c>
      <c r="BB67" s="3" t="s">
        <v>24</v>
      </c>
      <c r="BC67" s="3" t="s">
        <v>24</v>
      </c>
      <c r="BD67" s="3" t="s">
        <v>24</v>
      </c>
      <c r="BE67" s="3" t="s">
        <v>24</v>
      </c>
      <c r="BF67" s="3" t="s">
        <v>24</v>
      </c>
      <c r="BG67" s="3" t="s">
        <v>24</v>
      </c>
      <c r="BH67" s="3" t="s">
        <v>24</v>
      </c>
      <c r="BI67" s="3" t="s">
        <v>24</v>
      </c>
      <c r="BJ67" s="3" t="s">
        <v>24</v>
      </c>
      <c r="BK67" s="3" t="s">
        <v>24</v>
      </c>
      <c r="BL67" s="3" t="s">
        <v>24</v>
      </c>
      <c r="BM67" s="3" t="s">
        <v>24</v>
      </c>
      <c r="BN67" s="3" t="s">
        <v>24</v>
      </c>
      <c r="BO67" s="3" t="s">
        <v>24</v>
      </c>
      <c r="BP67" s="3" t="s">
        <v>24</v>
      </c>
      <c r="BQ67" s="3" t="s">
        <v>24</v>
      </c>
      <c r="BR67" s="3" t="s">
        <v>24</v>
      </c>
      <c r="BS67" s="3" t="s">
        <v>24</v>
      </c>
      <c r="BT67" s="3" t="s">
        <v>24</v>
      </c>
      <c r="BU67" s="3" t="s">
        <v>24</v>
      </c>
      <c r="BV67" s="3" t="s">
        <v>24</v>
      </c>
      <c r="BW67" s="3" t="s">
        <v>24</v>
      </c>
      <c r="BX67" s="3" t="s">
        <v>24</v>
      </c>
      <c r="BY67" s="3" t="s">
        <v>24</v>
      </c>
      <c r="BZ67" s="3" t="s">
        <v>24</v>
      </c>
      <c r="CA67" s="3" t="s">
        <v>24</v>
      </c>
      <c r="CB67" s="3" t="s">
        <v>24</v>
      </c>
      <c r="CC67" s="3" t="s">
        <v>24</v>
      </c>
      <c r="CD67" s="3" t="s">
        <v>24</v>
      </c>
      <c r="CE67" s="3" t="s">
        <v>24</v>
      </c>
      <c r="CF67" s="3" t="s">
        <v>24</v>
      </c>
      <c r="CG67" s="3" t="s">
        <v>24</v>
      </c>
      <c r="CH67" s="3" t="s">
        <v>24</v>
      </c>
      <c r="CI67" s="3" t="s">
        <v>24</v>
      </c>
      <c r="CJ67" s="3" t="s">
        <v>24</v>
      </c>
      <c r="CK67" s="3" t="s">
        <v>24</v>
      </c>
      <c r="CL67" s="3" t="s">
        <v>24</v>
      </c>
      <c r="CM67" s="3" t="s">
        <v>24</v>
      </c>
      <c r="CN67" s="3" t="s">
        <v>24</v>
      </c>
      <c r="CO67" s="3" t="s">
        <v>24</v>
      </c>
      <c r="CP67" s="3" t="s">
        <v>24</v>
      </c>
      <c r="CQ67" s="3" t="s">
        <v>24</v>
      </c>
      <c r="CR67" s="3" t="s">
        <v>24</v>
      </c>
      <c r="CS67" s="3" t="s">
        <v>24</v>
      </c>
      <c r="CT67" s="3" t="s">
        <v>24</v>
      </c>
      <c r="CU67" s="3" t="s">
        <v>24</v>
      </c>
      <c r="CV67" s="3" t="s">
        <v>24</v>
      </c>
      <c r="CW67" s="3" t="s">
        <v>24</v>
      </c>
      <c r="CX67" s="3" t="s">
        <v>24</v>
      </c>
      <c r="CY67" s="3" t="s">
        <v>24</v>
      </c>
      <c r="CZ67" s="3" t="s">
        <v>24</v>
      </c>
      <c r="DA67" s="3" t="s">
        <v>24</v>
      </c>
      <c r="DB67" s="3" t="s">
        <v>24</v>
      </c>
      <c r="DC67" s="3" t="s">
        <v>24</v>
      </c>
      <c r="DD67" s="3" t="s">
        <v>24</v>
      </c>
      <c r="DE67" s="3" t="s">
        <v>24</v>
      </c>
      <c r="DF67" s="3" t="s">
        <v>24</v>
      </c>
      <c r="DG67" s="3" t="s">
        <v>24</v>
      </c>
      <c r="DH67" s="3" t="s">
        <v>24</v>
      </c>
      <c r="DI67" s="3" t="s">
        <v>24</v>
      </c>
      <c r="DJ67" s="3" t="s">
        <v>24</v>
      </c>
      <c r="DK67" s="3" t="s">
        <v>24</v>
      </c>
      <c r="DL67" s="3" t="s">
        <v>24</v>
      </c>
      <c r="DM67" s="3" t="s">
        <v>24</v>
      </c>
      <c r="DN67" s="3" t="s">
        <v>24</v>
      </c>
      <c r="DO67" s="3" t="s">
        <v>24</v>
      </c>
      <c r="DP67" s="3" t="s">
        <v>24</v>
      </c>
      <c r="DQ67" s="3" t="s">
        <v>24</v>
      </c>
      <c r="DR67" s="3" t="s">
        <v>24</v>
      </c>
      <c r="DS67" s="3" t="s">
        <v>24</v>
      </c>
      <c r="DT67" s="3" t="s">
        <v>24</v>
      </c>
      <c r="DU67" s="3" t="s">
        <v>24</v>
      </c>
      <c r="DV67" s="3" t="s">
        <v>24</v>
      </c>
      <c r="DW67" s="3" t="s">
        <v>24</v>
      </c>
      <c r="DX67" s="3" t="s">
        <v>24</v>
      </c>
      <c r="DY67" s="3" t="s">
        <v>24</v>
      </c>
      <c r="DZ67" s="3" t="s">
        <v>24</v>
      </c>
      <c r="EA67" s="3" t="s">
        <v>24</v>
      </c>
      <c r="EB67" s="3" t="s">
        <v>24</v>
      </c>
      <c r="EC67" s="3" t="s">
        <v>24</v>
      </c>
      <c r="ED67" s="3" t="s">
        <v>24</v>
      </c>
      <c r="EE67" s="3" t="s">
        <v>24</v>
      </c>
      <c r="EF67" s="3" t="s">
        <v>24</v>
      </c>
      <c r="EG67" s="3" t="s">
        <v>24</v>
      </c>
      <c r="EH67" s="3" t="s">
        <v>24</v>
      </c>
      <c r="EI67" s="3" t="s">
        <v>24</v>
      </c>
      <c r="EJ67" s="3" t="s">
        <v>24</v>
      </c>
      <c r="EK67" s="3" t="s">
        <v>24</v>
      </c>
      <c r="EL67" s="3" t="s">
        <v>24</v>
      </c>
      <c r="EM67" s="3" t="s">
        <v>24</v>
      </c>
      <c r="EN67" s="3" t="s">
        <v>24</v>
      </c>
      <c r="EO67" s="3" t="s">
        <v>24</v>
      </c>
      <c r="EP67" s="3" t="s">
        <v>24</v>
      </c>
      <c r="EQ67" s="3" t="s">
        <v>24</v>
      </c>
      <c r="ER67" s="3" t="s">
        <v>24</v>
      </c>
      <c r="ES67" s="3" t="s">
        <v>24</v>
      </c>
      <c r="ET67" s="3" t="s">
        <v>24</v>
      </c>
      <c r="EU67" s="3" t="s">
        <v>24</v>
      </c>
      <c r="EV67" s="3" t="s">
        <v>24</v>
      </c>
      <c r="EW67" s="3" t="s">
        <v>24</v>
      </c>
      <c r="EX67" s="3" t="s">
        <v>24</v>
      </c>
      <c r="EY67" s="3" t="s">
        <v>24</v>
      </c>
      <c r="EZ67" s="3" t="s">
        <v>24</v>
      </c>
      <c r="FA67" s="3" t="s">
        <v>24</v>
      </c>
      <c r="FB67" s="3" t="s">
        <v>24</v>
      </c>
      <c r="FC67" s="3" t="s">
        <v>24</v>
      </c>
      <c r="FD67" s="3" t="s">
        <v>24</v>
      </c>
      <c r="FE67" s="3" t="s">
        <v>24</v>
      </c>
      <c r="FF67" s="3" t="s">
        <v>24</v>
      </c>
      <c r="FG67" s="3" t="s">
        <v>24</v>
      </c>
      <c r="FH67" s="3" t="s">
        <v>24</v>
      </c>
      <c r="FI67" s="3" t="s">
        <v>24</v>
      </c>
      <c r="FJ67" s="3" t="s">
        <v>24</v>
      </c>
      <c r="FK67" s="3" t="s">
        <v>24</v>
      </c>
      <c r="FL67" s="3" t="s">
        <v>24</v>
      </c>
      <c r="FM67" s="3" t="s">
        <v>24</v>
      </c>
      <c r="FN67" s="3" t="s">
        <v>24</v>
      </c>
    </row>
    <row r="68" spans="1:202">
      <c r="B68" s="2" t="s">
        <v>14</v>
      </c>
      <c r="C68" s="2"/>
      <c r="D68" s="2"/>
      <c r="E68" s="2"/>
      <c r="F68" s="2"/>
      <c r="G68" s="2"/>
      <c r="H68" s="2" t="s">
        <v>16</v>
      </c>
      <c r="I68" s="2"/>
      <c r="J68" s="2"/>
      <c r="K68" s="2"/>
      <c r="L68" s="2"/>
      <c r="M68" s="2"/>
      <c r="N68" s="2" t="s">
        <v>15</v>
      </c>
      <c r="O68" s="2"/>
      <c r="P68" s="2"/>
      <c r="Q68" s="2"/>
      <c r="R68" s="2"/>
      <c r="S68" s="2"/>
      <c r="T68" s="2" t="s">
        <v>17</v>
      </c>
      <c r="U68" s="2"/>
      <c r="V68" s="2"/>
      <c r="W68" s="2"/>
      <c r="X68" s="2"/>
      <c r="Y68" s="2"/>
      <c r="Z68" s="2" t="s">
        <v>18</v>
      </c>
      <c r="AA68" s="2"/>
      <c r="AB68" s="2"/>
      <c r="AC68" s="2"/>
      <c r="AD68" s="2"/>
      <c r="AE68" s="2"/>
      <c r="AF68" s="2" t="s">
        <v>19</v>
      </c>
      <c r="AG68" s="2"/>
      <c r="AH68" s="2"/>
      <c r="AI68" s="2"/>
      <c r="AJ68" s="2"/>
      <c r="AK68" s="2"/>
      <c r="AL68" s="2" t="s">
        <v>20</v>
      </c>
      <c r="AM68" s="2"/>
      <c r="AN68" s="2"/>
      <c r="AO68" s="2"/>
      <c r="AP68" s="2"/>
      <c r="AQ68" s="2"/>
      <c r="AR68" s="2" t="s">
        <v>21</v>
      </c>
      <c r="AS68" s="2"/>
      <c r="AT68" s="2"/>
      <c r="AU68" s="2"/>
      <c r="AV68" s="2"/>
      <c r="AW68" s="2"/>
      <c r="AX68" s="2" t="s">
        <v>22</v>
      </c>
      <c r="AY68" s="2"/>
      <c r="AZ68" s="2"/>
      <c r="BA68" s="2"/>
      <c r="BB68" s="2"/>
      <c r="BC68" s="2"/>
      <c r="BD68" s="2" t="s">
        <v>25</v>
      </c>
      <c r="BE68" s="2"/>
      <c r="BF68" s="2"/>
      <c r="BG68" s="2"/>
      <c r="BH68" s="2"/>
      <c r="BI68" s="2"/>
      <c r="BJ68" s="2" t="s">
        <v>26</v>
      </c>
      <c r="BK68" s="2"/>
      <c r="BL68" s="2"/>
      <c r="BM68" s="2"/>
      <c r="BN68" s="2"/>
      <c r="BO68" s="2"/>
      <c r="BP68" s="2" t="s">
        <v>27</v>
      </c>
      <c r="BQ68" s="2"/>
      <c r="BR68" s="2"/>
      <c r="BS68" s="2"/>
      <c r="BT68" s="2"/>
      <c r="BU68" s="2"/>
      <c r="BV68" s="2" t="s">
        <v>28</v>
      </c>
      <c r="BW68" s="2"/>
      <c r="BX68" s="2"/>
      <c r="BY68" s="2"/>
      <c r="BZ68" s="2"/>
      <c r="CA68" s="2"/>
      <c r="CB68" s="2" t="s">
        <v>30</v>
      </c>
      <c r="CC68" s="2"/>
      <c r="CD68" s="2"/>
      <c r="CE68" s="2"/>
      <c r="CF68" s="2"/>
      <c r="CG68" s="2"/>
      <c r="CH68" s="2" t="s">
        <v>31</v>
      </c>
      <c r="CI68" s="2"/>
      <c r="CJ68" s="2"/>
      <c r="CK68" s="2"/>
      <c r="CL68" s="2"/>
      <c r="CM68" s="2"/>
      <c r="CN68" s="2" t="s">
        <v>34</v>
      </c>
      <c r="CO68" s="2"/>
      <c r="CP68" s="2"/>
      <c r="CQ68" s="2"/>
      <c r="CR68" s="2"/>
      <c r="CS68" s="2"/>
      <c r="CT68" s="2" t="s">
        <v>35</v>
      </c>
      <c r="CU68" s="2"/>
      <c r="CV68" s="2"/>
      <c r="CW68" s="2"/>
      <c r="CX68" s="2"/>
      <c r="CY68" s="2"/>
      <c r="CZ68" s="2" t="s">
        <v>37</v>
      </c>
      <c r="DA68" s="2"/>
      <c r="DB68" s="2"/>
      <c r="DC68" s="2"/>
      <c r="DD68" s="2"/>
      <c r="DE68" s="2"/>
      <c r="DF68" s="2" t="s">
        <v>38</v>
      </c>
      <c r="DG68" s="2"/>
      <c r="DH68" s="2"/>
      <c r="DI68" s="2"/>
      <c r="DJ68" s="2"/>
      <c r="DK68" s="2"/>
      <c r="DL68" s="2" t="s">
        <v>39</v>
      </c>
      <c r="DM68" s="2"/>
      <c r="DN68" s="2"/>
      <c r="DO68" s="2"/>
      <c r="DP68" s="2"/>
      <c r="DQ68" s="2"/>
      <c r="DR68" s="2" t="s">
        <v>40</v>
      </c>
      <c r="DS68" s="2"/>
      <c r="DT68" s="2"/>
      <c r="DU68" s="2"/>
      <c r="DV68" s="2"/>
      <c r="DW68" s="2"/>
      <c r="DX68" s="2" t="s">
        <v>41</v>
      </c>
      <c r="DY68" s="2"/>
      <c r="DZ68" s="2"/>
      <c r="EA68" s="2"/>
      <c r="EB68" s="2"/>
      <c r="EC68" s="2"/>
      <c r="ED68" s="2" t="s">
        <v>42</v>
      </c>
      <c r="EE68" s="2"/>
      <c r="EF68" s="2"/>
      <c r="EG68" s="2"/>
      <c r="EH68" s="2"/>
      <c r="EI68" s="2"/>
      <c r="EJ68" s="2" t="s">
        <v>43</v>
      </c>
      <c r="EK68" s="2"/>
      <c r="EL68" s="2"/>
      <c r="EM68" s="2"/>
      <c r="EN68" s="2"/>
      <c r="EO68" s="2"/>
      <c r="EP68" s="2" t="s">
        <v>44</v>
      </c>
      <c r="EQ68" s="2"/>
      <c r="ER68" s="2"/>
      <c r="ES68" s="2"/>
      <c r="ET68" s="2"/>
      <c r="EU68" s="2"/>
      <c r="EV68" s="2" t="s">
        <v>45</v>
      </c>
      <c r="EW68" s="2"/>
      <c r="EX68" s="2"/>
      <c r="EY68" s="2"/>
      <c r="EZ68" s="2"/>
      <c r="FA68" s="2"/>
      <c r="FB68" s="2" t="s">
        <v>46</v>
      </c>
      <c r="FC68" s="2"/>
      <c r="FD68" s="2"/>
      <c r="FE68" s="2"/>
      <c r="FF68" s="2"/>
      <c r="FG68" s="2"/>
      <c r="FH68" s="2" t="s">
        <v>50</v>
      </c>
      <c r="FI68" s="2"/>
      <c r="FJ68" s="2"/>
      <c r="FK68" s="2"/>
      <c r="FL68" s="2"/>
      <c r="FM68" s="2"/>
      <c r="FN68" s="2" t="s">
        <v>51</v>
      </c>
    </row>
    <row r="69" spans="1:202">
      <c r="A69" t="str">
        <f>Residues!A$11</f>
        <v>Norway</v>
      </c>
      <c r="B69" s="2">
        <f>1/1000000*SUM(Residues!B$11:M$11)</f>
        <v>6.1131539999999998</v>
      </c>
      <c r="C69" s="2">
        <f>1/1000000*SUM(Residues!C$11:N$11)</f>
        <v>6.3350429999999998</v>
      </c>
      <c r="D69" s="2">
        <f>1/1000000*SUM(Residues!D$11:O$11)</f>
        <v>6.5848619999999993</v>
      </c>
      <c r="E69" s="2">
        <f>1/1000000*SUM(Residues!E$11:P$11)</f>
        <v>6.7972190000000001</v>
      </c>
      <c r="F69" s="2">
        <f>1/1000000*SUM(Residues!F$11:Q$11)</f>
        <v>6.7522449999999994</v>
      </c>
      <c r="G69" s="2">
        <f>1/1000000*SUM(Residues!G$11:R$11)</f>
        <v>7.0584389999999999</v>
      </c>
      <c r="H69" s="2">
        <f>1/1000000*SUM(Residues!H$11:S$11)</f>
        <v>7.2159939999999994</v>
      </c>
      <c r="I69" s="2">
        <f>1/1000000*SUM(Residues!I$11:T$11)</f>
        <v>7.5386669999999993</v>
      </c>
      <c r="J69" s="2">
        <f>1/1000000*SUM(Residues!J$11:U$11)</f>
        <v>7.8550639999999996</v>
      </c>
      <c r="K69" s="2">
        <f>1/1000000*SUM(Residues!K$11:V$11)</f>
        <v>7.8217439999999998</v>
      </c>
      <c r="L69" s="2">
        <f>1/1000000*SUM(Residues!L$11:W$11)</f>
        <v>8.0837609999999991</v>
      </c>
      <c r="M69" s="2">
        <f>1/1000000*SUM(Residues!M$11:X$11)</f>
        <v>8.0083059999999993</v>
      </c>
      <c r="N69" s="2">
        <f>1/1000000*SUM(Residues!N$11:Y$11)</f>
        <v>7.8234870000000001</v>
      </c>
      <c r="O69" s="2">
        <f>1/1000000*SUM(Residues!O$11:Z$11)</f>
        <v>7.7092139999999993</v>
      </c>
      <c r="P69" s="2">
        <f>1/1000000*SUM(Residues!P$11:AA$11)</f>
        <v>7.3761099999999997</v>
      </c>
      <c r="Q69" s="2">
        <f>1/1000000*SUM(Residues!Q$11:AB$11)</f>
        <v>7.2164529999999996</v>
      </c>
      <c r="R69" s="2">
        <f>1/1000000*SUM(Residues!R$11:AC$11)</f>
        <v>7.2683070000000001</v>
      </c>
      <c r="S69" s="2">
        <f>1/1000000*SUM(Residues!S$11:AD$11)</f>
        <v>6.9325099999999997</v>
      </c>
      <c r="T69" s="2">
        <f>1/1000000*SUM(Residues!T$11:AE$11)</f>
        <v>6.7894959999999998</v>
      </c>
      <c r="U69" s="2">
        <f>1/1000000*SUM(Residues!U$11:AF$11)</f>
        <v>6.4944569999999997</v>
      </c>
      <c r="V69" s="2">
        <f>1/1000000*SUM(Residues!V$11:AG$11)</f>
        <v>6.2029839999999998</v>
      </c>
      <c r="W69" s="2">
        <f>1/1000000*SUM(Residues!W$11:AH$11)</f>
        <v>6.1042839999999998</v>
      </c>
      <c r="X69" s="2">
        <f>1/1000000*SUM(Residues!X$11:AI$11)</f>
        <v>5.6464720000000002</v>
      </c>
      <c r="Y69" s="2">
        <f>1/1000000*SUM(Residues!Y$11:AJ$11)</f>
        <v>5.3853070000000001</v>
      </c>
      <c r="Z69" s="2">
        <f>1/1000000*SUM(Residues!Z$11:AK$11)</f>
        <v>5.106776</v>
      </c>
      <c r="AA69" s="2">
        <f>1/1000000*SUM(Residues!AA$11:AL$11)</f>
        <v>5.1339189999999997</v>
      </c>
      <c r="AB69" s="2">
        <f>1/1000000*SUM(Residues!AB$11:AM$11)</f>
        <v>5.2511359999999998</v>
      </c>
      <c r="AC69" s="2">
        <f>1/1000000*SUM(Residues!AC$11:AN$11)</f>
        <v>5.2523080000000002</v>
      </c>
      <c r="AD69" s="2">
        <f>1/1000000*SUM(Residues!AD$11:AO$11)</f>
        <v>5.4193519999999999</v>
      </c>
      <c r="AE69" s="2">
        <f>1/1000000*SUM(Residues!AE$11:AP$11)</f>
        <v>5.5154629999999996</v>
      </c>
      <c r="AF69" s="2">
        <f>1/1000000*SUM(Residues!AF$11:AQ$11)</f>
        <v>5.5695679999999994</v>
      </c>
      <c r="AG69" s="2">
        <f>1/1000000*SUM(Residues!AG$11:AR$11)</f>
        <v>5.5335000000000001</v>
      </c>
      <c r="AH69" s="2">
        <f>1/1000000*SUM(Residues!AH$11:AS$11)</f>
        <v>5.6301239999999995</v>
      </c>
      <c r="AI69" s="2">
        <f>1/1000000*SUM(Residues!AI$11:AT$11)</f>
        <v>6.294181</v>
      </c>
      <c r="AJ69" s="2">
        <f>1/1000000*SUM(Residues!AJ$11:AU$11)</f>
        <v>6.2385440000000001</v>
      </c>
      <c r="AK69" s="2">
        <f>1/1000000*SUM(Residues!AK$11:AV$11)</f>
        <v>6.2802309999999997</v>
      </c>
      <c r="AL69" s="2">
        <f>1/1000000*SUM(Residues!AL$11:AW$11)</f>
        <v>6.1176300000000001</v>
      </c>
      <c r="AM69" s="2">
        <f>1/1000000*SUM(Residues!AM$11:AX$11)</f>
        <v>5.9119209999999995</v>
      </c>
      <c r="AN69" s="2">
        <f>1/1000000*SUM(Residues!AN$11:AY$11)</f>
        <v>6.6146819999999993</v>
      </c>
      <c r="AO69" s="2">
        <f>1/1000000*SUM(Residues!AO$11:AZ$11)</f>
        <v>6.5645409999999993</v>
      </c>
      <c r="AP69" s="2">
        <f>1/1000000*SUM(Residues!AP$11:BA$11)</f>
        <v>6.451886</v>
      </c>
      <c r="AQ69" s="2">
        <f>1/1000000*SUM(Residues!AQ$11:BB$11)</f>
        <v>6.3787929999999999</v>
      </c>
      <c r="AR69" s="2">
        <f>1/1000000*SUM(Residues!AR$11:BC$11)</f>
        <v>6.4175170000000001</v>
      </c>
      <c r="AS69" s="2">
        <f>1/1000000*SUM(Residues!AS$11:BD$11)</f>
        <v>6.3312819999999999</v>
      </c>
      <c r="AT69" s="2">
        <f>1/1000000*SUM(Residues!AT$11:BE$11)</f>
        <v>6.3955199999999994</v>
      </c>
      <c r="AU69" s="2">
        <f>1/1000000*SUM(Residues!AU$11:BF$11)</f>
        <v>5.8347720000000001</v>
      </c>
      <c r="AV69" s="2">
        <f>1/1000000*SUM(Residues!AV$11:BG$11)</f>
        <v>6.2007399999999997</v>
      </c>
      <c r="AW69" s="2">
        <f>1/1000000*SUM(Residues!AW$11:BH$11)</f>
        <v>6.1975809999999996</v>
      </c>
      <c r="AX69" s="2">
        <f>1/1000000*SUM(Residues!AX$11:BI$11)</f>
        <v>6.3270409999999995</v>
      </c>
      <c r="AY69" s="2">
        <f>1/1000000*SUM(Residues!AY$11:BJ$11)</f>
        <v>6.3191249999999997</v>
      </c>
      <c r="AZ69" s="2">
        <f>1/1000000*SUM(Residues!AZ$11:BK$11)</f>
        <v>5.6092369999999994</v>
      </c>
      <c r="BA69" s="2">
        <f>1/1000000*SUM(Residues!BA$11:BL$11)</f>
        <v>5.9339119999999994</v>
      </c>
      <c r="BB69" s="2">
        <f>1/1000000*SUM(Residues!BB$11:BM$11)</f>
        <v>6.0311319999999995</v>
      </c>
      <c r="BC69" s="2">
        <f>1/1000000*SUM(Residues!BC$11:BN$11)</f>
        <v>6.2550539999999994</v>
      </c>
      <c r="BD69" s="2">
        <f>1/1000000*SUM(Residues!BD$11:BO$11)</f>
        <v>6.4846069999999996</v>
      </c>
      <c r="BE69" s="2">
        <f>1/1000000*SUM(Residues!BE$11:BP$11)</f>
        <v>6.60541</v>
      </c>
      <c r="BF69" s="2">
        <f>1/1000000*SUM(Residues!BF$11:BQ$11)</f>
        <v>6.585896</v>
      </c>
      <c r="BG69" s="2">
        <f>1/1000000*SUM(Residues!BG$11:BR$11)</f>
        <v>6.7500749999999998</v>
      </c>
      <c r="BH69" s="2">
        <f>1/1000000*SUM(Residues!BH$11:BS$11)</f>
        <v>6.7573379999999998</v>
      </c>
      <c r="BI69" s="2">
        <f>1/1000000*SUM(Residues!BI$11:BT$11)</f>
        <v>6.7006959999999998</v>
      </c>
      <c r="BJ69" s="2">
        <f>1/1000000*SUM(Residues!BJ$11:BU$11)</f>
        <v>6.7310979999999994</v>
      </c>
      <c r="BK69" s="2">
        <f>1/1000000*SUM(Residues!BK$11:BV$11)</f>
        <v>6.8333429999999993</v>
      </c>
      <c r="BL69" s="2">
        <f>1/1000000*SUM(Residues!BL$11:BW$11)</f>
        <v>6.9330799999999995</v>
      </c>
      <c r="BM69" s="2">
        <f>1/1000000*SUM(Residues!BM$11:BX$11)</f>
        <v>6.6926649999999999</v>
      </c>
      <c r="BN69" s="2">
        <f>1/1000000*SUM(Residues!BN$11:BY$11)</f>
        <v>6.7025989999999993</v>
      </c>
      <c r="BO69" s="2">
        <f>1/1000000*SUM(Residues!BO$11:BZ$11)</f>
        <v>6.5373559999999999</v>
      </c>
      <c r="BP69" s="2">
        <f>1/1000000*SUM(Residues!BP$11:CA$11)</f>
        <v>6.3745379999999994</v>
      </c>
      <c r="BQ69" s="2">
        <f>1/1000000*SUM(Residues!BQ$11:CB$11)</f>
        <v>6.339912</v>
      </c>
      <c r="BR69" s="2">
        <f>1/1000000*SUM(Residues!BR$11:CC$11)</f>
        <v>6.3540760000000001</v>
      </c>
      <c r="BS69" s="2">
        <f>1/1000000*SUM(Residues!BS$11:CD$11)</f>
        <v>6.1535209999999996</v>
      </c>
      <c r="BT69" s="2">
        <f>1/1000000*SUM(Residues!BT$11:CE$11)</f>
        <v>6.0053009999999993</v>
      </c>
      <c r="BU69" s="2">
        <f>1/1000000*SUM(Residues!BU$11:CF$11)</f>
        <v>6.195011</v>
      </c>
      <c r="BV69" s="2">
        <f>1/1000000*SUM(Residues!BV$11:CG$11)</f>
        <v>6.253895</v>
      </c>
      <c r="BW69" s="2">
        <f>1/1000000*SUM(Residues!BW$11:CH$11)</f>
        <v>6.2166519999999998</v>
      </c>
      <c r="BX69" s="2">
        <f>1/1000000*SUM(Residues!BX$11:CI$11)</f>
        <v>5.9945709999999996</v>
      </c>
      <c r="BY69" s="2">
        <f>1/1000000*SUM(Residues!BY$11:CJ$11)</f>
        <v>5.9442839999999997</v>
      </c>
      <c r="BZ69" s="2">
        <f>1/1000000*SUM(Residues!BZ$11:CK$11)</f>
        <v>5.8369859999999996</v>
      </c>
      <c r="CA69" s="2">
        <f>1/1000000*SUM(Residues!CA$11:CL$11)</f>
        <v>5.8951399999999996</v>
      </c>
      <c r="CB69" s="2">
        <f>1/1000000*SUM(Residues!CB$11:CM$11)</f>
        <v>5.748659</v>
      </c>
      <c r="CC69" s="2">
        <f>1/1000000*SUM(Residues!CC$11:CN$11)</f>
        <v>5.7338259999999996</v>
      </c>
      <c r="CD69" s="2">
        <f>1/1000000*SUM(Residues!CD$11:CO$11)</f>
        <v>5.6996139999999995</v>
      </c>
      <c r="CE69" s="2">
        <f>1/1000000*SUM(Residues!CE$11:CP$11)</f>
        <v>5.7102119999999994</v>
      </c>
      <c r="CF69" s="2">
        <f>1/1000000*SUM(Residues!CF$11:CQ$11)</f>
        <v>5.6500409999999999</v>
      </c>
      <c r="CG69" s="2">
        <f>1/1000000*SUM(Residues!CG$11:CR$11)</f>
        <v>5.5359159999999994</v>
      </c>
      <c r="CH69" s="2">
        <f>1/1000000*SUM(Residues!CH$11:CS$11)</f>
        <v>5.5063619999999993</v>
      </c>
      <c r="CI69" s="2">
        <f>1/1000000*SUM(Residues!CI$11:CT$11)</f>
        <v>5.662191</v>
      </c>
      <c r="CJ69" s="2">
        <f>1/1000000*SUM(Residues!CJ$11:CU$11)</f>
        <v>5.6595610000000001</v>
      </c>
      <c r="CK69" s="2">
        <f>1/1000000*SUM(Residues!CK$11:CV$11)</f>
        <v>5.779401</v>
      </c>
      <c r="CL69" s="2">
        <f>1/1000000*SUM(Residues!CL$11:CW$11)</f>
        <v>5.8046429999999996</v>
      </c>
      <c r="CM69" s="2">
        <f>1/1000000*SUM(Residues!CM$11:CX$11)</f>
        <v>5.7717289999999997</v>
      </c>
      <c r="CN69" s="2">
        <f>1/1000000*SUM(Residues!CN$11:CY$11)</f>
        <v>5.8159890000000001</v>
      </c>
      <c r="CO69" s="2">
        <f>1/1000000*SUM(Residues!CO$11:CZ$11)</f>
        <v>5.787617</v>
      </c>
      <c r="CP69" s="2">
        <f>1/1000000*SUM(Residues!CP$11:DA$11)</f>
        <v>5.8034270000000001</v>
      </c>
      <c r="CQ69" s="2">
        <f>1/1000000*SUM(Residues!CQ$11:DB$11)</f>
        <v>5.8298730000000001</v>
      </c>
      <c r="CR69" s="2">
        <f>1/1000000*SUM(Residues!CR$11:DC$11)</f>
        <v>6.0281169999999999</v>
      </c>
      <c r="CS69" s="2">
        <f>1/1000000*SUM(Residues!CS$11:DD$11)</f>
        <v>6.0712669999999997</v>
      </c>
      <c r="CT69" s="2">
        <f>1/1000000*SUM(Residues!CT$11:DE$11)</f>
        <v>5.9265469999999993</v>
      </c>
      <c r="CU69" s="2">
        <f>1/1000000*SUM(Residues!CU$11:DF$11)</f>
        <v>5.9683009999999994</v>
      </c>
      <c r="CV69" s="2">
        <f>1/1000000*SUM(Residues!CV$11:DG$11)</f>
        <v>6.1199870000000001</v>
      </c>
      <c r="CW69" s="2">
        <f>1/1000000*SUM(Residues!CW$11:DH$11)</f>
        <v>6.084803</v>
      </c>
      <c r="CX69" s="2">
        <f>1/1000000*SUM(Residues!CX$11:DI$11)</f>
        <v>6.2685899999999997</v>
      </c>
      <c r="CY69" s="2">
        <f>1/1000000*SUM(Residues!CY$11:DJ$11)</f>
        <v>6.2569399999999993</v>
      </c>
      <c r="CZ69" s="2">
        <f>1/1000000*SUM(Residues!CZ$11:DK$11)</f>
        <v>6.668215</v>
      </c>
      <c r="DA69" s="2">
        <f>1/1000000*SUM(Residues!DA$11:DL$11)</f>
        <v>7.0418609999999999</v>
      </c>
      <c r="DB69" s="2">
        <f>1/1000000*SUM(Residues!DB$11:DM$11)</f>
        <v>7.8431939999999996</v>
      </c>
      <c r="DC69" s="2">
        <f>1/1000000*SUM(Residues!DC$11:DN$11)</f>
        <v>9.0998710000000003</v>
      </c>
      <c r="DD69" s="2">
        <f>1/1000000*SUM(Residues!DD$11:DO$11)</f>
        <v>10.347818999999999</v>
      </c>
      <c r="DE69" s="2">
        <f>1/1000000*SUM(Residues!DE$11:DP$11)</f>
        <v>11.407627999999999</v>
      </c>
      <c r="DF69" s="2">
        <f>1/1000000*SUM(Residues!DF$11:DQ$11)</f>
        <v>12.257942999999999</v>
      </c>
      <c r="DG69" s="2">
        <f>1/1000000*SUM(Residues!DG$11:DR$11)</f>
        <v>13.116391999999999</v>
      </c>
      <c r="DH69" s="2">
        <f>1/1000000*SUM(Residues!DH$11:DS$11)</f>
        <v>13.978778</v>
      </c>
      <c r="DI69" s="2">
        <f>1/1000000*SUM(Residues!DI$11:DT$11)</f>
        <v>15.039626</v>
      </c>
      <c r="DJ69" s="2">
        <f>1/1000000*SUM(Residues!DJ$11:DU$11)</f>
        <v>15.665274</v>
      </c>
      <c r="DK69" s="2">
        <f>1/1000000*SUM(Residues!DK$11:DV$11)</f>
        <v>16.228327</v>
      </c>
      <c r="DL69" s="2">
        <f>1/1000000*SUM(Residues!DL$11:DW$11)</f>
        <v>16.744305000000001</v>
      </c>
      <c r="DM69" s="2">
        <f>1/1000000*SUM(Residues!DM$11:DX$11)</f>
        <v>16.71434</v>
      </c>
      <c r="DN69" s="2">
        <f>1/1000000*SUM(Residues!DN$11:DY$11)</f>
        <v>16.938952999999998</v>
      </c>
      <c r="DO69" s="2">
        <f>1/1000000*SUM(Residues!DO$11:DZ$11)</f>
        <v>16.833318999999999</v>
      </c>
      <c r="DP69" s="2">
        <f>1/1000000*SUM(Residues!DP$11:EA$11)</f>
        <v>16.679762999999998</v>
      </c>
      <c r="DQ69" s="2">
        <f>1/1000000*SUM(Residues!DQ$11:EB$11)</f>
        <v>16.901543999999998</v>
      </c>
      <c r="DR69" s="2">
        <f>1/1000000*SUM(Residues!DR$11:EC$11)</f>
        <v>17.054227000000001</v>
      </c>
      <c r="DS69" s="2">
        <f>1/1000000*SUM(Residues!DS$11:ED$11)</f>
        <v>16.875164999999999</v>
      </c>
      <c r="DT69" s="2">
        <f>1/1000000*SUM(Residues!DT$11:EE$11)</f>
        <v>17.233709999999999</v>
      </c>
      <c r="DU69" s="2">
        <f>1/1000000*SUM(Residues!DU$11:EF$11)</f>
        <v>17.410616000000001</v>
      </c>
      <c r="DV69" s="2">
        <f>1/1000000*SUM(Residues!DV$11:EG$11)</f>
        <v>17.714479000000001</v>
      </c>
      <c r="DW69" s="2">
        <f>1/1000000*SUM(Residues!DW$11:EH$11)</f>
        <v>18.220980999999998</v>
      </c>
      <c r="DX69" s="2">
        <f>1/1000000*SUM(Residues!DX$11:EI$11)</f>
        <v>18.560428999999999</v>
      </c>
      <c r="DY69" s="2">
        <f>1/1000000*SUM(Residues!DY$11:EJ$11)</f>
        <v>18.809321999999998</v>
      </c>
      <c r="DZ69" s="2">
        <f>1/1000000*SUM(Residues!DZ$11:EK$11)</f>
        <v>18.486954999999998</v>
      </c>
      <c r="EA69" s="2">
        <f>1/1000000*SUM(Residues!EA$11:EL$11)</f>
        <v>18.306895000000001</v>
      </c>
      <c r="EB69" s="2">
        <f>1/1000000*SUM(Residues!EB$11:EM$11)</f>
        <v>17.931964000000001</v>
      </c>
      <c r="EC69" s="2">
        <f>1/1000000*SUM(Residues!EC$11:EN$11)</f>
        <v>17.88561</v>
      </c>
      <c r="ED69" s="2">
        <f>1/1000000*SUM(Residues!ED$11:EO$11)</f>
        <v>17.709412</v>
      </c>
      <c r="EE69" s="2">
        <f>1/1000000*SUM(Residues!EE$11:EP$11)</f>
        <v>17.941161999999998</v>
      </c>
      <c r="EF69" s="2">
        <f>1/1000000*SUM(Residues!EF$11:EQ$11)</f>
        <v>17.753699999999998</v>
      </c>
      <c r="EG69" s="2">
        <f>1/1000000*SUM(Residues!EG$11:ER$11)</f>
        <v>17.684186999999998</v>
      </c>
      <c r="EH69" s="2">
        <f>1/1000000*SUM(Residues!EH$11:ES$11)</f>
        <v>17.383720999999998</v>
      </c>
      <c r="EI69" s="2">
        <f>1/1000000*SUM(Residues!EI$11:ET$11)</f>
        <v>17.714641999999998</v>
      </c>
      <c r="EJ69" s="2">
        <f>1/1000000*SUM(Residues!EJ$11:EU$11)</f>
        <v>17.340074999999999</v>
      </c>
      <c r="EK69" s="2">
        <f>1/1000000*SUM(Residues!EK$11:EV$11)</f>
        <v>17.103850999999999</v>
      </c>
      <c r="EL69" s="2">
        <f>1/1000000*SUM(Residues!EL$11:EW$11)</f>
        <v>17.563041999999999</v>
      </c>
      <c r="EM69" s="2">
        <f>1/1000000*SUM(Residues!EM$11:EX$11)</f>
        <v>18.179455999999998</v>
      </c>
      <c r="EN69" s="2">
        <f>1/1000000*SUM(Residues!EN$11:EY$11)</f>
        <v>18.398575999999998</v>
      </c>
      <c r="EO69" s="2">
        <f>1/1000000*SUM(Residues!EO$11:EZ$11)</f>
        <v>18.684543999999999</v>
      </c>
      <c r="EP69" s="2">
        <f>1/1000000*SUM(Residues!EP$11:FA$11)</f>
        <v>19.079955999999999</v>
      </c>
      <c r="EQ69" s="2">
        <f>1/1000000*SUM(Residues!EQ$11:FB$11)</f>
        <v>19.320467000000001</v>
      </c>
      <c r="ER69" s="2">
        <f>1/1000000*SUM(Residues!ER$11:FC$11)</f>
        <v>19.550341</v>
      </c>
      <c r="ES69" s="2">
        <f>1/1000000*SUM(Residues!ES$11:FD$11)</f>
        <v>20.285335999999997</v>
      </c>
      <c r="ET69" s="2">
        <f>1/1000000*SUM(Residues!ET$11:FE$11)</f>
        <v>20.241845999999999</v>
      </c>
      <c r="EU69" s="2">
        <f>1/1000000*SUM(Residues!EU$11:FF$11)</f>
        <v>21.204249999999998</v>
      </c>
      <c r="EV69" s="2">
        <f>1/1000000*SUM(Residues!EV$11:FG$11)</f>
        <v>21.522375999999998</v>
      </c>
      <c r="EW69" s="2">
        <f>1/1000000*SUM(Residues!EW$11:FH$11)</f>
        <v>21.783220999999998</v>
      </c>
      <c r="EX69" s="2">
        <f>1/1000000*SUM(Residues!EX$11:FI$11)</f>
        <v>21.815443999999999</v>
      </c>
      <c r="EY69" s="2">
        <f>1/1000000*SUM(Residues!EY$11:FJ$11)</f>
        <v>21.169663999999997</v>
      </c>
      <c r="EZ69" s="2">
        <f>1/1000000*SUM(Residues!EZ$11:FK$11)</f>
        <v>21.534903999999997</v>
      </c>
      <c r="FA69" s="2">
        <f>1/1000000*SUM(Residues!FA$11:FL$11)</f>
        <v>21.589786</v>
      </c>
      <c r="FB69" s="2">
        <f>1/1000000*SUM(Residues!FB$11:FM$11)</f>
        <v>21.462751000000001</v>
      </c>
      <c r="FC69" s="2">
        <f>1/1000000*SUM(Residues!FC$11:FN$11)</f>
        <v>21.619032999999998</v>
      </c>
      <c r="FD69" s="2">
        <f>1/1000000*SUM(Residues!FD$11:FO$11)</f>
        <v>22.449328999999999</v>
      </c>
      <c r="FE69" s="2">
        <f>1/1000000*SUM(Residues!FE$11:FP$11)</f>
        <v>21.966023999999997</v>
      </c>
      <c r="FF69" s="2">
        <f>1/1000000*SUM(Residues!FF$11:FQ$11)</f>
        <v>23.125391</v>
      </c>
      <c r="FG69" s="2">
        <f>1/1000000*SUM(Residues!FG$11:FR$11)</f>
        <v>22.611712999999998</v>
      </c>
      <c r="FH69" s="2">
        <f>1/1000000*SUM(Residues!FH$11:FS$11)</f>
        <v>22.979993999999998</v>
      </c>
      <c r="FI69" s="2">
        <f>1/1000000*SUM(Residues!FI$11:FT$11)</f>
        <v>23.098209999999998</v>
      </c>
      <c r="FJ69" s="2">
        <f>1/1000000*SUM(Residues!FJ$11:FU$11)</f>
        <v>24.160207</v>
      </c>
      <c r="FK69" s="2">
        <f>1/1000000*SUM(Residues!FK$11:FV$11)</f>
        <v>25.570736</v>
      </c>
      <c r="FL69" s="2">
        <f>1/1000000*SUM(Residues!FL$11:FW$11)</f>
        <v>26.376801999999998</v>
      </c>
      <c r="FM69" s="2">
        <f>1/1000000*SUM(Residues!FM$11:FX$11)</f>
        <v>24.215315</v>
      </c>
      <c r="FN69" s="2">
        <f>1/1000000*SUM(Residues!FN$11:FY$11)</f>
        <v>22.710642999999997</v>
      </c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</row>
    <row r="70" spans="1:202">
      <c r="A70" t="str">
        <f>Residues!A$15</f>
        <v>Switzerland</v>
      </c>
      <c r="B70" s="2">
        <f>1/1000000*SUM(Residues!B$15:M$15)</f>
        <v>11.968055999999999</v>
      </c>
      <c r="C70" s="2">
        <f>1/1000000*SUM(Residues!C$15:N$15)</f>
        <v>12.185326</v>
      </c>
      <c r="D70" s="2">
        <f>1/1000000*SUM(Residues!D$15:O$15)</f>
        <v>12.394174999999999</v>
      </c>
      <c r="E70" s="2">
        <f>1/1000000*SUM(Residues!E$15:P$15)</f>
        <v>12.563175999999999</v>
      </c>
      <c r="F70" s="2">
        <f>1/1000000*SUM(Residues!F$15:Q$15)</f>
        <v>12.744465</v>
      </c>
      <c r="G70" s="2">
        <f>1/1000000*SUM(Residues!G$15:R$15)</f>
        <v>13.290821999999999</v>
      </c>
      <c r="H70" s="2">
        <f>1/1000000*SUM(Residues!H$15:S$15)</f>
        <v>13.429755999999999</v>
      </c>
      <c r="I70" s="2">
        <f>1/1000000*SUM(Residues!I$15:T$15)</f>
        <v>13.470025</v>
      </c>
      <c r="J70" s="2">
        <f>1/1000000*SUM(Residues!J$15:U$15)</f>
        <v>13.452503</v>
      </c>
      <c r="K70" s="2">
        <f>1/1000000*SUM(Residues!K$15:V$15)</f>
        <v>13.307167999999999</v>
      </c>
      <c r="L70" s="2">
        <f>1/1000000*SUM(Residues!L$15:W$15)</f>
        <v>13.344351</v>
      </c>
      <c r="M70" s="2">
        <f>1/1000000*SUM(Residues!M$15:X$15)</f>
        <v>13.351991</v>
      </c>
      <c r="N70" s="2">
        <f>1/1000000*SUM(Residues!N$15:Y$15)</f>
        <v>13.292273999999999</v>
      </c>
      <c r="O70" s="2">
        <f>1/1000000*SUM(Residues!O$15:Z$15)</f>
        <v>13.115853</v>
      </c>
      <c r="P70" s="2">
        <f>1/1000000*SUM(Residues!P$15:AA$15)</f>
        <v>12.981337</v>
      </c>
      <c r="Q70" s="2">
        <f>1/1000000*SUM(Residues!Q$15:AB$15)</f>
        <v>12.937742999999999</v>
      </c>
      <c r="R70" s="2">
        <f>1/1000000*SUM(Residues!R$15:AC$15)</f>
        <v>12.792041999999999</v>
      </c>
      <c r="S70" s="2">
        <f>1/1000000*SUM(Residues!S$15:AD$15)</f>
        <v>12.379363999999999</v>
      </c>
      <c r="T70" s="2">
        <f>1/1000000*SUM(Residues!T$15:AE$15)</f>
        <v>12.247601</v>
      </c>
      <c r="U70" s="2">
        <f>1/1000000*SUM(Residues!U$15:AF$15)</f>
        <v>12.134452999999999</v>
      </c>
      <c r="V70" s="2">
        <f>1/1000000*SUM(Residues!V$15:AG$15)</f>
        <v>12.094609999999999</v>
      </c>
      <c r="W70" s="2">
        <f>1/1000000*SUM(Residues!W$15:AH$15)</f>
        <v>12.093038999999999</v>
      </c>
      <c r="X70" s="2">
        <f>1/1000000*SUM(Residues!X$15:AI$15)</f>
        <v>12.094619999999999</v>
      </c>
      <c r="Y70" s="2">
        <f>1/1000000*SUM(Residues!Y$15:AJ$15)</f>
        <v>12.120538</v>
      </c>
      <c r="Z70" s="2">
        <f>1/1000000*SUM(Residues!Z$15:AK$15)</f>
        <v>11.976626999999999</v>
      </c>
      <c r="AA70" s="2">
        <f>1/1000000*SUM(Residues!AA$15:AL$15)</f>
        <v>12.124326</v>
      </c>
      <c r="AB70" s="2">
        <f>1/1000000*SUM(Residues!AB$15:AM$15)</f>
        <v>12.313098</v>
      </c>
      <c r="AC70" s="2">
        <f>1/1000000*SUM(Residues!AC$15:AN$15)</f>
        <v>12.287108999999999</v>
      </c>
      <c r="AD70" s="2">
        <f>1/1000000*SUM(Residues!AD$15:AO$15)</f>
        <v>12.646253999999999</v>
      </c>
      <c r="AE70" s="2">
        <f>1/1000000*SUM(Residues!AE$15:AP$15)</f>
        <v>13.022793999999999</v>
      </c>
      <c r="AF70" s="2">
        <f>1/1000000*SUM(Residues!AF$15:AQ$15)</f>
        <v>13.3148</v>
      </c>
      <c r="AG70" s="2">
        <f>1/1000000*SUM(Residues!AG$15:AR$15)</f>
        <v>13.624433</v>
      </c>
      <c r="AH70" s="2">
        <f>1/1000000*SUM(Residues!AH$15:AS$15)</f>
        <v>13.825346999999999</v>
      </c>
      <c r="AI70" s="2">
        <f>1/1000000*SUM(Residues!AI$15:AT$15)</f>
        <v>14.227908999999999</v>
      </c>
      <c r="AJ70" s="2">
        <f>1/1000000*SUM(Residues!AJ$15:AU$15)</f>
        <v>14.647152999999999</v>
      </c>
      <c r="AK70" s="2">
        <f>1/1000000*SUM(Residues!AK$15:AV$15)</f>
        <v>14.932177999999999</v>
      </c>
      <c r="AL70" s="2">
        <f>1/1000000*SUM(Residues!AL$15:AW$15)</f>
        <v>15.352248999999999</v>
      </c>
      <c r="AM70" s="2">
        <f>1/1000000*SUM(Residues!AM$15:AX$15)</f>
        <v>15.852314999999999</v>
      </c>
      <c r="AN70" s="2">
        <f>1/1000000*SUM(Residues!AN$15:AY$15)</f>
        <v>16.054189000000001</v>
      </c>
      <c r="AO70" s="2">
        <f>1/1000000*SUM(Residues!AO$15:AZ$15)</f>
        <v>16.402581999999999</v>
      </c>
      <c r="AP70" s="2">
        <f>1/1000000*SUM(Residues!AP$15:BA$15)</f>
        <v>16.443023</v>
      </c>
      <c r="AQ70" s="2">
        <f>1/1000000*SUM(Residues!AQ$15:BB$15)</f>
        <v>16.289628</v>
      </c>
      <c r="AR70" s="2">
        <f>1/1000000*SUM(Residues!AR$15:BC$15)</f>
        <v>16.040025</v>
      </c>
      <c r="AS70" s="2">
        <f>1/1000000*SUM(Residues!AS$15:BD$15)</f>
        <v>15.886671999999999</v>
      </c>
      <c r="AT70" s="2">
        <f>1/1000000*SUM(Residues!AT$15:BE$15)</f>
        <v>15.685314999999999</v>
      </c>
      <c r="AU70" s="2">
        <f>1/1000000*SUM(Residues!AU$15:BF$15)</f>
        <v>15.596122999999999</v>
      </c>
      <c r="AV70" s="2">
        <f>1/1000000*SUM(Residues!AV$15:BG$15)</f>
        <v>15.353810999999999</v>
      </c>
      <c r="AW70" s="2">
        <f>1/1000000*SUM(Residues!AW$15:BH$15)</f>
        <v>15.192414999999999</v>
      </c>
      <c r="AX70" s="2">
        <f>1/1000000*SUM(Residues!AX$15:BI$15)</f>
        <v>15.060544999999999</v>
      </c>
      <c r="AY70" s="2">
        <f>1/1000000*SUM(Residues!AY$15:BJ$15)</f>
        <v>14.765094999999999</v>
      </c>
      <c r="AZ70" s="2">
        <f>1/1000000*SUM(Residues!AZ$15:BK$15)</f>
        <v>14.675875999999999</v>
      </c>
      <c r="BA70" s="2">
        <f>1/1000000*SUM(Residues!BA$15:BL$15)</f>
        <v>14.64378</v>
      </c>
      <c r="BB70" s="2">
        <f>1/1000000*SUM(Residues!BB$15:BM$15)</f>
        <v>14.746452</v>
      </c>
      <c r="BC70" s="2">
        <f>1/1000000*SUM(Residues!BC$15:BN$15)</f>
        <v>14.763501999999999</v>
      </c>
      <c r="BD70" s="2">
        <f>1/1000000*SUM(Residues!BD$15:BO$15)</f>
        <v>15.065818</v>
      </c>
      <c r="BE70" s="2">
        <f>1/1000000*SUM(Residues!BE$15:BP$15)</f>
        <v>15.312851999999999</v>
      </c>
      <c r="BF70" s="2">
        <f>1/1000000*SUM(Residues!BF$15:BQ$15)</f>
        <v>15.520852999999999</v>
      </c>
      <c r="BG70" s="2">
        <f>1/1000000*SUM(Residues!BG$15:BR$15)</f>
        <v>15.490319</v>
      </c>
      <c r="BH70" s="2">
        <f>1/1000000*SUM(Residues!BH$15:BS$15)</f>
        <v>15.445074</v>
      </c>
      <c r="BI70" s="2">
        <f>1/1000000*SUM(Residues!BI$15:BT$15)</f>
        <v>15.481344999999999</v>
      </c>
      <c r="BJ70" s="2">
        <f>1/1000000*SUM(Residues!BJ$15:BU$15)</f>
        <v>15.483829</v>
      </c>
      <c r="BK70" s="2">
        <f>1/1000000*SUM(Residues!BK$15:BV$15)</f>
        <v>15.386127999999999</v>
      </c>
      <c r="BL70" s="2">
        <f>1/1000000*SUM(Residues!BL$15:BW$15)</f>
        <v>15.365938</v>
      </c>
      <c r="BM70" s="2">
        <f>1/1000000*SUM(Residues!BM$15:BX$15)</f>
        <v>15.285568</v>
      </c>
      <c r="BN70" s="2">
        <f>1/1000000*SUM(Residues!BN$15:BY$15)</f>
        <v>15.242357999999999</v>
      </c>
      <c r="BO70" s="2">
        <f>1/1000000*SUM(Residues!BO$15:BZ$15)</f>
        <v>15.335319999999999</v>
      </c>
      <c r="BP70" s="2">
        <f>1/1000000*SUM(Residues!BP$15:CA$15)</f>
        <v>15.348443</v>
      </c>
      <c r="BQ70" s="2">
        <f>1/1000000*SUM(Residues!BQ$15:CB$15)</f>
        <v>15.287621</v>
      </c>
      <c r="BR70" s="2">
        <f>1/1000000*SUM(Residues!BR$15:CC$15)</f>
        <v>15.420611999999998</v>
      </c>
      <c r="BS70" s="2">
        <f>1/1000000*SUM(Residues!BS$15:CD$15)</f>
        <v>15.545076999999999</v>
      </c>
      <c r="BT70" s="2">
        <f>1/1000000*SUM(Residues!BT$15:CE$15)</f>
        <v>15.725315999999999</v>
      </c>
      <c r="BU70" s="2">
        <f>1/1000000*SUM(Residues!BU$15:CF$15)</f>
        <v>15.917606999999999</v>
      </c>
      <c r="BV70" s="2">
        <f>1/1000000*SUM(Residues!BV$15:CG$15)</f>
        <v>16.414103000000001</v>
      </c>
      <c r="BW70" s="2">
        <f>1/1000000*SUM(Residues!BW$15:CH$15)</f>
        <v>16.816542999999999</v>
      </c>
      <c r="BX70" s="2">
        <f>1/1000000*SUM(Residues!BX$15:CI$15)</f>
        <v>17.029923</v>
      </c>
      <c r="BY70" s="2">
        <f>1/1000000*SUM(Residues!BY$15:CJ$15)</f>
        <v>17.243223999999998</v>
      </c>
      <c r="BZ70" s="2">
        <f>1/1000000*SUM(Residues!BZ$15:CK$15)</f>
        <v>17.152666</v>
      </c>
      <c r="CA70" s="2">
        <f>1/1000000*SUM(Residues!CA$15:CL$15)</f>
        <v>17.285444999999999</v>
      </c>
      <c r="CB70" s="2">
        <f>1/1000000*SUM(Residues!CB$15:CM$15)</f>
        <v>17.293952000000001</v>
      </c>
      <c r="CC70" s="2">
        <f>1/1000000*SUM(Residues!CC$15:CN$15)</f>
        <v>17.233888999999998</v>
      </c>
      <c r="CD70" s="2">
        <f>1/1000000*SUM(Residues!CD$15:CO$15)</f>
        <v>17.278247</v>
      </c>
      <c r="CE70" s="2">
        <f>1/1000000*SUM(Residues!CE$15:CP$15)</f>
        <v>17.294229999999999</v>
      </c>
      <c r="CF70" s="2">
        <f>1/1000000*SUM(Residues!CF$15:CQ$15)</f>
        <v>17.333576000000001</v>
      </c>
      <c r="CG70" s="2">
        <f>1/1000000*SUM(Residues!CG$15:CR$15)</f>
        <v>17.608317</v>
      </c>
      <c r="CH70" s="2">
        <f>1/1000000*SUM(Residues!CH$15:CS$15)</f>
        <v>17.438182999999999</v>
      </c>
      <c r="CI70" s="2">
        <f>1/1000000*SUM(Residues!CI$15:CT$15)</f>
        <v>17.514858</v>
      </c>
      <c r="CJ70" s="2">
        <f>1/1000000*SUM(Residues!CJ$15:CU$15)</f>
        <v>17.751214999999998</v>
      </c>
      <c r="CK70" s="2">
        <f>1/1000000*SUM(Residues!CK$15:CV$15)</f>
        <v>18.005739999999999</v>
      </c>
      <c r="CL70" s="2">
        <f>1/1000000*SUM(Residues!CL$15:CW$15)</f>
        <v>18.300930999999999</v>
      </c>
      <c r="CM70" s="2">
        <f>1/1000000*SUM(Residues!CM$15:CX$15)</f>
        <v>18.359033999999998</v>
      </c>
      <c r="CN70" s="2">
        <f>1/1000000*SUM(Residues!CN$15:CY$15)</f>
        <v>18.363568000000001</v>
      </c>
      <c r="CO70" s="2">
        <f>1/1000000*SUM(Residues!CO$15:CZ$15)</f>
        <v>18.629648</v>
      </c>
      <c r="CP70" s="2">
        <f>1/1000000*SUM(Residues!CP$15:DA$15)</f>
        <v>18.755216999999998</v>
      </c>
      <c r="CQ70" s="2">
        <f>1/1000000*SUM(Residues!CQ$15:DB$15)</f>
        <v>19.057562000000001</v>
      </c>
      <c r="CR70" s="2">
        <f>1/1000000*SUM(Residues!CR$15:DC$15)</f>
        <v>19.496966999999998</v>
      </c>
      <c r="CS70" s="2">
        <f>1/1000000*SUM(Residues!CS$15:DD$15)</f>
        <v>19.444084999999998</v>
      </c>
      <c r="CT70" s="2">
        <f>1/1000000*SUM(Residues!CT$15:DE$15)</f>
        <v>19.349488999999998</v>
      </c>
      <c r="CU70" s="2">
        <f>1/1000000*SUM(Residues!CU$15:DF$15)</f>
        <v>19.464658</v>
      </c>
      <c r="CV70" s="2">
        <f>1/1000000*SUM(Residues!CV$15:DG$15)</f>
        <v>19.369488</v>
      </c>
      <c r="CW70" s="2">
        <f>1/1000000*SUM(Residues!CW$15:DH$15)</f>
        <v>19.128557999999998</v>
      </c>
      <c r="CX70" s="2">
        <f>1/1000000*SUM(Residues!CX$15:DI$15)</f>
        <v>18.908206</v>
      </c>
      <c r="CY70" s="2">
        <f>1/1000000*SUM(Residues!CY$15:DJ$15)</f>
        <v>18.902517</v>
      </c>
      <c r="CZ70" s="2">
        <f>1/1000000*SUM(Residues!CZ$15:DK$15)</f>
        <v>18.777345999999998</v>
      </c>
      <c r="DA70" s="2">
        <f>1/1000000*SUM(Residues!DA$15:DL$15)</f>
        <v>18.763500999999998</v>
      </c>
      <c r="DB70" s="2">
        <f>1/1000000*SUM(Residues!DB$15:DM$15)</f>
        <v>18.653268999999998</v>
      </c>
      <c r="DC70" s="2">
        <f>1/1000000*SUM(Residues!DC$15:DN$15)</f>
        <v>18.211230999999998</v>
      </c>
      <c r="DD70" s="2">
        <f>1/1000000*SUM(Residues!DD$15:DO$15)</f>
        <v>17.849878999999998</v>
      </c>
      <c r="DE70" s="2">
        <f>1/1000000*SUM(Residues!DE$15:DP$15)</f>
        <v>17.697354000000001</v>
      </c>
      <c r="DF70" s="2">
        <f>1/1000000*SUM(Residues!DF$15:DQ$15)</f>
        <v>17.819911999999999</v>
      </c>
      <c r="DG70" s="2">
        <f>1/1000000*SUM(Residues!DG$15:DR$15)</f>
        <v>17.834568000000001</v>
      </c>
      <c r="DH70" s="2">
        <f>1/1000000*SUM(Residues!DH$15:DS$15)</f>
        <v>17.663128999999998</v>
      </c>
      <c r="DI70" s="2">
        <f>1/1000000*SUM(Residues!DI$15:DT$15)</f>
        <v>17.929538000000001</v>
      </c>
      <c r="DJ70" s="2">
        <f>1/1000000*SUM(Residues!DJ$15:DU$15)</f>
        <v>18.054895999999999</v>
      </c>
      <c r="DK70" s="2">
        <f>1/1000000*SUM(Residues!DK$15:DV$15)</f>
        <v>18.057617999999998</v>
      </c>
      <c r="DL70" s="2">
        <f>1/1000000*SUM(Residues!DL$15:DW$15)</f>
        <v>18.203968</v>
      </c>
      <c r="DM70" s="2">
        <f>1/1000000*SUM(Residues!DM$15:DX$15)</f>
        <v>17.934388999999999</v>
      </c>
      <c r="DN70" s="2">
        <f>1/1000000*SUM(Residues!DN$15:DY$15)</f>
        <v>17.856873</v>
      </c>
      <c r="DO70" s="2">
        <f>1/1000000*SUM(Residues!DO$15:DZ$15)</f>
        <v>17.906074999999998</v>
      </c>
      <c r="DP70" s="2">
        <f>1/1000000*SUM(Residues!DP$15:EA$15)</f>
        <v>17.952708999999999</v>
      </c>
      <c r="DQ70" s="2">
        <f>1/1000000*SUM(Residues!DQ$15:EB$15)</f>
        <v>18.072932999999999</v>
      </c>
      <c r="DR70" s="2">
        <f>1/1000000*SUM(Residues!DR$15:EC$15)</f>
        <v>18.328098000000001</v>
      </c>
      <c r="DS70" s="2">
        <f>1/1000000*SUM(Residues!DS$15:ED$15)</f>
        <v>18.358909999999998</v>
      </c>
      <c r="DT70" s="2">
        <f>1/1000000*SUM(Residues!DT$15:EE$15)</f>
        <v>18.925371999999999</v>
      </c>
      <c r="DU70" s="2">
        <f>1/1000000*SUM(Residues!DU$15:EF$15)</f>
        <v>18.996689999999997</v>
      </c>
      <c r="DV70" s="2">
        <f>1/1000000*SUM(Residues!DV$15:EG$15)</f>
        <v>19.319375000000001</v>
      </c>
      <c r="DW70" s="2">
        <f>1/1000000*SUM(Residues!DW$15:EH$15)</f>
        <v>19.331626</v>
      </c>
      <c r="DX70" s="2">
        <f>1/1000000*SUM(Residues!DX$15:EI$15)</f>
        <v>19.657557999999998</v>
      </c>
      <c r="DY70" s="2">
        <f>1/1000000*SUM(Residues!DY$15:EJ$15)</f>
        <v>20.131913999999998</v>
      </c>
      <c r="DZ70" s="2">
        <f>1/1000000*SUM(Residues!DZ$15:EK$15)</f>
        <v>20.417607</v>
      </c>
      <c r="EA70" s="2">
        <f>1/1000000*SUM(Residues!EA$15:EL$15)</f>
        <v>21.109641</v>
      </c>
      <c r="EB70" s="2">
        <f>1/1000000*SUM(Residues!EB$15:EM$15)</f>
        <v>21.306815999999998</v>
      </c>
      <c r="EC70" s="2">
        <f>1/1000000*SUM(Residues!EC$15:EN$15)</f>
        <v>21.648959999999999</v>
      </c>
      <c r="ED70" s="2">
        <f>1/1000000*SUM(Residues!ED$15:EO$15)</f>
        <v>21.709515</v>
      </c>
      <c r="EE70" s="2">
        <f>1/1000000*SUM(Residues!EE$15:EP$15)</f>
        <v>21.868357</v>
      </c>
      <c r="EF70" s="2">
        <f>1/1000000*SUM(Residues!EF$15:EQ$15)</f>
        <v>21.763100999999999</v>
      </c>
      <c r="EG70" s="2">
        <f>1/1000000*SUM(Residues!EG$15:ER$15)</f>
        <v>22.187252999999998</v>
      </c>
      <c r="EH70" s="2">
        <f>1/1000000*SUM(Residues!EH$15:ES$15)</f>
        <v>22.317985999999998</v>
      </c>
      <c r="EI70" s="2">
        <f>1/1000000*SUM(Residues!EI$15:ET$15)</f>
        <v>22.953101</v>
      </c>
      <c r="EJ70" s="2">
        <f>1/1000000*SUM(Residues!EJ$15:EU$15)</f>
        <v>23.325765000000001</v>
      </c>
      <c r="EK70" s="2">
        <f>1/1000000*SUM(Residues!EK$15:EV$15)</f>
        <v>24.058889000000001</v>
      </c>
      <c r="EL70" s="2">
        <f>1/1000000*SUM(Residues!EL$15:EW$15)</f>
        <v>24.766461</v>
      </c>
      <c r="EM70" s="2">
        <f>1/1000000*SUM(Residues!EM$15:EX$15)</f>
        <v>25.948173999999998</v>
      </c>
      <c r="EN70" s="2">
        <f>1/1000000*SUM(Residues!EN$15:EY$15)</f>
        <v>27.131957999999997</v>
      </c>
      <c r="EO70" s="2">
        <f>1/1000000*SUM(Residues!EO$15:EZ$15)</f>
        <v>28.119204999999997</v>
      </c>
      <c r="EP70" s="2">
        <f>1/1000000*SUM(Residues!EP$15:FA$15)</f>
        <v>28.958770999999999</v>
      </c>
      <c r="EQ70" s="2">
        <f>1/1000000*SUM(Residues!EQ$15:FB$15)</f>
        <v>29.794736999999998</v>
      </c>
      <c r="ER70" s="2">
        <f>1/1000000*SUM(Residues!ER$15:FC$15)</f>
        <v>30.492652</v>
      </c>
      <c r="ES70" s="2">
        <f>1/1000000*SUM(Residues!ES$15:FD$15)</f>
        <v>30.946731999999997</v>
      </c>
      <c r="ET70" s="2">
        <f>1/1000000*SUM(Residues!ET$15:FE$15)</f>
        <v>30.753475999999999</v>
      </c>
      <c r="EU70" s="2">
        <f>1/1000000*SUM(Residues!EU$15:FF$15)</f>
        <v>30.58465</v>
      </c>
      <c r="EV70" s="2">
        <f>1/1000000*SUM(Residues!EV$15:FG$15)</f>
        <v>30.508576999999999</v>
      </c>
      <c r="EW70" s="2">
        <f>1/1000000*SUM(Residues!EW$15:FH$15)</f>
        <v>30.196178999999997</v>
      </c>
      <c r="EX70" s="2">
        <f>1/1000000*SUM(Residues!EX$15:FI$15)</f>
        <v>29.666239999999998</v>
      </c>
      <c r="EY70" s="2">
        <f>1/1000000*SUM(Residues!EY$15:FJ$15)</f>
        <v>28.680982</v>
      </c>
      <c r="EZ70" s="2">
        <f>1/1000000*SUM(Residues!EZ$15:FK$15)</f>
        <v>28.124428999999999</v>
      </c>
      <c r="FA70" s="2">
        <f>1/1000000*SUM(Residues!FA$15:FL$15)</f>
        <v>27.979146999999998</v>
      </c>
      <c r="FB70" s="2">
        <f>1/1000000*SUM(Residues!FB$15:FM$15)</f>
        <v>27.614695999999999</v>
      </c>
      <c r="FC70" s="2">
        <f>1/1000000*SUM(Residues!FC$15:FN$15)</f>
        <v>27.370861999999999</v>
      </c>
      <c r="FD70" s="2">
        <f>1/1000000*SUM(Residues!FD$15:FO$15)</f>
        <v>27.377056</v>
      </c>
      <c r="FE70" s="2">
        <f>1/1000000*SUM(Residues!FE$15:FP$15)</f>
        <v>27.028269999999999</v>
      </c>
      <c r="FF70" s="2">
        <f>1/1000000*SUM(Residues!FF$15:FQ$15)</f>
        <v>27.510567999999999</v>
      </c>
      <c r="FG70" s="2">
        <f>1/1000000*SUM(Residues!FG$15:FR$15)</f>
        <v>27.549191</v>
      </c>
      <c r="FH70" s="2">
        <f>1/1000000*SUM(Residues!FH$15:FS$15)</f>
        <v>27.576107</v>
      </c>
      <c r="FI70" s="2">
        <f>1/1000000*SUM(Residues!FI$15:FT$15)</f>
        <v>27.761804999999999</v>
      </c>
      <c r="FJ70" s="2">
        <f>1/1000000*SUM(Residues!FJ$15:FU$15)</f>
        <v>27.784827999999997</v>
      </c>
      <c r="FK70" s="2">
        <f>1/1000000*SUM(Residues!FK$15:FV$15)</f>
        <v>27.777909999999999</v>
      </c>
      <c r="FL70" s="2">
        <f>1/1000000*SUM(Residues!FL$15:FW$15)</f>
        <v>27.923524999999998</v>
      </c>
      <c r="FM70" s="2">
        <f>1/1000000*SUM(Residues!FM$15:FX$15)</f>
        <v>25.048500999999998</v>
      </c>
      <c r="FN70" s="2">
        <f>1/1000000*SUM(Residues!FN$15:FY$15)</f>
        <v>22.861684</v>
      </c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</row>
    <row r="71" spans="1:202">
      <c r="A71" t="str">
        <f>Residues!A$16</f>
        <v>Turkey</v>
      </c>
      <c r="B71" s="2">
        <f>1/1000000*SUM(Residues!B$16:M$16)</f>
        <v>0.139873</v>
      </c>
      <c r="C71" s="2">
        <f>1/1000000*SUM(Residues!C$16:N$16)</f>
        <v>0.13949599999999998</v>
      </c>
      <c r="D71" s="2">
        <f>1/1000000*SUM(Residues!D$16:O$16)</f>
        <v>0.135158</v>
      </c>
      <c r="E71" s="2">
        <f>1/1000000*SUM(Residues!E$16:P$16)</f>
        <v>0.120241</v>
      </c>
      <c r="F71" s="2">
        <f>1/1000000*SUM(Residues!F$16:Q$16)</f>
        <v>0.125417</v>
      </c>
      <c r="G71" s="2">
        <f>1/1000000*SUM(Residues!G$16:R$16)</f>
        <v>0.142259</v>
      </c>
      <c r="H71" s="2">
        <f>1/1000000*SUM(Residues!H$16:S$16)</f>
        <v>0.174011</v>
      </c>
      <c r="I71" s="2">
        <f>1/1000000*SUM(Residues!I$16:T$16)</f>
        <v>0.165574</v>
      </c>
      <c r="J71" s="2">
        <f>1/1000000*SUM(Residues!J$16:U$16)</f>
        <v>0.16833099999999998</v>
      </c>
      <c r="K71" s="2">
        <f>1/1000000*SUM(Residues!K$16:V$16)</f>
        <v>0.15818199999999999</v>
      </c>
      <c r="L71" s="2">
        <f>1/1000000*SUM(Residues!L$16:W$16)</f>
        <v>0.152308</v>
      </c>
      <c r="M71" s="2">
        <f>1/1000000*SUM(Residues!M$16:X$16)</f>
        <v>0.155747</v>
      </c>
      <c r="N71" s="2">
        <f>1/1000000*SUM(Residues!N$16:Y$16)</f>
        <v>0.17483599999999999</v>
      </c>
      <c r="O71" s="2">
        <f>1/1000000*SUM(Residues!O$16:Z$16)</f>
        <v>0.169541</v>
      </c>
      <c r="P71" s="2">
        <f>1/1000000*SUM(Residues!P$16:AA$16)</f>
        <v>0.16947599999999999</v>
      </c>
      <c r="Q71" s="2">
        <f>1/1000000*SUM(Residues!Q$16:AB$16)</f>
        <v>0.188391</v>
      </c>
      <c r="R71" s="2">
        <f>1/1000000*SUM(Residues!R$16:AC$16)</f>
        <v>0.19344</v>
      </c>
      <c r="S71" s="2">
        <f>1/1000000*SUM(Residues!S$16:AD$16)</f>
        <v>0.176728</v>
      </c>
      <c r="T71" s="2">
        <f>1/1000000*SUM(Residues!T$16:AE$16)</f>
        <v>0.14364399999999999</v>
      </c>
      <c r="U71" s="2">
        <f>1/1000000*SUM(Residues!U$16:AF$16)</f>
        <v>0.152222</v>
      </c>
      <c r="V71" s="2">
        <f>1/1000000*SUM(Residues!V$16:AG$16)</f>
        <v>0.13756399999999999</v>
      </c>
      <c r="W71" s="2">
        <f>1/1000000*SUM(Residues!W$16:AH$16)</f>
        <v>0.14716099999999999</v>
      </c>
      <c r="X71" s="2">
        <f>1/1000000*SUM(Residues!X$16:AI$16)</f>
        <v>0.13259299999999999</v>
      </c>
      <c r="Y71" s="2">
        <f>1/1000000*SUM(Residues!Y$16:AJ$16)</f>
        <v>0.495201</v>
      </c>
      <c r="Z71" s="2">
        <f>1/1000000*SUM(Residues!Z$16:AK$16)</f>
        <v>0.72968899999999992</v>
      </c>
      <c r="AA71" s="2">
        <f>1/1000000*SUM(Residues!AA$16:AL$16)</f>
        <v>1.263514</v>
      </c>
      <c r="AB71" s="2">
        <f>1/1000000*SUM(Residues!AB$16:AM$16)</f>
        <v>1.495085</v>
      </c>
      <c r="AC71" s="2">
        <f>1/1000000*SUM(Residues!AC$16:AN$16)</f>
        <v>1.476537</v>
      </c>
      <c r="AD71" s="2">
        <f>1/1000000*SUM(Residues!AD$16:AO$16)</f>
        <v>1.4647219999999999</v>
      </c>
      <c r="AE71" s="2">
        <f>1/1000000*SUM(Residues!AE$16:AP$16)</f>
        <v>1.466388</v>
      </c>
      <c r="AF71" s="2">
        <f>1/1000000*SUM(Residues!AF$16:AQ$16)</f>
        <v>1.4701029999999999</v>
      </c>
      <c r="AG71" s="2">
        <f>1/1000000*SUM(Residues!AG$16:AR$16)</f>
        <v>1.4842279999999999</v>
      </c>
      <c r="AH71" s="2">
        <f>1/1000000*SUM(Residues!AH$16:AS$16)</f>
        <v>1.4857089999999999</v>
      </c>
      <c r="AI71" s="2">
        <f>1/1000000*SUM(Residues!AI$16:AT$16)</f>
        <v>1.472148</v>
      </c>
      <c r="AJ71" s="2">
        <f>1/1000000*SUM(Residues!AJ$16:AU$16)</f>
        <v>1.476812</v>
      </c>
      <c r="AK71" s="2">
        <f>1/1000000*SUM(Residues!AK$16:AV$16)</f>
        <v>1.1134899999999999</v>
      </c>
      <c r="AL71" s="2">
        <f>1/1000000*SUM(Residues!AL$16:AW$16)</f>
        <v>0.86106299999999991</v>
      </c>
      <c r="AM71" s="2">
        <f>1/1000000*SUM(Residues!AM$16:AX$16)</f>
        <v>0.34044099999999999</v>
      </c>
      <c r="AN71" s="2">
        <f>1/1000000*SUM(Residues!AN$16:AY$16)</f>
        <v>0.144511</v>
      </c>
      <c r="AO71" s="2">
        <f>1/1000000*SUM(Residues!AO$16:AZ$16)</f>
        <v>0.13802399999999998</v>
      </c>
      <c r="AP71" s="2">
        <f>1/1000000*SUM(Residues!AP$16:BA$16)</f>
        <v>0.139297</v>
      </c>
      <c r="AQ71" s="2">
        <f>1/1000000*SUM(Residues!AQ$16:BB$16)</f>
        <v>0.13774999999999998</v>
      </c>
      <c r="AR71" s="2">
        <f>1/1000000*SUM(Residues!AR$16:BC$16)</f>
        <v>0.13287099999999999</v>
      </c>
      <c r="AS71" s="2">
        <f>1/1000000*SUM(Residues!AS$16:BD$16)</f>
        <v>0.105028</v>
      </c>
      <c r="AT71" s="2">
        <f>1/1000000*SUM(Residues!AT$16:BE$16)</f>
        <v>0.11529199999999999</v>
      </c>
      <c r="AU71" s="2">
        <f>1/1000000*SUM(Residues!AU$16:BF$16)</f>
        <v>0.124901</v>
      </c>
      <c r="AV71" s="2">
        <f>1/1000000*SUM(Residues!AV$16:BG$16)</f>
        <v>0.11781499999999999</v>
      </c>
      <c r="AW71" s="2">
        <f>1/1000000*SUM(Residues!AW$16:BH$16)</f>
        <v>0.10546699999999999</v>
      </c>
      <c r="AX71" s="2">
        <f>1/1000000*SUM(Residues!AX$16:BI$16)</f>
        <v>0.10792599999999999</v>
      </c>
      <c r="AY71" s="2">
        <f>1/1000000*SUM(Residues!AY$16:BJ$16)</f>
        <v>0.10217699999999999</v>
      </c>
      <c r="AZ71" s="2">
        <f>1/1000000*SUM(Residues!AZ$16:BK$16)</f>
        <v>6.5027000000000001E-2</v>
      </c>
      <c r="BA71" s="2">
        <f>1/1000000*SUM(Residues!BA$16:BL$16)</f>
        <v>0.10639999999999999</v>
      </c>
      <c r="BB71" s="2">
        <f>1/1000000*SUM(Residues!BB$16:BM$16)</f>
        <v>0.132772</v>
      </c>
      <c r="BC71" s="2">
        <f>1/1000000*SUM(Residues!BC$16:BN$16)</f>
        <v>0.77191299999999996</v>
      </c>
      <c r="BD71" s="2">
        <f>1/1000000*SUM(Residues!BD$16:BO$16)</f>
        <v>1.1198809999999999</v>
      </c>
      <c r="BE71" s="2">
        <f>1/1000000*SUM(Residues!BE$16:BP$16)</f>
        <v>1.1242349999999999</v>
      </c>
      <c r="BF71" s="2">
        <f>1/1000000*SUM(Residues!BF$16:BQ$16)</f>
        <v>1.468364</v>
      </c>
      <c r="BG71" s="2">
        <f>1/1000000*SUM(Residues!BG$16:BR$16)</f>
        <v>1.540114</v>
      </c>
      <c r="BH71" s="2">
        <f>1/1000000*SUM(Residues!BH$16:BS$16)</f>
        <v>1.7602479999999998</v>
      </c>
      <c r="BI71" s="2">
        <f>1/1000000*SUM(Residues!BI$16:BT$16)</f>
        <v>1.819129</v>
      </c>
      <c r="BJ71" s="2">
        <f>1/1000000*SUM(Residues!BJ$16:BU$16)</f>
        <v>1.8304049999999998</v>
      </c>
      <c r="BK71" s="2">
        <f>1/1000000*SUM(Residues!BK$16:BV$16)</f>
        <v>2.4682869999999997</v>
      </c>
      <c r="BL71" s="2">
        <f>1/1000000*SUM(Residues!BL$16:BW$16)</f>
        <v>2.4782519999999999</v>
      </c>
      <c r="BM71" s="2">
        <f>1/1000000*SUM(Residues!BM$16:BX$16)</f>
        <v>2.926326</v>
      </c>
      <c r="BN71" s="2">
        <f>1/1000000*SUM(Residues!BN$16:BY$16)</f>
        <v>2.9637799999999999</v>
      </c>
      <c r="BO71" s="2">
        <f>1/1000000*SUM(Residues!BO$16:BZ$16)</f>
        <v>2.3732729999999997</v>
      </c>
      <c r="BP71" s="2">
        <f>1/1000000*SUM(Residues!BP$16:CA$16)</f>
        <v>2.0337689999999999</v>
      </c>
      <c r="BQ71" s="2">
        <f>1/1000000*SUM(Residues!BQ$16:CB$16)</f>
        <v>2.1261299999999999</v>
      </c>
      <c r="BR71" s="2">
        <f>1/1000000*SUM(Residues!BR$16:CC$16)</f>
        <v>1.781358</v>
      </c>
      <c r="BS71" s="2">
        <f>1/1000000*SUM(Residues!BS$16:CD$16)</f>
        <v>1.7002739999999998</v>
      </c>
      <c r="BT71" s="2">
        <f>1/1000000*SUM(Residues!BT$16:CE$16)</f>
        <v>1.5508899999999999</v>
      </c>
      <c r="BU71" s="2">
        <f>1/1000000*SUM(Residues!BU$16:CF$16)</f>
        <v>1.9792029999999998</v>
      </c>
      <c r="BV71" s="2">
        <f>1/1000000*SUM(Residues!BV$16:CG$16)</f>
        <v>2.0084249999999999</v>
      </c>
      <c r="BW71" s="2">
        <f>1/1000000*SUM(Residues!BW$16:CH$16)</f>
        <v>1.40652</v>
      </c>
      <c r="BX71" s="2">
        <f>1/1000000*SUM(Residues!BX$16:CI$16)</f>
        <v>1.4993379999999998</v>
      </c>
      <c r="BY71" s="2">
        <f>1/1000000*SUM(Residues!BY$16:CJ$16)</f>
        <v>1.3673709999999999</v>
      </c>
      <c r="BZ71" s="2">
        <f>1/1000000*SUM(Residues!BZ$16:CK$16)</f>
        <v>1.400944</v>
      </c>
      <c r="CA71" s="2">
        <f>1/1000000*SUM(Residues!CA$16:CL$16)</f>
        <v>1.365065</v>
      </c>
      <c r="CB71" s="2">
        <f>1/1000000*SUM(Residues!CB$16:CM$16)</f>
        <v>1.3706149999999999</v>
      </c>
      <c r="CC71" s="2">
        <f>1/1000000*SUM(Residues!CC$16:CN$16)</f>
        <v>1.3464099999999999</v>
      </c>
      <c r="CD71" s="2">
        <f>1/1000000*SUM(Residues!CD$16:CO$16)</f>
        <v>1.4892179999999999</v>
      </c>
      <c r="CE71" s="2">
        <f>1/1000000*SUM(Residues!CE$16:CP$16)</f>
        <v>1.6308199999999999</v>
      </c>
      <c r="CF71" s="2">
        <f>1/1000000*SUM(Residues!CF$16:CQ$16)</f>
        <v>1.582247</v>
      </c>
      <c r="CG71" s="2">
        <f>1/1000000*SUM(Residues!CG$16:CR$16)</f>
        <v>1.0887579999999999</v>
      </c>
      <c r="CH71" s="2">
        <f>1/1000000*SUM(Residues!CH$16:CS$16)</f>
        <v>1.055628</v>
      </c>
      <c r="CI71" s="2">
        <f>1/1000000*SUM(Residues!CI$16:CT$16)</f>
        <v>1.103416</v>
      </c>
      <c r="CJ71" s="2">
        <f>1/1000000*SUM(Residues!CJ$16:CU$16)</f>
        <v>0.99847599999999992</v>
      </c>
      <c r="CK71" s="2">
        <f>1/1000000*SUM(Residues!CK$16:CV$16)</f>
        <v>0.66272199999999992</v>
      </c>
      <c r="CL71" s="2">
        <f>1/1000000*SUM(Residues!CL$16:CW$16)</f>
        <v>0.63014199999999998</v>
      </c>
      <c r="CM71" s="2">
        <f>1/1000000*SUM(Residues!CM$16:CX$16)</f>
        <v>0.66935</v>
      </c>
      <c r="CN71" s="2">
        <f>1/1000000*SUM(Residues!CN$16:CY$16)</f>
        <v>0.657945</v>
      </c>
      <c r="CO71" s="2">
        <f>1/1000000*SUM(Residues!CO$16:CZ$16)</f>
        <v>0.58634599999999992</v>
      </c>
      <c r="CP71" s="2">
        <f>1/1000000*SUM(Residues!CP$16:DA$16)</f>
        <v>0.45718899999999996</v>
      </c>
      <c r="CQ71" s="2">
        <f>1/1000000*SUM(Residues!CQ$16:DB$16)</f>
        <v>0.41429199999999999</v>
      </c>
      <c r="CR71" s="2">
        <f>1/1000000*SUM(Residues!CR$16:DC$16)</f>
        <v>0.73682599999999998</v>
      </c>
      <c r="CS71" s="2">
        <f>1/1000000*SUM(Residues!CS$16:DD$16)</f>
        <v>0.78896599999999995</v>
      </c>
      <c r="CT71" s="2">
        <f>1/1000000*SUM(Residues!CT$16:DE$16)</f>
        <v>0.77988899999999994</v>
      </c>
      <c r="CU71" s="2">
        <f>1/1000000*SUM(Residues!CU$16:DF$16)</f>
        <v>0.68744299999999992</v>
      </c>
      <c r="CV71" s="2">
        <f>1/1000000*SUM(Residues!CV$16:DG$16)</f>
        <v>0.82984799999999992</v>
      </c>
      <c r="CW71" s="2">
        <f>1/1000000*SUM(Residues!CW$16:DH$16)</f>
        <v>0.88130599999999992</v>
      </c>
      <c r="CX71" s="2">
        <f>1/1000000*SUM(Residues!CX$16:DI$16)</f>
        <v>0.81672899999999993</v>
      </c>
      <c r="CY71" s="2">
        <f>1/1000000*SUM(Residues!CY$16:DJ$16)</f>
        <v>0.76783099999999993</v>
      </c>
      <c r="CZ71" s="2">
        <f>1/1000000*SUM(Residues!CZ$16:DK$16)</f>
        <v>0.765073</v>
      </c>
      <c r="DA71" s="2">
        <f>1/1000000*SUM(Residues!DA$16:DL$16)</f>
        <v>0.77988199999999996</v>
      </c>
      <c r="DB71" s="2">
        <f>1/1000000*SUM(Residues!DB$16:DM$16)</f>
        <v>0.78486499999999992</v>
      </c>
      <c r="DC71" s="2">
        <f>1/1000000*SUM(Residues!DC$16:DN$16)</f>
        <v>0.68186799999999992</v>
      </c>
      <c r="DD71" s="2">
        <f>1/1000000*SUM(Residues!DD$16:DO$16)</f>
        <v>0.35936399999999996</v>
      </c>
      <c r="DE71" s="2">
        <f>1/1000000*SUM(Residues!DE$16:DP$16)</f>
        <v>0.33523599999999998</v>
      </c>
      <c r="DF71" s="2">
        <f>1/1000000*SUM(Residues!DF$16:DQ$16)</f>
        <v>0.33333599999999997</v>
      </c>
      <c r="DG71" s="2">
        <f>1/1000000*SUM(Residues!DG$16:DR$16)</f>
        <v>0.35545699999999997</v>
      </c>
      <c r="DH71" s="2">
        <f>1/1000000*SUM(Residues!DH$16:DS$16)</f>
        <v>0.224246</v>
      </c>
      <c r="DI71" s="2">
        <f>1/1000000*SUM(Residues!DI$16:DT$16)</f>
        <v>0.17127199999999998</v>
      </c>
      <c r="DJ71" s="2">
        <f>1/1000000*SUM(Residues!DJ$16:DU$16)</f>
        <v>0.16969299999999998</v>
      </c>
      <c r="DK71" s="2">
        <f>1/1000000*SUM(Residues!DK$16:DV$16)</f>
        <v>0.166379</v>
      </c>
      <c r="DL71" s="2">
        <f>1/1000000*SUM(Residues!DL$16:DW$16)</f>
        <v>0.16651099999999999</v>
      </c>
      <c r="DM71" s="2">
        <f>1/1000000*SUM(Residues!DM$16:DX$16)</f>
        <v>0.15798699999999999</v>
      </c>
      <c r="DN71" s="2">
        <f>1/1000000*SUM(Residues!DN$16:DY$16)</f>
        <v>0.141152</v>
      </c>
      <c r="DO71" s="2">
        <f>1/1000000*SUM(Residues!DO$16:DZ$16)</f>
        <v>0.13994999999999999</v>
      </c>
      <c r="DP71" s="2">
        <f>1/1000000*SUM(Residues!DP$16:EA$16)</f>
        <v>0.107208</v>
      </c>
      <c r="DQ71" s="2">
        <f>1/1000000*SUM(Residues!DQ$16:EB$16)</f>
        <v>8.1172999999999995E-2</v>
      </c>
      <c r="DR71" s="2">
        <f>1/1000000*SUM(Residues!DR$16:EC$16)</f>
        <v>8.1397999999999998E-2</v>
      </c>
      <c r="DS71" s="2">
        <f>1/1000000*SUM(Residues!DS$16:ED$16)</f>
        <v>6.7859000000000003E-2</v>
      </c>
      <c r="DT71" s="2">
        <f>1/1000000*SUM(Residues!DT$16:EE$16)</f>
        <v>6.0374999999999998E-2</v>
      </c>
      <c r="DU71" s="2">
        <f>1/1000000*SUM(Residues!DU$16:EF$16)</f>
        <v>4.7115999999999998E-2</v>
      </c>
      <c r="DV71" s="2">
        <f>1/1000000*SUM(Residues!DV$16:EG$16)</f>
        <v>4.7115999999999998E-2</v>
      </c>
      <c r="DW71" s="2">
        <f>1/1000000*SUM(Residues!DW$16:EH$16)</f>
        <v>4.7403000000000001E-2</v>
      </c>
      <c r="DX71" s="2">
        <f>1/1000000*SUM(Residues!DX$16:EI$16)</f>
        <v>5.1001999999999999E-2</v>
      </c>
      <c r="DY71" s="2">
        <f>1/1000000*SUM(Residues!DY$16:EJ$16)</f>
        <v>4.5356E-2</v>
      </c>
      <c r="DZ71" s="2">
        <f>1/1000000*SUM(Residues!DZ$16:EK$16)</f>
        <v>4.2293999999999998E-2</v>
      </c>
      <c r="EA71" s="2">
        <f>1/1000000*SUM(Residues!EA$16:EL$16)</f>
        <v>4.5731999999999995E-2</v>
      </c>
      <c r="EB71" s="2">
        <f>1/1000000*SUM(Residues!EB$16:EM$16)</f>
        <v>5.4390999999999995E-2</v>
      </c>
      <c r="EC71" s="2">
        <f>1/1000000*SUM(Residues!EC$16:EN$16)</f>
        <v>5.1390999999999999E-2</v>
      </c>
      <c r="ED71" s="2">
        <f>1/1000000*SUM(Residues!ED$16:EO$16)</f>
        <v>5.1330000000000001E-2</v>
      </c>
      <c r="EE71" s="2">
        <f>1/1000000*SUM(Residues!EE$16:EP$16)</f>
        <v>4.2747E-2</v>
      </c>
      <c r="EF71" s="2">
        <f>1/1000000*SUM(Residues!EF$16:EQ$16)</f>
        <v>4.6153E-2</v>
      </c>
      <c r="EG71" s="2">
        <f>1/1000000*SUM(Residues!EG$16:ER$16)</f>
        <v>4.1567E-2</v>
      </c>
      <c r="EH71" s="2">
        <f>1/1000000*SUM(Residues!EH$16:ES$16)</f>
        <v>6.0107999999999995E-2</v>
      </c>
      <c r="EI71" s="2">
        <f>1/1000000*SUM(Residues!EI$16:ET$16)</f>
        <v>7.0057999999999995E-2</v>
      </c>
      <c r="EJ71" s="2">
        <f>1/1000000*SUM(Residues!EJ$16:EU$16)</f>
        <v>7.0975999999999997E-2</v>
      </c>
      <c r="EK71" s="2">
        <f>1/1000000*SUM(Residues!EK$16:EV$16)</f>
        <v>0.12294099999999999</v>
      </c>
      <c r="EL71" s="2">
        <f>1/1000000*SUM(Residues!EL$16:EW$16)</f>
        <v>0.11310099999999999</v>
      </c>
      <c r="EM71" s="2">
        <f>1/1000000*SUM(Residues!EM$16:EX$16)</f>
        <v>0.16301299999999999</v>
      </c>
      <c r="EN71" s="2">
        <f>1/1000000*SUM(Residues!EN$16:EY$16)</f>
        <v>0.25519700000000001</v>
      </c>
      <c r="EO71" s="2">
        <f>1/1000000*SUM(Residues!EO$16:EZ$16)</f>
        <v>0.27976600000000001</v>
      </c>
      <c r="EP71" s="2">
        <f>1/1000000*SUM(Residues!EP$16:FA$16)</f>
        <v>0.28124899999999997</v>
      </c>
      <c r="EQ71" s="2">
        <f>1/1000000*SUM(Residues!EQ$16:FB$16)</f>
        <v>0.281254</v>
      </c>
      <c r="ER71" s="2">
        <f>1/1000000*SUM(Residues!ER$16:FC$16)</f>
        <v>0.27326899999999998</v>
      </c>
      <c r="ES71" s="2">
        <f>1/1000000*SUM(Residues!ES$16:FD$16)</f>
        <v>0.27476400000000001</v>
      </c>
      <c r="ET71" s="2">
        <f>1/1000000*SUM(Residues!ET$16:FE$16)</f>
        <v>0.25706099999999998</v>
      </c>
      <c r="EU71" s="2">
        <f>1/1000000*SUM(Residues!EU$16:FF$16)</f>
        <v>0.24682399999999999</v>
      </c>
      <c r="EV71" s="2">
        <f>1/1000000*SUM(Residues!EV$16:FG$16)</f>
        <v>0.249725</v>
      </c>
      <c r="EW71" s="2">
        <f>1/1000000*SUM(Residues!EW$16:FH$16)</f>
        <v>0.20585999999999999</v>
      </c>
      <c r="EX71" s="2">
        <f>1/1000000*SUM(Residues!EX$16:FI$16)</f>
        <v>0.20960199999999998</v>
      </c>
      <c r="EY71" s="2">
        <f>1/1000000*SUM(Residues!EY$16:FJ$16)</f>
        <v>0.156252</v>
      </c>
      <c r="EZ71" s="2">
        <f>1/1000000*SUM(Residues!EZ$16:FK$16)</f>
        <v>5.5766999999999997E-2</v>
      </c>
      <c r="FA71" s="2">
        <f>1/1000000*SUM(Residues!FA$16:FL$16)</f>
        <v>5.1581999999999996E-2</v>
      </c>
      <c r="FB71" s="2">
        <f>1/1000000*SUM(Residues!FB$16:FM$16)</f>
        <v>5.2028999999999999E-2</v>
      </c>
      <c r="FC71" s="2">
        <f>1/1000000*SUM(Residues!FC$16:FN$16)</f>
        <v>6.8763999999999992E-2</v>
      </c>
      <c r="FD71" s="2">
        <f>1/1000000*SUM(Residues!FD$16:FO$16)</f>
        <v>6.9314000000000001E-2</v>
      </c>
      <c r="FE71" s="2">
        <f>1/1000000*SUM(Residues!FE$16:FP$16)</f>
        <v>6.5605999999999998E-2</v>
      </c>
      <c r="FF71" s="2">
        <f>1/1000000*SUM(Residues!FF$16:FQ$16)</f>
        <v>6.4767999999999992E-2</v>
      </c>
      <c r="FG71" s="2">
        <f>1/1000000*SUM(Residues!FG$16:FR$16)</f>
        <v>6.7655999999999994E-2</v>
      </c>
      <c r="FH71" s="2">
        <f>1/1000000*SUM(Residues!FH$16:FS$16)</f>
        <v>6.0106E-2</v>
      </c>
      <c r="FI71" s="2">
        <f>1/1000000*SUM(Residues!FI$16:FT$16)</f>
        <v>5.0456000000000001E-2</v>
      </c>
      <c r="FJ71" s="2">
        <f>1/1000000*SUM(Residues!FJ$16:FU$16)</f>
        <v>4.6713999999999999E-2</v>
      </c>
      <c r="FK71" s="2">
        <f>1/1000000*SUM(Residues!FK$16:FV$16)</f>
        <v>4.6713999999999999E-2</v>
      </c>
      <c r="FL71" s="2">
        <f>1/1000000*SUM(Residues!FL$16:FW$16)</f>
        <v>4.9947999999999999E-2</v>
      </c>
      <c r="FM71" s="2">
        <f>1/1000000*SUM(Residues!FM$16:FX$16)</f>
        <v>2.9564E-2</v>
      </c>
      <c r="FN71" s="2">
        <f>1/1000000*SUM(Residues!FN$16:FY$16)</f>
        <v>2.7469999999999998E-2</v>
      </c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</row>
    <row r="72" spans="1:202">
      <c r="A72" t="str">
        <f>Residues!A$20</f>
        <v>UK</v>
      </c>
      <c r="B72" s="2">
        <f>1/1000000*SUM(Residues!B$20:M$20)</f>
        <v>6.5871109999999993</v>
      </c>
      <c r="C72" s="2">
        <f>1/1000000*SUM(Residues!C$20:N$20)</f>
        <v>6.1859799999999998</v>
      </c>
      <c r="D72" s="2">
        <f>1/1000000*SUM(Residues!D$20:O$20)</f>
        <v>6.9898749999999996</v>
      </c>
      <c r="E72" s="2">
        <f>1/1000000*SUM(Residues!E$20:P$20)</f>
        <v>7.3369580000000001</v>
      </c>
      <c r="F72" s="2">
        <f>1/1000000*SUM(Residues!F$20:Q$20)</f>
        <v>8.3311429999999991</v>
      </c>
      <c r="G72" s="2">
        <f>1/1000000*SUM(Residues!G$20:R$20)</f>
        <v>8.0700089999999989</v>
      </c>
      <c r="H72" s="2">
        <f>1/1000000*SUM(Residues!H$20:S$20)</f>
        <v>8.3253319999999995</v>
      </c>
      <c r="I72" s="2">
        <f>1/1000000*SUM(Residues!I$20:T$20)</f>
        <v>8.6197520000000001</v>
      </c>
      <c r="J72" s="2">
        <f>1/1000000*SUM(Residues!J$20:U$20)</f>
        <v>8.9855109999999989</v>
      </c>
      <c r="K72" s="2">
        <f>1/1000000*SUM(Residues!K$20:V$20)</f>
        <v>9.5062610000000003</v>
      </c>
      <c r="L72" s="2">
        <f>1/1000000*SUM(Residues!L$20:W$20)</f>
        <v>10.206700999999999</v>
      </c>
      <c r="M72" s="2">
        <f>1/1000000*SUM(Residues!M$20:X$20)</f>
        <v>10.254334999999999</v>
      </c>
      <c r="N72" s="2">
        <f>1/1000000*SUM(Residues!N$20:Y$20)</f>
        <v>10.915277</v>
      </c>
      <c r="O72" s="2">
        <f>1/1000000*SUM(Residues!O$20:Z$20)</f>
        <v>10.833473</v>
      </c>
      <c r="P72" s="2">
        <f>1/1000000*SUM(Residues!P$20:AA$20)</f>
        <v>10.41526</v>
      </c>
      <c r="Q72" s="2">
        <f>1/1000000*SUM(Residues!Q$20:AB$20)</f>
        <v>10.006781999999999</v>
      </c>
      <c r="R72" s="2">
        <f>1/1000000*SUM(Residues!R$20:AC$20)</f>
        <v>8.9923859999999998</v>
      </c>
      <c r="S72" s="2">
        <f>1/1000000*SUM(Residues!S$20:AD$20)</f>
        <v>9.1581069999999993</v>
      </c>
      <c r="T72" s="2">
        <f>1/1000000*SUM(Residues!T$20:AE$20)</f>
        <v>8.7514979999999998</v>
      </c>
      <c r="U72" s="2">
        <f>1/1000000*SUM(Residues!U$20:AF$20)</f>
        <v>8.4127799999999997</v>
      </c>
      <c r="V72" s="2">
        <f>1/1000000*SUM(Residues!V$20:AG$20)</f>
        <v>7.9577599999999995</v>
      </c>
      <c r="W72" s="2">
        <f>1/1000000*SUM(Residues!W$20:AH$20)</f>
        <v>7.2549239999999999</v>
      </c>
      <c r="X72" s="2">
        <f>1/1000000*SUM(Residues!X$20:AI$20)</f>
        <v>6.9616819999999997</v>
      </c>
      <c r="Y72" s="2">
        <f>1/1000000*SUM(Residues!Y$20:AJ$20)</f>
        <v>6.9187199999999995</v>
      </c>
      <c r="Z72" s="2">
        <f>1/1000000*SUM(Residues!Z$20:AK$20)</f>
        <v>6.2412039999999998</v>
      </c>
      <c r="AA72" s="2">
        <f>1/1000000*SUM(Residues!AA$20:AL$20)</f>
        <v>6.7308829999999995</v>
      </c>
      <c r="AB72" s="2">
        <f>1/1000000*SUM(Residues!AB$20:AM$20)</f>
        <v>6.3738419999999998</v>
      </c>
      <c r="AC72" s="2">
        <f>1/1000000*SUM(Residues!AC$20:AN$20)</f>
        <v>6.8098389999999993</v>
      </c>
      <c r="AD72" s="2">
        <f>1/1000000*SUM(Residues!AD$20:AO$20)</f>
        <v>6.8288259999999994</v>
      </c>
      <c r="AE72" s="2">
        <f>1/1000000*SUM(Residues!AE$20:AP$20)</f>
        <v>6.4875849999999993</v>
      </c>
      <c r="AF72" s="2">
        <f>1/1000000*SUM(Residues!AF$20:AQ$20)</f>
        <v>6.4612189999999998</v>
      </c>
      <c r="AG72" s="2">
        <f>1/1000000*SUM(Residues!AG$20:AR$20)</f>
        <v>6.4922829999999996</v>
      </c>
      <c r="AH72" s="2">
        <f>1/1000000*SUM(Residues!AH$20:AS$20)</f>
        <v>6.3676309999999994</v>
      </c>
      <c r="AI72" s="2">
        <f>1/1000000*SUM(Residues!AI$20:AT$20)</f>
        <v>6.3711719999999996</v>
      </c>
      <c r="AJ72" s="2">
        <f>1/1000000*SUM(Residues!AJ$20:AU$20)</f>
        <v>5.6652579999999997</v>
      </c>
      <c r="AK72" s="2">
        <f>1/1000000*SUM(Residues!AK$20:AV$20)</f>
        <v>5.6601619999999997</v>
      </c>
      <c r="AL72" s="2">
        <f>1/1000000*SUM(Residues!AL$20:AW$20)</f>
        <v>5.7622390000000001</v>
      </c>
      <c r="AM72" s="2">
        <f>1/1000000*SUM(Residues!AM$20:AX$20)</f>
        <v>5.4774519999999995</v>
      </c>
      <c r="AN72" s="2">
        <f>1/1000000*SUM(Residues!AN$20:AY$20)</f>
        <v>5.4478109999999997</v>
      </c>
      <c r="AO72" s="2">
        <f>1/1000000*SUM(Residues!AO$20:AZ$20)</f>
        <v>5.0338880000000001</v>
      </c>
      <c r="AP72" s="2">
        <f>1/1000000*SUM(Residues!AP$20:BA$20)</f>
        <v>4.9223469999999994</v>
      </c>
      <c r="AQ72" s="2">
        <f>1/1000000*SUM(Residues!AQ$20:BB$20)</f>
        <v>4.6400649999999999</v>
      </c>
      <c r="AR72" s="2">
        <f>1/1000000*SUM(Residues!AR$20:BC$20)</f>
        <v>4.6987839999999998</v>
      </c>
      <c r="AS72" s="2">
        <f>1/1000000*SUM(Residues!AS$20:BD$20)</f>
        <v>4.5832980000000001</v>
      </c>
      <c r="AT72" s="2">
        <f>1/1000000*SUM(Residues!AT$20:BE$20)</f>
        <v>4.7140699999999995</v>
      </c>
      <c r="AU72" s="2">
        <f>1/1000000*SUM(Residues!AU$20:BF$20)</f>
        <v>4.7443460000000002</v>
      </c>
      <c r="AV72" s="2">
        <f>1/1000000*SUM(Residues!AV$20:BG$20)</f>
        <v>4.8231830000000002</v>
      </c>
      <c r="AW72" s="2">
        <f>1/1000000*SUM(Residues!AW$20:BH$20)</f>
        <v>4.6841759999999999</v>
      </c>
      <c r="AX72" s="2">
        <f>1/1000000*SUM(Residues!AX$20:BI$20)</f>
        <v>4.3963279999999996</v>
      </c>
      <c r="AY72" s="2">
        <f>1/1000000*SUM(Residues!AY$20:BJ$20)</f>
        <v>4.3191869999999994</v>
      </c>
      <c r="AZ72" s="2">
        <f>1/1000000*SUM(Residues!AZ$20:BK$20)</f>
        <v>4.1482739999999998</v>
      </c>
      <c r="BA72" s="2">
        <f>1/1000000*SUM(Residues!BA$20:BL$20)</f>
        <v>4.1177950000000001</v>
      </c>
      <c r="BB72" s="2">
        <f>1/1000000*SUM(Residues!BB$20:BM$20)</f>
        <v>4.1805199999999996</v>
      </c>
      <c r="BC72" s="2">
        <f>1/1000000*SUM(Residues!BC$20:BN$20)</f>
        <v>4.2465719999999996</v>
      </c>
      <c r="BD72" s="2">
        <f>1/1000000*SUM(Residues!BD$20:BO$20)</f>
        <v>4.2773969999999997</v>
      </c>
      <c r="BE72" s="2">
        <f>1/1000000*SUM(Residues!BE$20:BP$20)</f>
        <v>4.270823</v>
      </c>
      <c r="BF72" s="2">
        <f>1/1000000*SUM(Residues!BF$20:BQ$20)</f>
        <v>4.264443</v>
      </c>
      <c r="BG72" s="2">
        <f>1/1000000*SUM(Residues!BG$20:BR$20)</f>
        <v>4.4291679999999998</v>
      </c>
      <c r="BH72" s="2">
        <f>1/1000000*SUM(Residues!BH$20:BS$20)</f>
        <v>5.0378129999999999</v>
      </c>
      <c r="BI72" s="2">
        <f>1/1000000*SUM(Residues!BI$20:BT$20)</f>
        <v>5.0227119999999994</v>
      </c>
      <c r="BJ72" s="2">
        <f>1/1000000*SUM(Residues!BJ$20:BU$20)</f>
        <v>5.3393470000000001</v>
      </c>
      <c r="BK72" s="2">
        <f>1/1000000*SUM(Residues!BK$20:BV$20)</f>
        <v>5.3814890000000002</v>
      </c>
      <c r="BL72" s="2">
        <f>1/1000000*SUM(Residues!BL$20:BW$20)</f>
        <v>5.6838850000000001</v>
      </c>
      <c r="BM72" s="2">
        <f>1/1000000*SUM(Residues!BM$20:BX$20)</f>
        <v>5.6450040000000001</v>
      </c>
      <c r="BN72" s="2">
        <f>1/1000000*SUM(Residues!BN$20:BY$20)</f>
        <v>5.8263499999999997</v>
      </c>
      <c r="BO72" s="2">
        <f>1/1000000*SUM(Residues!BO$20:BZ$20)</f>
        <v>5.961341</v>
      </c>
      <c r="BP72" s="2">
        <f>1/1000000*SUM(Residues!BP$20:CA$20)</f>
        <v>6.1004759999999996</v>
      </c>
      <c r="BQ72" s="2">
        <f>1/1000000*SUM(Residues!BQ$20:CB$20)</f>
        <v>6.1881899999999996</v>
      </c>
      <c r="BR72" s="2">
        <f>1/1000000*SUM(Residues!BR$20:CC$20)</f>
        <v>6.3019400000000001</v>
      </c>
      <c r="BS72" s="2">
        <f>1/1000000*SUM(Residues!BS$20:CD$20)</f>
        <v>6.104514</v>
      </c>
      <c r="BT72" s="2">
        <f>1/1000000*SUM(Residues!BT$20:CE$20)</f>
        <v>5.6288749999999999</v>
      </c>
      <c r="BU72" s="2">
        <f>1/1000000*SUM(Residues!BU$20:CF$20)</f>
        <v>5.6223320000000001</v>
      </c>
      <c r="BV72" s="2">
        <f>1/1000000*SUM(Residues!BV$20:CG$20)</f>
        <v>5.4445269999999999</v>
      </c>
      <c r="BW72" s="2">
        <f>1/1000000*SUM(Residues!BW$20:CH$20)</f>
        <v>5.923197</v>
      </c>
      <c r="BX72" s="2">
        <f>1/1000000*SUM(Residues!BX$20:CI$20)</f>
        <v>6.363664</v>
      </c>
      <c r="BY72" s="2">
        <f>1/1000000*SUM(Residues!BY$20:CJ$20)</f>
        <v>6.9534659999999997</v>
      </c>
      <c r="BZ72" s="2">
        <f>1/1000000*SUM(Residues!BZ$20:CK$20)</f>
        <v>7.0767509999999998</v>
      </c>
      <c r="CA72" s="2">
        <f>1/1000000*SUM(Residues!CA$20:CL$20)</f>
        <v>7.3700969999999995</v>
      </c>
      <c r="CB72" s="2">
        <f>1/1000000*SUM(Residues!CB$20:CM$20)</f>
        <v>7.8226279999999999</v>
      </c>
      <c r="CC72" s="2">
        <f>1/1000000*SUM(Residues!CC$20:CN$20)</f>
        <v>8.2708779999999997</v>
      </c>
      <c r="CD72" s="2">
        <f>1/1000000*SUM(Residues!CD$20:CO$20)</f>
        <v>8.5892289999999996</v>
      </c>
      <c r="CE72" s="2">
        <f>1/1000000*SUM(Residues!CE$20:CP$20)</f>
        <v>9.0244809999999998</v>
      </c>
      <c r="CF72" s="2">
        <f>1/1000000*SUM(Residues!CF$20:CQ$20)</f>
        <v>9.3828800000000001</v>
      </c>
      <c r="CG72" s="2">
        <f>1/1000000*SUM(Residues!CG$20:CR$20)</f>
        <v>10.169625</v>
      </c>
      <c r="CH72" s="2">
        <f>1/1000000*SUM(Residues!CH$20:CS$20)</f>
        <v>10.569284</v>
      </c>
      <c r="CI72" s="2">
        <f>1/1000000*SUM(Residues!CI$20:CT$20)</f>
        <v>11.127848999999999</v>
      </c>
      <c r="CJ72" s="2">
        <f>1/1000000*SUM(Residues!CJ$20:CU$20)</f>
        <v>11.652251</v>
      </c>
      <c r="CK72" s="2">
        <f>1/1000000*SUM(Residues!CK$20:CV$20)</f>
        <v>11.756356</v>
      </c>
      <c r="CL72" s="2">
        <f>1/1000000*SUM(Residues!CL$20:CW$20)</f>
        <v>12.069082999999999</v>
      </c>
      <c r="CM72" s="2">
        <f>1/1000000*SUM(Residues!CM$20:CX$20)</f>
        <v>12.672267999999999</v>
      </c>
      <c r="CN72" s="2">
        <f>1/1000000*SUM(Residues!CN$20:CY$20)</f>
        <v>12.638356</v>
      </c>
      <c r="CO72" s="2">
        <f>1/1000000*SUM(Residues!CO$20:CZ$20)</f>
        <v>12.523266999999999</v>
      </c>
      <c r="CP72" s="2">
        <f>1/1000000*SUM(Residues!CP$20:DA$20)</f>
        <v>12.997515</v>
      </c>
      <c r="CQ72" s="2">
        <f>1/1000000*SUM(Residues!CQ$20:DB$20)</f>
        <v>13.502735999999999</v>
      </c>
      <c r="CR72" s="2">
        <f>1/1000000*SUM(Residues!CR$20:DC$20)</f>
        <v>13.891779999999999</v>
      </c>
      <c r="CS72" s="2">
        <f>1/1000000*SUM(Residues!CS$20:DD$20)</f>
        <v>14.273868999999999</v>
      </c>
      <c r="CT72" s="2">
        <f>1/1000000*SUM(Residues!CT$20:DE$20)</f>
        <v>15.483293</v>
      </c>
      <c r="CU72" s="2">
        <f>1/1000000*SUM(Residues!CU$20:DF$20)</f>
        <v>15.979941999999999</v>
      </c>
      <c r="CV72" s="2">
        <f>1/1000000*SUM(Residues!CV$20:DG$20)</f>
        <v>17.3443</v>
      </c>
      <c r="CW72" s="2">
        <f>1/1000000*SUM(Residues!CW$20:DH$20)</f>
        <v>18.925857000000001</v>
      </c>
      <c r="CX72" s="2">
        <f>1/1000000*SUM(Residues!CX$20:DI$20)</f>
        <v>20.024168</v>
      </c>
      <c r="CY72" s="2">
        <f>1/1000000*SUM(Residues!CY$20:DJ$20)</f>
        <v>20.699787000000001</v>
      </c>
      <c r="CZ72" s="2">
        <f>1/1000000*SUM(Residues!CZ$20:DK$20)</f>
        <v>21.875087000000001</v>
      </c>
      <c r="DA72" s="2">
        <f>1/1000000*SUM(Residues!DA$20:DL$20)</f>
        <v>22.646059999999999</v>
      </c>
      <c r="DB72" s="2">
        <f>1/1000000*SUM(Residues!DB$20:DM$20)</f>
        <v>23.177125</v>
      </c>
      <c r="DC72" s="2">
        <f>1/1000000*SUM(Residues!DC$20:DN$20)</f>
        <v>23.904243999999998</v>
      </c>
      <c r="DD72" s="2">
        <f>1/1000000*SUM(Residues!DD$20:DO$20)</f>
        <v>24.948615</v>
      </c>
      <c r="DE72" s="2">
        <f>1/1000000*SUM(Residues!DE$20:DP$20)</f>
        <v>25.644411999999999</v>
      </c>
      <c r="DF72" s="2">
        <f>1/1000000*SUM(Residues!DF$20:DQ$20)</f>
        <v>26.475705999999999</v>
      </c>
      <c r="DG72" s="2">
        <f>1/1000000*SUM(Residues!DG$20:DR$20)</f>
        <v>26.457867999999998</v>
      </c>
      <c r="DH72" s="2">
        <f>1/1000000*SUM(Residues!DH$20:DS$20)</f>
        <v>26.626272</v>
      </c>
      <c r="DI72" s="2">
        <f>1/1000000*SUM(Residues!DI$20:DT$20)</f>
        <v>26.150509</v>
      </c>
      <c r="DJ72" s="2">
        <f>1/1000000*SUM(Residues!DJ$20:DU$20)</f>
        <v>26.730388999999999</v>
      </c>
      <c r="DK72" s="2">
        <f>1/1000000*SUM(Residues!DK$20:DV$20)</f>
        <v>26.456930999999997</v>
      </c>
      <c r="DL72" s="2">
        <f>1/1000000*SUM(Residues!DL$20:DW$20)</f>
        <v>26.579620999999999</v>
      </c>
      <c r="DM72" s="2">
        <f>1/1000000*SUM(Residues!DM$20:DX$20)</f>
        <v>27.218508999999997</v>
      </c>
      <c r="DN72" s="2">
        <f>1/1000000*SUM(Residues!DN$20:DY$20)</f>
        <v>27.519465</v>
      </c>
      <c r="DO72" s="2">
        <f>1/1000000*SUM(Residues!DO$20:DZ$20)</f>
        <v>28.483186999999997</v>
      </c>
      <c r="DP72" s="2">
        <f>1/1000000*SUM(Residues!DP$20:EA$20)</f>
        <v>29.141247</v>
      </c>
      <c r="DQ72" s="2">
        <f>1/1000000*SUM(Residues!DQ$20:EB$20)</f>
        <v>30.38916</v>
      </c>
      <c r="DR72" s="2">
        <f>1/1000000*SUM(Residues!DR$20:EC$20)</f>
        <v>30.214344999999998</v>
      </c>
      <c r="DS72" s="2">
        <f>1/1000000*SUM(Residues!DS$20:ED$20)</f>
        <v>30.701940999999998</v>
      </c>
      <c r="DT72" s="2">
        <f>1/1000000*SUM(Residues!DT$20:EE$20)</f>
        <v>30.736104999999998</v>
      </c>
      <c r="DU72" s="2">
        <f>1/1000000*SUM(Residues!DU$20:EF$20)</f>
        <v>32.270542999999996</v>
      </c>
      <c r="DV72" s="2">
        <f>1/1000000*SUM(Residues!DV$20:EG$20)</f>
        <v>32.302315</v>
      </c>
      <c r="DW72" s="2">
        <f>1/1000000*SUM(Residues!DW$20:EH$20)</f>
        <v>32.816417999999999</v>
      </c>
      <c r="DX72" s="2">
        <f>1/1000000*SUM(Residues!DX$20:EI$20)</f>
        <v>32.839698999999996</v>
      </c>
      <c r="DY72" s="2">
        <f>1/1000000*SUM(Residues!DY$20:EJ$20)</f>
        <v>33.767144999999999</v>
      </c>
      <c r="DZ72" s="2">
        <f>1/1000000*SUM(Residues!DZ$20:EK$20)</f>
        <v>34.435629999999996</v>
      </c>
      <c r="EA72" s="2">
        <f>1/1000000*SUM(Residues!EA$20:EL$20)</f>
        <v>34.976289999999999</v>
      </c>
      <c r="EB72" s="2">
        <f>1/1000000*SUM(Residues!EB$20:EM$20)</f>
        <v>36.150129999999997</v>
      </c>
      <c r="EC72" s="2">
        <f>1/1000000*SUM(Residues!EC$20:EN$20)</f>
        <v>36.841614999999997</v>
      </c>
      <c r="ED72" s="2">
        <f>1/1000000*SUM(Residues!ED$20:EO$20)</f>
        <v>37.798349000000002</v>
      </c>
      <c r="EE72" s="2">
        <f>1/1000000*SUM(Residues!EE$20:EP$20)</f>
        <v>38.315854000000002</v>
      </c>
      <c r="EF72" s="2">
        <f>1/1000000*SUM(Residues!EF$20:EQ$20)</f>
        <v>38.160469999999997</v>
      </c>
      <c r="EG72" s="2">
        <f>1/1000000*SUM(Residues!EG$20:ER$20)</f>
        <v>37.370320999999997</v>
      </c>
      <c r="EH72" s="2">
        <f>1/1000000*SUM(Residues!EH$20:ES$20)</f>
        <v>37.554229999999997</v>
      </c>
      <c r="EI72" s="2">
        <f>1/1000000*SUM(Residues!EI$20:ET$20)</f>
        <v>38.682079000000002</v>
      </c>
      <c r="EJ72" s="2">
        <f>1/1000000*SUM(Residues!EJ$20:EU$20)</f>
        <v>39.147932999999995</v>
      </c>
      <c r="EK72" s="2">
        <f>1/1000000*SUM(Residues!EK$20:EV$20)</f>
        <v>39.200288</v>
      </c>
      <c r="EL72" s="2">
        <f>1/1000000*SUM(Residues!EL$20:EW$20)</f>
        <v>39.623585999999996</v>
      </c>
      <c r="EM72" s="2">
        <f>1/1000000*SUM(Residues!EM$20:EX$20)</f>
        <v>40.038084999999995</v>
      </c>
      <c r="EN72" s="2">
        <f>1/1000000*SUM(Residues!EN$20:EY$20)</f>
        <v>39.814064999999999</v>
      </c>
      <c r="EO72" s="2">
        <f>1/1000000*SUM(Residues!EO$20:EZ$20)</f>
        <v>39.616920999999998</v>
      </c>
      <c r="EP72" s="2">
        <f>1/1000000*SUM(Residues!EP$20:FA$20)</f>
        <v>40.010058000000001</v>
      </c>
      <c r="EQ72" s="2">
        <f>1/1000000*SUM(Residues!EQ$20:FB$20)</f>
        <v>42.728777000000001</v>
      </c>
      <c r="ER72" s="2">
        <f>1/1000000*SUM(Residues!ER$20:FC$20)</f>
        <v>43.476313999999995</v>
      </c>
      <c r="ES72" s="2">
        <f>1/1000000*SUM(Residues!ES$20:FD$20)</f>
        <v>43.871922999999995</v>
      </c>
      <c r="ET72" s="2">
        <f>1/1000000*SUM(Residues!ET$20:FE$20)</f>
        <v>43.309680999999998</v>
      </c>
      <c r="EU72" s="2">
        <f>1/1000000*SUM(Residues!EU$20:FF$20)</f>
        <v>42.641092</v>
      </c>
      <c r="EV72" s="2">
        <f>1/1000000*SUM(Residues!EV$20:FG$20)</f>
        <v>43.559791999999995</v>
      </c>
      <c r="EW72" s="2">
        <f>1/1000000*SUM(Residues!EW$20:FH$20)</f>
        <v>42.776299999999999</v>
      </c>
      <c r="EX72" s="2">
        <f>1/1000000*SUM(Residues!EX$20:FI$20)</f>
        <v>42.789536999999996</v>
      </c>
      <c r="EY72" s="2">
        <f>1/1000000*SUM(Residues!EY$20:FJ$20)</f>
        <v>42.014367999999997</v>
      </c>
      <c r="EZ72" s="2">
        <f>1/1000000*SUM(Residues!EZ$20:FK$20)</f>
        <v>41.603954999999999</v>
      </c>
      <c r="FA72" s="2">
        <f>1/1000000*SUM(Residues!FA$20:FL$20)</f>
        <v>42.079927999999995</v>
      </c>
      <c r="FB72" s="2">
        <f>1/1000000*SUM(Residues!FB$20:FM$20)</f>
        <v>41.250561999999995</v>
      </c>
      <c r="FC72" s="2">
        <f>1/1000000*SUM(Residues!FC$20:FN$20)</f>
        <v>39.418437999999995</v>
      </c>
      <c r="FD72" s="2">
        <f>1/1000000*SUM(Residues!FD$20:FO$20)</f>
        <v>39.031960999999995</v>
      </c>
      <c r="FE72" s="2">
        <f>1/1000000*SUM(Residues!FE$20:FP$20)</f>
        <v>38.536181999999997</v>
      </c>
      <c r="FF72" s="2">
        <f>1/1000000*SUM(Residues!FF$20:FQ$20)</f>
        <v>38.829059000000001</v>
      </c>
      <c r="FG72" s="2">
        <f>1/1000000*SUM(Residues!FG$20:FR$20)</f>
        <v>38.576172</v>
      </c>
      <c r="FH72" s="2">
        <f>1/1000000*SUM(Residues!FH$20:FS$20)</f>
        <v>37.063707000000001</v>
      </c>
      <c r="FI72" s="2">
        <f>1/1000000*SUM(Residues!FI$20:FT$20)</f>
        <v>37.481949</v>
      </c>
      <c r="FJ72" s="2">
        <f>1/1000000*SUM(Residues!FJ$20:FU$20)</f>
        <v>37.653608999999996</v>
      </c>
      <c r="FK72" s="2">
        <f>1/1000000*SUM(Residues!FK$20:FV$20)</f>
        <v>38.705207000000001</v>
      </c>
      <c r="FL72" s="2">
        <f>1/1000000*SUM(Residues!FL$20:FW$20)</f>
        <v>40.428916999999998</v>
      </c>
      <c r="FM72" s="2">
        <f>1/1000000*SUM(Residues!FM$20:FX$20)</f>
        <v>35.908825</v>
      </c>
      <c r="FN72" s="2">
        <f>1/1000000*SUM(Residues!FN$20:FY$20)</f>
        <v>32.681007999999999</v>
      </c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</row>
    <row r="73" spans="1:202">
      <c r="A73" t="str">
        <f>Residues!A$18</f>
        <v>USA</v>
      </c>
      <c r="B73" s="2">
        <f>1/1000000*SUM(Residues!B$18:M$18)</f>
        <v>0.83715499999999998</v>
      </c>
      <c r="C73" s="2">
        <f>1/1000000*SUM(Residues!C$18:N$18)</f>
        <v>0.961565</v>
      </c>
      <c r="D73" s="2">
        <f>1/1000000*SUM(Residues!D$18:O$18)</f>
        <v>0.87523899999999999</v>
      </c>
      <c r="E73" s="2">
        <f>1/1000000*SUM(Residues!E$18:P$18)</f>
        <v>0.91317999999999999</v>
      </c>
      <c r="F73" s="2">
        <f>1/1000000*SUM(Residues!F$18:Q$18)</f>
        <v>1.017401</v>
      </c>
      <c r="G73" s="2">
        <f>1/1000000*SUM(Residues!G$18:R$18)</f>
        <v>0.809979</v>
      </c>
      <c r="H73" s="2">
        <f>1/1000000*SUM(Residues!H$18:S$18)</f>
        <v>0.87382499999999996</v>
      </c>
      <c r="I73" s="2">
        <f>1/1000000*SUM(Residues!I$18:T$18)</f>
        <v>0.83004199999999995</v>
      </c>
      <c r="J73" s="2">
        <f>1/1000000*SUM(Residues!J$18:U$18)</f>
        <v>0.899258</v>
      </c>
      <c r="K73" s="2">
        <f>1/1000000*SUM(Residues!K$18:V$18)</f>
        <v>0.87232999999999994</v>
      </c>
      <c r="L73" s="2">
        <f>1/1000000*SUM(Residues!L$18:W$18)</f>
        <v>0.84907899999999992</v>
      </c>
      <c r="M73" s="2">
        <f>1/1000000*SUM(Residues!M$18:X$18)</f>
        <v>0.83151699999999995</v>
      </c>
      <c r="N73" s="2">
        <f>1/1000000*SUM(Residues!N$18:Y$18)</f>
        <v>0.82249899999999998</v>
      </c>
      <c r="O73" s="2">
        <f>1/1000000*SUM(Residues!O$18:Z$18)</f>
        <v>0.66410999999999998</v>
      </c>
      <c r="P73" s="2">
        <f>1/1000000*SUM(Residues!P$18:AA$18)</f>
        <v>0.66645699999999997</v>
      </c>
      <c r="Q73" s="2">
        <f>1/1000000*SUM(Residues!Q$18:AB$18)</f>
        <v>0.58685299999999996</v>
      </c>
      <c r="R73" s="2">
        <f>1/1000000*SUM(Residues!R$18:AC$18)</f>
        <v>0.52574100000000001</v>
      </c>
      <c r="S73" s="2">
        <f>1/1000000*SUM(Residues!S$18:AD$18)</f>
        <v>0.46447699999999997</v>
      </c>
      <c r="T73" s="2">
        <f>1/1000000*SUM(Residues!T$18:AE$18)</f>
        <v>0.44343499999999997</v>
      </c>
      <c r="U73" s="2">
        <f>1/1000000*SUM(Residues!U$18:AF$18)</f>
        <v>0.59365599999999996</v>
      </c>
      <c r="V73" s="2">
        <f>1/1000000*SUM(Residues!V$18:AG$18)</f>
        <v>0.54834700000000003</v>
      </c>
      <c r="W73" s="2">
        <f>1/1000000*SUM(Residues!W$18:AH$18)</f>
        <v>0.64371499999999993</v>
      </c>
      <c r="X73" s="2">
        <f>1/1000000*SUM(Residues!X$18:AI$18)</f>
        <v>0.66878199999999999</v>
      </c>
      <c r="Y73" s="2">
        <f>1/1000000*SUM(Residues!Y$18:AJ$18)</f>
        <v>0.66639899999999996</v>
      </c>
      <c r="Z73" s="2">
        <f>1/1000000*SUM(Residues!Z$18:AK$18)</f>
        <v>0.63226499999999997</v>
      </c>
      <c r="AA73" s="2">
        <f>1/1000000*SUM(Residues!AA$18:AL$18)</f>
        <v>0.67266799999999993</v>
      </c>
      <c r="AB73" s="2">
        <f>1/1000000*SUM(Residues!AB$18:AM$18)</f>
        <v>0.63879699999999995</v>
      </c>
      <c r="AC73" s="2">
        <f>1/1000000*SUM(Residues!AC$18:AN$18)</f>
        <v>0.68932099999999996</v>
      </c>
      <c r="AD73" s="2">
        <f>1/1000000*SUM(Residues!AD$18:AO$18)</f>
        <v>0.66806399999999999</v>
      </c>
      <c r="AE73" s="2">
        <f>1/1000000*SUM(Residues!AE$18:AP$18)</f>
        <v>0.73771699999999996</v>
      </c>
      <c r="AF73" s="2">
        <f>1/1000000*SUM(Residues!AF$18:AQ$18)</f>
        <v>0.64452100000000001</v>
      </c>
      <c r="AG73" s="2">
        <f>1/1000000*SUM(Residues!AG$18:AR$18)</f>
        <v>0.48803599999999997</v>
      </c>
      <c r="AH73" s="2">
        <f>1/1000000*SUM(Residues!AH$18:AS$18)</f>
        <v>0.44359699999999996</v>
      </c>
      <c r="AI73" s="2">
        <f>1/1000000*SUM(Residues!AI$18:AT$18)</f>
        <v>0.39305099999999998</v>
      </c>
      <c r="AJ73" s="2">
        <f>1/1000000*SUM(Residues!AJ$18:AU$18)</f>
        <v>0.39216299999999998</v>
      </c>
      <c r="AK73" s="2">
        <f>1/1000000*SUM(Residues!AK$18:AV$18)</f>
        <v>0.39248299999999997</v>
      </c>
      <c r="AL73" s="2">
        <f>1/1000000*SUM(Residues!AL$18:AW$18)</f>
        <v>0.427232</v>
      </c>
      <c r="AM73" s="2">
        <f>1/1000000*SUM(Residues!AM$18:AX$18)</f>
        <v>0.38709299999999996</v>
      </c>
      <c r="AN73" s="2">
        <f>1/1000000*SUM(Residues!AN$18:AY$18)</f>
        <v>0.42244399999999999</v>
      </c>
      <c r="AO73" s="2">
        <f>1/1000000*SUM(Residues!AO$18:AZ$18)</f>
        <v>0.37140399999999996</v>
      </c>
      <c r="AP73" s="2">
        <f>1/1000000*SUM(Residues!AP$18:BA$18)</f>
        <v>0.34903599999999996</v>
      </c>
      <c r="AQ73" s="2">
        <f>1/1000000*SUM(Residues!AQ$18:BB$18)</f>
        <v>0.31471299999999996</v>
      </c>
      <c r="AR73" s="2">
        <f>1/1000000*SUM(Residues!AR$18:BC$18)</f>
        <v>0.28255399999999997</v>
      </c>
      <c r="AS73" s="2">
        <f>1/1000000*SUM(Residues!AS$18:BD$18)</f>
        <v>0.28629699999999997</v>
      </c>
      <c r="AT73" s="2">
        <f>1/1000000*SUM(Residues!AT$18:BE$18)</f>
        <v>0.28617799999999999</v>
      </c>
      <c r="AU73" s="2">
        <f>1/1000000*SUM(Residues!AU$18:BF$18)</f>
        <v>0.30652399999999996</v>
      </c>
      <c r="AV73" s="2">
        <f>1/1000000*SUM(Residues!AV$18:BG$18)</f>
        <v>0.28845999999999999</v>
      </c>
      <c r="AW73" s="2">
        <f>1/1000000*SUM(Residues!AW$18:BH$18)</f>
        <v>0.29911399999999999</v>
      </c>
      <c r="AX73" s="2">
        <f>1/1000000*SUM(Residues!AX$18:BI$18)</f>
        <v>0.303448</v>
      </c>
      <c r="AY73" s="2">
        <f>1/1000000*SUM(Residues!AY$18:BJ$18)</f>
        <v>0.33921399999999996</v>
      </c>
      <c r="AZ73" s="2">
        <f>1/1000000*SUM(Residues!AZ$18:BK$18)</f>
        <v>0.31535399999999997</v>
      </c>
      <c r="BA73" s="2">
        <f>1/1000000*SUM(Residues!BA$18:BL$18)</f>
        <v>0.31570399999999998</v>
      </c>
      <c r="BB73" s="2">
        <f>1/1000000*SUM(Residues!BB$18:BM$18)</f>
        <v>0.31719999999999998</v>
      </c>
      <c r="BC73" s="2">
        <f>1/1000000*SUM(Residues!BC$18:BN$18)</f>
        <v>0.333372</v>
      </c>
      <c r="BD73" s="2">
        <f>1/1000000*SUM(Residues!BD$18:BO$18)</f>
        <v>0.37797599999999998</v>
      </c>
      <c r="BE73" s="2">
        <f>1/1000000*SUM(Residues!BE$18:BP$18)</f>
        <v>0.36410899999999996</v>
      </c>
      <c r="BF73" s="2">
        <f>1/1000000*SUM(Residues!BF$18:BQ$18)</f>
        <v>0.39923899999999996</v>
      </c>
      <c r="BG73" s="2">
        <f>1/1000000*SUM(Residues!BG$18:BR$18)</f>
        <v>0.361456</v>
      </c>
      <c r="BH73" s="2">
        <f>1/1000000*SUM(Residues!BH$18:BS$18)</f>
        <v>0.41015599999999997</v>
      </c>
      <c r="BI73" s="2">
        <f>1/1000000*SUM(Residues!BI$18:BT$18)</f>
        <v>0.46205199999999996</v>
      </c>
      <c r="BJ73" s="2">
        <f>1/1000000*SUM(Residues!BJ$18:BU$18)</f>
        <v>0.44624599999999998</v>
      </c>
      <c r="BK73" s="2">
        <f>1/1000000*SUM(Residues!BK$18:BV$18)</f>
        <v>0.435031</v>
      </c>
      <c r="BL73" s="2">
        <f>1/1000000*SUM(Residues!BL$18:BW$18)</f>
        <v>0.45877499999999999</v>
      </c>
      <c r="BM73" s="2">
        <f>1/1000000*SUM(Residues!BM$18:BX$18)</f>
        <v>0.493927</v>
      </c>
      <c r="BN73" s="2">
        <f>1/1000000*SUM(Residues!BN$18:BY$18)</f>
        <v>0.45494299999999999</v>
      </c>
      <c r="BO73" s="2">
        <f>1/1000000*SUM(Residues!BO$18:BZ$18)</f>
        <v>0.47573199999999999</v>
      </c>
      <c r="BP73" s="2">
        <f>1/1000000*SUM(Residues!BP$18:CA$18)</f>
        <v>0.39562599999999998</v>
      </c>
      <c r="BQ73" s="2">
        <f>1/1000000*SUM(Residues!BQ$18:CB$18)</f>
        <v>0.40243999999999996</v>
      </c>
      <c r="BR73" s="2">
        <f>1/1000000*SUM(Residues!BR$18:CC$18)</f>
        <v>0.377444</v>
      </c>
      <c r="BS73" s="2">
        <f>1/1000000*SUM(Residues!BS$18:CD$18)</f>
        <v>0.37761699999999998</v>
      </c>
      <c r="BT73" s="2">
        <f>1/1000000*SUM(Residues!BT$18:CE$18)</f>
        <v>0.34917899999999996</v>
      </c>
      <c r="BU73" s="2">
        <f>1/1000000*SUM(Residues!BU$18:CF$18)</f>
        <v>0.29714499999999999</v>
      </c>
      <c r="BV73" s="2">
        <f>1/1000000*SUM(Residues!BV$18:CG$18)</f>
        <v>0.27579199999999998</v>
      </c>
      <c r="BW73" s="2">
        <f>1/1000000*SUM(Residues!BW$18:CH$18)</f>
        <v>0.32403299999999996</v>
      </c>
      <c r="BX73" s="2">
        <f>1/1000000*SUM(Residues!BX$18:CI$18)</f>
        <v>0.29217299999999996</v>
      </c>
      <c r="BY73" s="2">
        <f>1/1000000*SUM(Residues!BY$18:CJ$18)</f>
        <v>0.32831299999999997</v>
      </c>
      <c r="BZ73" s="2">
        <f>1/1000000*SUM(Residues!BZ$18:CK$18)</f>
        <v>0.35652499999999998</v>
      </c>
      <c r="CA73" s="2">
        <f>1/1000000*SUM(Residues!CA$18:CL$18)</f>
        <v>0.29690099999999997</v>
      </c>
      <c r="CB73" s="2">
        <f>1/1000000*SUM(Residues!CB$18:CM$18)</f>
        <v>0.386743</v>
      </c>
      <c r="CC73" s="2">
        <f>1/1000000*SUM(Residues!CC$18:CN$18)</f>
        <v>0.40259400000000001</v>
      </c>
      <c r="CD73" s="2">
        <f>1/1000000*SUM(Residues!CD$18:CO$18)</f>
        <v>0.58297999999999994</v>
      </c>
      <c r="CE73" s="2">
        <f>1/1000000*SUM(Residues!CE$18:CP$18)</f>
        <v>0.75355699999999992</v>
      </c>
      <c r="CF73" s="2">
        <f>1/1000000*SUM(Residues!CF$18:CQ$18)</f>
        <v>0.80710599999999999</v>
      </c>
      <c r="CG73" s="2">
        <f>1/1000000*SUM(Residues!CG$18:CR$18)</f>
        <v>0.86948799999999993</v>
      </c>
      <c r="CH73" s="2">
        <f>1/1000000*SUM(Residues!CH$18:CS$18)</f>
        <v>0.89004499999999998</v>
      </c>
      <c r="CI73" s="2">
        <f>1/1000000*SUM(Residues!CI$18:CT$18)</f>
        <v>0.86140299999999992</v>
      </c>
      <c r="CJ73" s="2">
        <f>1/1000000*SUM(Residues!CJ$18:CU$18)</f>
        <v>0.90863299999999991</v>
      </c>
      <c r="CK73" s="2">
        <f>1/1000000*SUM(Residues!CK$18:CV$18)</f>
        <v>0.849657</v>
      </c>
      <c r="CL73" s="2">
        <f>1/1000000*SUM(Residues!CL$18:CW$18)</f>
        <v>0.82094599999999995</v>
      </c>
      <c r="CM73" s="2">
        <f>1/1000000*SUM(Residues!CM$18:CX$18)</f>
        <v>1.019736</v>
      </c>
      <c r="CN73" s="2">
        <f>1/1000000*SUM(Residues!CN$18:CY$18)</f>
        <v>1.03189</v>
      </c>
      <c r="CO73" s="2">
        <f>1/1000000*SUM(Residues!CO$18:CZ$18)</f>
        <v>1.0172749999999999</v>
      </c>
      <c r="CP73" s="2">
        <f>1/1000000*SUM(Residues!CP$18:DA$18)</f>
        <v>0.85866900000000002</v>
      </c>
      <c r="CQ73" s="2">
        <f>1/1000000*SUM(Residues!CQ$18:DB$18)</f>
        <v>0.67131799999999997</v>
      </c>
      <c r="CR73" s="2">
        <f>1/1000000*SUM(Residues!CR$18:DC$18)</f>
        <v>0.63546599999999998</v>
      </c>
      <c r="CS73" s="2">
        <f>1/1000000*SUM(Residues!CS$18:DD$18)</f>
        <v>0.562608</v>
      </c>
      <c r="CT73" s="2">
        <f>1/1000000*SUM(Residues!CT$18:DE$18)</f>
        <v>0.552983</v>
      </c>
      <c r="CU73" s="2">
        <f>1/1000000*SUM(Residues!CU$18:DF$18)</f>
        <v>0.53690199999999999</v>
      </c>
      <c r="CV73" s="2">
        <f>1/1000000*SUM(Residues!CV$18:DG$18)</f>
        <v>0.52237599999999995</v>
      </c>
      <c r="CW73" s="2">
        <f>1/1000000*SUM(Residues!CW$18:DH$18)</f>
        <v>0.51591399999999998</v>
      </c>
      <c r="CX73" s="2">
        <f>1/1000000*SUM(Residues!CX$18:DI$18)</f>
        <v>0.57782800000000001</v>
      </c>
      <c r="CY73" s="2">
        <f>1/1000000*SUM(Residues!CY$18:DJ$18)</f>
        <v>0.38146999999999998</v>
      </c>
      <c r="CZ73" s="2">
        <f>1/1000000*SUM(Residues!CZ$18:DK$18)</f>
        <v>0.33071</v>
      </c>
      <c r="DA73" s="2">
        <f>1/1000000*SUM(Residues!DA$18:DL$18)</f>
        <v>0.33707899999999996</v>
      </c>
      <c r="DB73" s="2">
        <f>1/1000000*SUM(Residues!DB$18:DM$18)</f>
        <v>0.40034399999999998</v>
      </c>
      <c r="DC73" s="2">
        <f>1/1000000*SUM(Residues!DC$18:DN$18)</f>
        <v>0.42355799999999999</v>
      </c>
      <c r="DD73" s="2">
        <f>1/1000000*SUM(Residues!DD$18:DO$18)</f>
        <v>0.40071899999999999</v>
      </c>
      <c r="DE73" s="2">
        <f>1/1000000*SUM(Residues!DE$18:DP$18)</f>
        <v>0.41618699999999997</v>
      </c>
      <c r="DF73" s="2">
        <f>1/1000000*SUM(Residues!DF$18:DQ$18)</f>
        <v>0.41111899999999996</v>
      </c>
      <c r="DG73" s="2">
        <f>1/1000000*SUM(Residues!DG$18:DR$18)</f>
        <v>0.442048</v>
      </c>
      <c r="DH73" s="2">
        <f>1/1000000*SUM(Residues!DH$18:DS$18)</f>
        <v>0.46931899999999999</v>
      </c>
      <c r="DI73" s="2">
        <f>1/1000000*SUM(Residues!DI$18:DT$18)</f>
        <v>0.49056299999999997</v>
      </c>
      <c r="DJ73" s="2">
        <f>1/1000000*SUM(Residues!DJ$18:DU$18)</f>
        <v>0.74299599999999999</v>
      </c>
      <c r="DK73" s="2">
        <f>1/1000000*SUM(Residues!DK$18:DV$18)</f>
        <v>0.73739899999999992</v>
      </c>
      <c r="DL73" s="2">
        <f>1/1000000*SUM(Residues!DL$18:DW$18)</f>
        <v>0.74841299999999999</v>
      </c>
      <c r="DM73" s="2">
        <f>1/1000000*SUM(Residues!DM$18:DX$18)</f>
        <v>0.92033899999999991</v>
      </c>
      <c r="DN73" s="2">
        <f>1/1000000*SUM(Residues!DN$18:DY$18)</f>
        <v>0.84312299999999996</v>
      </c>
      <c r="DO73" s="2">
        <f>1/1000000*SUM(Residues!DO$18:DZ$18)</f>
        <v>0.87038199999999999</v>
      </c>
      <c r="DP73" s="2">
        <f>1/1000000*SUM(Residues!DP$18:EA$18)</f>
        <v>0.85314699999999999</v>
      </c>
      <c r="DQ73" s="2">
        <f>1/1000000*SUM(Residues!DQ$18:EB$18)</f>
        <v>0.84095900000000001</v>
      </c>
      <c r="DR73" s="2">
        <f>1/1000000*SUM(Residues!DR$18:EC$18)</f>
        <v>0.93984699999999999</v>
      </c>
      <c r="DS73" s="2">
        <f>1/1000000*SUM(Residues!DS$18:ED$18)</f>
        <v>0.98178399999999999</v>
      </c>
      <c r="DT73" s="2">
        <f>1/1000000*SUM(Residues!DT$18:EE$18)</f>
        <v>1.0317909999999999</v>
      </c>
      <c r="DU73" s="2">
        <f>1/1000000*SUM(Residues!DU$18:EF$18)</f>
        <v>1.278259</v>
      </c>
      <c r="DV73" s="2">
        <f>1/1000000*SUM(Residues!DV$18:EG$18)</f>
        <v>1.070327</v>
      </c>
      <c r="DW73" s="2">
        <f>1/1000000*SUM(Residues!DW$18:EH$18)</f>
        <v>1.146657</v>
      </c>
      <c r="DX73" s="2">
        <f>1/1000000*SUM(Residues!DX$18:EI$18)</f>
        <v>1.2801099999999999</v>
      </c>
      <c r="DY73" s="2">
        <f>1/1000000*SUM(Residues!DY$18:EJ$18)</f>
        <v>1.1954879999999999</v>
      </c>
      <c r="DZ73" s="2">
        <f>1/1000000*SUM(Residues!DZ$18:EK$18)</f>
        <v>1.3763459999999998</v>
      </c>
      <c r="EA73" s="2">
        <f>1/1000000*SUM(Residues!EA$18:EL$18)</f>
        <v>1.6745209999999999</v>
      </c>
      <c r="EB73" s="2">
        <f>1/1000000*SUM(Residues!EB$18:EM$18)</f>
        <v>1.8478859999999999</v>
      </c>
      <c r="EC73" s="2">
        <f>1/1000000*SUM(Residues!EC$18:EN$18)</f>
        <v>1.8945539999999998</v>
      </c>
      <c r="ED73" s="2">
        <f>1/1000000*SUM(Residues!ED$18:EO$18)</f>
        <v>1.9234059999999999</v>
      </c>
      <c r="EE73" s="2">
        <f>1/1000000*SUM(Residues!EE$18:EP$18)</f>
        <v>1.939095</v>
      </c>
      <c r="EF73" s="2">
        <f>1/1000000*SUM(Residues!EF$18:EQ$18)</f>
        <v>2.018643</v>
      </c>
      <c r="EG73" s="2">
        <f>1/1000000*SUM(Residues!EG$18:ER$18)</f>
        <v>1.932391</v>
      </c>
      <c r="EH73" s="2">
        <f>1/1000000*SUM(Residues!EH$18:ES$18)</f>
        <v>2.0414840000000001</v>
      </c>
      <c r="EI73" s="2">
        <f>1/1000000*SUM(Residues!EI$18:ET$18)</f>
        <v>2.3804979999999998</v>
      </c>
      <c r="EJ73" s="2">
        <f>1/1000000*SUM(Residues!EJ$18:EU$18)</f>
        <v>2.441592</v>
      </c>
      <c r="EK73" s="2">
        <f>1/1000000*SUM(Residues!EK$18:EV$18)</f>
        <v>2.483438</v>
      </c>
      <c r="EL73" s="2">
        <f>1/1000000*SUM(Residues!EL$18:EW$18)</f>
        <v>2.5222530000000001</v>
      </c>
      <c r="EM73" s="2">
        <f>1/1000000*SUM(Residues!EM$18:EX$18)</f>
        <v>2.2773339999999997</v>
      </c>
      <c r="EN73" s="2">
        <f>1/1000000*SUM(Residues!EN$18:EY$18)</f>
        <v>2.340846</v>
      </c>
      <c r="EO73" s="2">
        <f>1/1000000*SUM(Residues!EO$18:EZ$18)</f>
        <v>2.4274549999999997</v>
      </c>
      <c r="EP73" s="2">
        <f>1/1000000*SUM(Residues!EP$18:FA$18)</f>
        <v>2.4695579999999997</v>
      </c>
      <c r="EQ73" s="2">
        <f>1/1000000*SUM(Residues!EQ$18:FB$18)</f>
        <v>2.5551870000000001</v>
      </c>
      <c r="ER73" s="2">
        <f>1/1000000*SUM(Residues!ER$18:FC$18)</f>
        <v>2.4462250000000001</v>
      </c>
      <c r="ES73" s="2">
        <f>1/1000000*SUM(Residues!ES$18:FD$18)</f>
        <v>2.387394</v>
      </c>
      <c r="ET73" s="2">
        <f>1/1000000*SUM(Residues!ET$18:FE$18)</f>
        <v>2.2325919999999999</v>
      </c>
      <c r="EU73" s="2">
        <f>1/1000000*SUM(Residues!EU$18:FF$18)</f>
        <v>1.8750249999999999</v>
      </c>
      <c r="EV73" s="2">
        <f>1/1000000*SUM(Residues!EV$18:FG$18)</f>
        <v>1.665265</v>
      </c>
      <c r="EW73" s="2">
        <f>1/1000000*SUM(Residues!EW$18:FH$18)</f>
        <v>1.607729</v>
      </c>
      <c r="EX73" s="2">
        <f>1/1000000*SUM(Residues!EX$18:FI$18)</f>
        <v>1.417098</v>
      </c>
      <c r="EY73" s="2">
        <f>1/1000000*SUM(Residues!EY$18:FJ$18)</f>
        <v>1.3641239999999999</v>
      </c>
      <c r="EZ73" s="2">
        <f>1/1000000*SUM(Residues!EZ$18:FK$18)</f>
        <v>1.2461609999999999</v>
      </c>
      <c r="FA73" s="2">
        <f>1/1000000*SUM(Residues!FA$18:FL$18)</f>
        <v>1.176282</v>
      </c>
      <c r="FB73" s="2">
        <f>1/1000000*SUM(Residues!FB$18:FM$18)</f>
        <v>1.154908</v>
      </c>
      <c r="FC73" s="2">
        <f>1/1000000*SUM(Residues!FC$18:FN$18)</f>
        <v>0.952295</v>
      </c>
      <c r="FD73" s="2">
        <f>1/1000000*SUM(Residues!FD$18:FO$18)</f>
        <v>1.0239149999999999</v>
      </c>
      <c r="FE73" s="2">
        <f>1/1000000*SUM(Residues!FE$18:FP$18)</f>
        <v>0.89546499999999996</v>
      </c>
      <c r="FF73" s="2">
        <f>1/1000000*SUM(Residues!FF$18:FQ$18)</f>
        <v>1.002057</v>
      </c>
      <c r="FG73" s="2">
        <f>1/1000000*SUM(Residues!FG$18:FR$18)</f>
        <v>1.0675109999999999</v>
      </c>
      <c r="FH73" s="2">
        <f>1/1000000*SUM(Residues!FH$18:FS$18)</f>
        <v>1.121855</v>
      </c>
      <c r="FI73" s="2">
        <f>1/1000000*SUM(Residues!FI$18:FT$18)</f>
        <v>1.1642710000000001</v>
      </c>
      <c r="FJ73" s="2">
        <f>1/1000000*SUM(Residues!FJ$18:FU$18)</f>
        <v>1.246963</v>
      </c>
      <c r="FK73" s="2">
        <f>1/1000000*SUM(Residues!FK$18:FV$18)</f>
        <v>1.2446359999999999</v>
      </c>
      <c r="FL73" s="2">
        <f>1/1000000*SUM(Residues!FL$18:FW$18)</f>
        <v>1.2613129999999999</v>
      </c>
      <c r="FM73" s="2">
        <f>1/1000000*SUM(Residues!FM$18:FX$18)</f>
        <v>1.194275</v>
      </c>
      <c r="FN73" s="2">
        <f>1/1000000*SUM(Residues!FN$18:FY$18)</f>
        <v>1.037757</v>
      </c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</row>
    <row r="74" spans="1:202" ht="13">
      <c r="A74" t="s">
        <v>49</v>
      </c>
      <c r="B74" s="8">
        <f t="shared" ref="B74:AG74" si="50">B65-SUM(B69:B73)</f>
        <v>7.4174740000000021</v>
      </c>
      <c r="C74" s="8">
        <f t="shared" si="50"/>
        <v>7.4840869999999988</v>
      </c>
      <c r="D74" s="8">
        <f t="shared" si="50"/>
        <v>7.314428999999997</v>
      </c>
      <c r="E74" s="8">
        <f t="shared" si="50"/>
        <v>6.9801100000000034</v>
      </c>
      <c r="F74" s="8">
        <f t="shared" si="50"/>
        <v>6.810249000000006</v>
      </c>
      <c r="G74" s="8">
        <f t="shared" si="50"/>
        <v>6.8683460000000061</v>
      </c>
      <c r="H74" s="8">
        <f t="shared" si="50"/>
        <v>6.6277740000000023</v>
      </c>
      <c r="I74" s="8">
        <f t="shared" si="50"/>
        <v>6.7369899999999987</v>
      </c>
      <c r="J74" s="8">
        <f t="shared" si="50"/>
        <v>6.6627570000000027</v>
      </c>
      <c r="K74" s="8">
        <f t="shared" si="50"/>
        <v>7.0485939999999978</v>
      </c>
      <c r="L74" s="8">
        <f t="shared" si="50"/>
        <v>6.8148919999999933</v>
      </c>
      <c r="M74" s="8">
        <f t="shared" si="50"/>
        <v>6.6909070000000028</v>
      </c>
      <c r="N74" s="8">
        <f t="shared" si="50"/>
        <v>6.4087790000000027</v>
      </c>
      <c r="O74" s="8">
        <f t="shared" si="50"/>
        <v>6.3462919999999983</v>
      </c>
      <c r="P74" s="8">
        <f t="shared" si="50"/>
        <v>6.5513449999999978</v>
      </c>
      <c r="Q74" s="8">
        <f t="shared" si="50"/>
        <v>6.6293070000000007</v>
      </c>
      <c r="R74" s="8">
        <f t="shared" si="50"/>
        <v>6.6481600000000043</v>
      </c>
      <c r="S74" s="8">
        <f t="shared" si="50"/>
        <v>6.8013219999999954</v>
      </c>
      <c r="T74" s="8">
        <f t="shared" si="50"/>
        <v>7.0748660000000001</v>
      </c>
      <c r="U74" s="8">
        <f t="shared" si="50"/>
        <v>7.0800060000000009</v>
      </c>
      <c r="V74" s="8">
        <f t="shared" si="50"/>
        <v>6.9166309999999953</v>
      </c>
      <c r="W74" s="8">
        <f t="shared" si="50"/>
        <v>6.5000010000000046</v>
      </c>
      <c r="X74" s="8">
        <f t="shared" si="50"/>
        <v>6.6745230000000006</v>
      </c>
      <c r="Y74" s="8">
        <f t="shared" si="50"/>
        <v>6.8462689999999995</v>
      </c>
      <c r="Z74" s="8">
        <f t="shared" si="50"/>
        <v>6.9576690000000028</v>
      </c>
      <c r="AA74" s="8">
        <f t="shared" si="50"/>
        <v>6.9742539999999984</v>
      </c>
      <c r="AB74" s="8">
        <f t="shared" si="50"/>
        <v>6.5770439999999972</v>
      </c>
      <c r="AC74" s="8">
        <f t="shared" si="50"/>
        <v>6.5185509999999987</v>
      </c>
      <c r="AD74" s="8">
        <f t="shared" si="50"/>
        <v>6.5174920000000043</v>
      </c>
      <c r="AE74" s="8">
        <f t="shared" si="50"/>
        <v>6.2921809999999994</v>
      </c>
      <c r="AF74" s="8">
        <f t="shared" si="50"/>
        <v>6.0399940000000036</v>
      </c>
      <c r="AG74" s="8">
        <f t="shared" si="50"/>
        <v>6.0919889999999981</v>
      </c>
      <c r="AH74" s="8">
        <f t="shared" ref="AH74:BM74" si="51">AH65-SUM(AH69:AH73)</f>
        <v>6.150274999999997</v>
      </c>
      <c r="AI74" s="8">
        <f t="shared" si="51"/>
        <v>6.0562120000000021</v>
      </c>
      <c r="AJ74" s="8">
        <f t="shared" si="51"/>
        <v>5.8723130000000019</v>
      </c>
      <c r="AK74" s="8">
        <f t="shared" si="51"/>
        <v>5.7216470000000008</v>
      </c>
      <c r="AL74" s="8">
        <f t="shared" si="51"/>
        <v>5.4559769999999936</v>
      </c>
      <c r="AM74" s="8">
        <f t="shared" si="51"/>
        <v>5.4810390000000027</v>
      </c>
      <c r="AN74" s="8">
        <f t="shared" si="51"/>
        <v>5.7826900000000023</v>
      </c>
      <c r="AO74" s="8">
        <f t="shared" si="51"/>
        <v>5.9143060000000034</v>
      </c>
      <c r="AP74" s="8">
        <f t="shared" si="51"/>
        <v>6.1944459999999992</v>
      </c>
      <c r="AQ74" s="8">
        <f t="shared" si="51"/>
        <v>6.259691999999994</v>
      </c>
      <c r="AR74" s="8">
        <f t="shared" si="51"/>
        <v>6.453328999999993</v>
      </c>
      <c r="AS74" s="8">
        <f t="shared" si="51"/>
        <v>6.3329540000000009</v>
      </c>
      <c r="AT74" s="8">
        <f t="shared" si="51"/>
        <v>6.4075820000000014</v>
      </c>
      <c r="AU74" s="8">
        <f t="shared" si="51"/>
        <v>6.4995209999999979</v>
      </c>
      <c r="AV74" s="8">
        <f t="shared" si="51"/>
        <v>6.6616459999999975</v>
      </c>
      <c r="AW74" s="8">
        <f t="shared" si="51"/>
        <v>6.7887079999999997</v>
      </c>
      <c r="AX74" s="8">
        <f t="shared" si="51"/>
        <v>6.910029999999999</v>
      </c>
      <c r="AY74" s="8">
        <f t="shared" si="51"/>
        <v>7.1741460000000004</v>
      </c>
      <c r="AZ74" s="8">
        <f t="shared" si="51"/>
        <v>7.1443750000000001</v>
      </c>
      <c r="BA74" s="8">
        <f t="shared" si="51"/>
        <v>7.1977129999999967</v>
      </c>
      <c r="BB74" s="8">
        <f t="shared" si="51"/>
        <v>7.0231140000000067</v>
      </c>
      <c r="BC74" s="8">
        <f t="shared" si="51"/>
        <v>6.976427000000001</v>
      </c>
      <c r="BD74" s="8">
        <f t="shared" si="51"/>
        <v>7.1794849999999997</v>
      </c>
      <c r="BE74" s="8">
        <f t="shared" si="51"/>
        <v>7.7406620000000004</v>
      </c>
      <c r="BF74" s="8">
        <f t="shared" si="51"/>
        <v>7.9424429999999973</v>
      </c>
      <c r="BG74" s="8">
        <f t="shared" si="51"/>
        <v>8.4009810000000016</v>
      </c>
      <c r="BH74" s="8">
        <f t="shared" si="51"/>
        <v>8.8160789999999949</v>
      </c>
      <c r="BI74" s="8">
        <f t="shared" si="51"/>
        <v>9.0237039999999986</v>
      </c>
      <c r="BJ74" s="8">
        <f t="shared" si="51"/>
        <v>9.0725939999999987</v>
      </c>
      <c r="BK74" s="8">
        <f t="shared" si="51"/>
        <v>9.0448440000000012</v>
      </c>
      <c r="BL74" s="8">
        <f t="shared" si="51"/>
        <v>9.3547609999999963</v>
      </c>
      <c r="BM74" s="8">
        <f t="shared" si="51"/>
        <v>9.3763220000000018</v>
      </c>
      <c r="BN74" s="8">
        <f t="shared" ref="BN74:CH74" si="52">BN65-SUM(BN69:BN73)</f>
        <v>9.5833979999999954</v>
      </c>
      <c r="BO74" s="8">
        <f t="shared" si="52"/>
        <v>9.829737999999999</v>
      </c>
      <c r="BP74" s="8">
        <f t="shared" si="52"/>
        <v>10.004201000000002</v>
      </c>
      <c r="BQ74" s="8">
        <f t="shared" si="52"/>
        <v>9.8757610000000007</v>
      </c>
      <c r="BR74" s="8">
        <f t="shared" si="52"/>
        <v>10.311246000000001</v>
      </c>
      <c r="BS74" s="8">
        <f t="shared" si="52"/>
        <v>10.672778999999998</v>
      </c>
      <c r="BT74" s="8">
        <f t="shared" si="52"/>
        <v>10.568945999999997</v>
      </c>
      <c r="BU74" s="8">
        <f t="shared" si="52"/>
        <v>10.677703999999999</v>
      </c>
      <c r="BV74" s="8">
        <f t="shared" si="52"/>
        <v>10.758939999999999</v>
      </c>
      <c r="BW74" s="8">
        <f t="shared" si="52"/>
        <v>10.478105999999997</v>
      </c>
      <c r="BX74" s="8">
        <f t="shared" si="52"/>
        <v>10.245092</v>
      </c>
      <c r="BY74" s="8">
        <f t="shared" si="52"/>
        <v>10.063590000000001</v>
      </c>
      <c r="BZ74" s="8">
        <f t="shared" si="52"/>
        <v>10.144997</v>
      </c>
      <c r="CA74" s="8">
        <f t="shared" si="52"/>
        <v>10.360581999999994</v>
      </c>
      <c r="CB74" s="8">
        <f t="shared" si="52"/>
        <v>10.53649699999999</v>
      </c>
      <c r="CC74" s="8">
        <f t="shared" si="52"/>
        <v>10.658633999999999</v>
      </c>
      <c r="CD74" s="8">
        <f t="shared" si="52"/>
        <v>10.687947999999999</v>
      </c>
      <c r="CE74" s="8">
        <f t="shared" si="52"/>
        <v>10.687384999999999</v>
      </c>
      <c r="CF74" s="8">
        <f t="shared" si="52"/>
        <v>10.680724999999995</v>
      </c>
      <c r="CG74" s="8">
        <f t="shared" si="52"/>
        <v>10.86255700000001</v>
      </c>
      <c r="CH74" s="8">
        <f t="shared" si="52"/>
        <v>10.952132999999996</v>
      </c>
      <c r="CI74" s="8">
        <f t="shared" ref="CI74:CT74" si="53">CI65-SUM(CI69:CI73)</f>
        <v>11.644563999999995</v>
      </c>
      <c r="CJ74" s="8">
        <f t="shared" si="53"/>
        <v>12.384124999999997</v>
      </c>
      <c r="CK74" s="8">
        <f t="shared" si="53"/>
        <v>12.834353</v>
      </c>
      <c r="CL74" s="8">
        <f t="shared" si="53"/>
        <v>12.867639000000004</v>
      </c>
      <c r="CM74" s="8">
        <f t="shared" si="53"/>
        <v>13.040931</v>
      </c>
      <c r="CN74" s="8">
        <f t="shared" si="53"/>
        <v>12.962054999999999</v>
      </c>
      <c r="CO74" s="8">
        <f t="shared" si="53"/>
        <v>12.853204000000005</v>
      </c>
      <c r="CP74" s="8">
        <f t="shared" si="53"/>
        <v>12.762817000000005</v>
      </c>
      <c r="CQ74" s="8">
        <f t="shared" si="53"/>
        <v>12.557166000000002</v>
      </c>
      <c r="CR74" s="8">
        <f t="shared" si="53"/>
        <v>12.662348999999999</v>
      </c>
      <c r="CS74" s="8">
        <f t="shared" si="53"/>
        <v>12.571263000000009</v>
      </c>
      <c r="CT74" s="8">
        <f t="shared" si="53"/>
        <v>12.687128000000001</v>
      </c>
      <c r="CU74" s="8">
        <f t="shared" ref="CU74:DF74" si="54">CU65-SUM(CU69:CU73)</f>
        <v>12.607197999999997</v>
      </c>
      <c r="CV74" s="8">
        <f t="shared" si="54"/>
        <v>12.198810999999992</v>
      </c>
      <c r="CW74" s="8">
        <f t="shared" si="54"/>
        <v>12.310063</v>
      </c>
      <c r="CX74" s="8">
        <f t="shared" si="54"/>
        <v>12.463473000000008</v>
      </c>
      <c r="CY74" s="8">
        <f t="shared" si="54"/>
        <v>12.517091999999991</v>
      </c>
      <c r="CZ74" s="8">
        <f t="shared" si="54"/>
        <v>12.513270999999996</v>
      </c>
      <c r="DA74" s="8">
        <f t="shared" si="54"/>
        <v>13.056229999999999</v>
      </c>
      <c r="DB74" s="8">
        <f t="shared" si="54"/>
        <v>12.924751999999998</v>
      </c>
      <c r="DC74" s="8">
        <f t="shared" si="54"/>
        <v>12.994841000000001</v>
      </c>
      <c r="DD74" s="8">
        <f t="shared" si="54"/>
        <v>13.266583000000004</v>
      </c>
      <c r="DE74" s="8">
        <f t="shared" si="54"/>
        <v>13.235283999999993</v>
      </c>
      <c r="DF74" s="8">
        <f t="shared" si="54"/>
        <v>13.046810000000001</v>
      </c>
      <c r="DG74" s="8">
        <f t="shared" ref="DG74:DR74" si="55">DG65-SUM(DG69:DG73)</f>
        <v>13.134407999999993</v>
      </c>
      <c r="DH74" s="8">
        <f t="shared" si="55"/>
        <v>13.215531999999996</v>
      </c>
      <c r="DI74" s="8">
        <f t="shared" si="55"/>
        <v>13.032737999999995</v>
      </c>
      <c r="DJ74" s="8">
        <f t="shared" si="55"/>
        <v>13.064917000000001</v>
      </c>
      <c r="DK74" s="8">
        <f t="shared" si="55"/>
        <v>12.981303999999994</v>
      </c>
      <c r="DL74" s="8">
        <f t="shared" si="55"/>
        <v>13.024672999999993</v>
      </c>
      <c r="DM74" s="8">
        <f t="shared" si="55"/>
        <v>12.781854000000003</v>
      </c>
      <c r="DN74" s="8">
        <f t="shared" si="55"/>
        <v>13.091178000000006</v>
      </c>
      <c r="DO74" s="8">
        <f t="shared" si="55"/>
        <v>13.493239000000003</v>
      </c>
      <c r="DP74" s="8">
        <f t="shared" si="55"/>
        <v>13.515561000000005</v>
      </c>
      <c r="DQ74" s="8">
        <f t="shared" si="55"/>
        <v>14.259720000000016</v>
      </c>
      <c r="DR74" s="8">
        <f t="shared" si="55"/>
        <v>14.818686999999997</v>
      </c>
      <c r="DS74" s="8">
        <f t="shared" ref="DS74:ED74" si="56">DS65-SUM(DS69:DS73)</f>
        <v>15.074499000000003</v>
      </c>
      <c r="DT74" s="8">
        <f t="shared" si="56"/>
        <v>15.800041999999991</v>
      </c>
      <c r="DU74" s="8">
        <f t="shared" si="56"/>
        <v>16.517774999999986</v>
      </c>
      <c r="DV74" s="8">
        <f t="shared" si="56"/>
        <v>17.283962999999986</v>
      </c>
      <c r="DW74" s="8">
        <f t="shared" si="56"/>
        <v>18.007887999999994</v>
      </c>
      <c r="DX74" s="8">
        <f t="shared" si="56"/>
        <v>18.705101000000013</v>
      </c>
      <c r="DY74" s="8">
        <f t="shared" si="56"/>
        <v>19.814433999999991</v>
      </c>
      <c r="DZ74" s="8">
        <f t="shared" si="56"/>
        <v>20.264056999999994</v>
      </c>
      <c r="EA74" s="8">
        <f t="shared" si="56"/>
        <v>20.328479999999999</v>
      </c>
      <c r="EB74" s="8">
        <f t="shared" si="56"/>
        <v>20.532979999999995</v>
      </c>
      <c r="EC74" s="8">
        <f t="shared" si="56"/>
        <v>20.196498999999989</v>
      </c>
      <c r="ED74" s="8">
        <f t="shared" si="56"/>
        <v>20.318524999999994</v>
      </c>
      <c r="EE74" s="8">
        <f t="shared" ref="EE74:EP74" si="57">EE65-SUM(EE69:EE73)</f>
        <v>20.330693000000011</v>
      </c>
      <c r="EF74" s="8">
        <f t="shared" si="57"/>
        <v>19.908642999999998</v>
      </c>
      <c r="EG74" s="8">
        <f t="shared" si="57"/>
        <v>19.99221900000002</v>
      </c>
      <c r="EH74" s="8">
        <f t="shared" si="57"/>
        <v>19.685671999999997</v>
      </c>
      <c r="EI74" s="8">
        <f t="shared" si="57"/>
        <v>19.670534999999987</v>
      </c>
      <c r="EJ74" s="8">
        <f t="shared" si="57"/>
        <v>19.414097999999996</v>
      </c>
      <c r="EK74" s="8">
        <f t="shared" si="57"/>
        <v>18.854474999999994</v>
      </c>
      <c r="EL74" s="8">
        <f t="shared" si="57"/>
        <v>18.585504999999984</v>
      </c>
      <c r="EM74" s="8">
        <f t="shared" si="57"/>
        <v>18.75034500000001</v>
      </c>
      <c r="EN74" s="8">
        <f t="shared" si="57"/>
        <v>18.773252999999997</v>
      </c>
      <c r="EO74" s="8">
        <f t="shared" si="57"/>
        <v>19.331805000000003</v>
      </c>
      <c r="EP74" s="8">
        <f t="shared" si="57"/>
        <v>18.908096999999998</v>
      </c>
      <c r="EQ74" s="8">
        <f t="shared" ref="EQ74:FB74" si="58">EQ65-SUM(EQ69:EQ73)</f>
        <v>19.761932999999985</v>
      </c>
      <c r="ER74" s="8">
        <f t="shared" si="58"/>
        <v>20.355025999999995</v>
      </c>
      <c r="ES74" s="8">
        <f t="shared" si="58"/>
        <v>20.460831000000013</v>
      </c>
      <c r="ET74" s="8">
        <f t="shared" si="58"/>
        <v>20.453610000000012</v>
      </c>
      <c r="EU74" s="8">
        <f t="shared" si="58"/>
        <v>21.371328000000005</v>
      </c>
      <c r="EV74" s="8">
        <f t="shared" si="58"/>
        <v>22.024311000000012</v>
      </c>
      <c r="EW74" s="8">
        <f t="shared" si="58"/>
        <v>22.273071999999999</v>
      </c>
      <c r="EX74" s="8">
        <f t="shared" si="58"/>
        <v>22.204507000000007</v>
      </c>
      <c r="EY74" s="8">
        <f t="shared" si="58"/>
        <v>22.31449099999999</v>
      </c>
      <c r="EZ74" s="8">
        <f t="shared" si="58"/>
        <v>22.991977000000006</v>
      </c>
      <c r="FA74" s="8">
        <f t="shared" si="58"/>
        <v>23.76620299999999</v>
      </c>
      <c r="FB74" s="8">
        <f t="shared" si="58"/>
        <v>24.676738999999998</v>
      </c>
      <c r="FC74" s="8">
        <f t="shared" ref="FC74:FN74" si="59">FC65-SUM(FC69:FC73)</f>
        <v>23.117970999999997</v>
      </c>
      <c r="FD74" s="8">
        <f t="shared" si="59"/>
        <v>22.107887999999988</v>
      </c>
      <c r="FE74" s="8">
        <f t="shared" si="59"/>
        <v>21.390761999999995</v>
      </c>
      <c r="FF74" s="8">
        <f t="shared" si="59"/>
        <v>22.141041999999999</v>
      </c>
      <c r="FG74" s="8">
        <f t="shared" si="59"/>
        <v>21.325822000000002</v>
      </c>
      <c r="FH74" s="8">
        <f t="shared" si="59"/>
        <v>21.662012000000004</v>
      </c>
      <c r="FI74" s="8">
        <f t="shared" si="59"/>
        <v>20.329204000000004</v>
      </c>
      <c r="FJ74" s="8">
        <f t="shared" si="59"/>
        <v>20.332263000000012</v>
      </c>
      <c r="FK74" s="8">
        <f t="shared" si="59"/>
        <v>19.505432999999982</v>
      </c>
      <c r="FL74" s="8">
        <f t="shared" si="59"/>
        <v>18.753492999999992</v>
      </c>
      <c r="FM74" s="8">
        <f t="shared" si="59"/>
        <v>16.118889999999993</v>
      </c>
      <c r="FN74" s="8">
        <f t="shared" si="59"/>
        <v>14.142805999999993</v>
      </c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</row>
    <row r="75" spans="1:202">
      <c r="B75" s="7" t="str">
        <f t="shared" ref="B75:AG75" si="60">IF(B74&lt;0,1,"-")</f>
        <v>-</v>
      </c>
      <c r="C75" s="7" t="str">
        <f t="shared" si="60"/>
        <v>-</v>
      </c>
      <c r="D75" s="7" t="str">
        <f t="shared" si="60"/>
        <v>-</v>
      </c>
      <c r="E75" s="7" t="str">
        <f t="shared" si="60"/>
        <v>-</v>
      </c>
      <c r="F75" s="7" t="str">
        <f t="shared" si="60"/>
        <v>-</v>
      </c>
      <c r="G75" s="7" t="str">
        <f t="shared" si="60"/>
        <v>-</v>
      </c>
      <c r="H75" s="7" t="str">
        <f t="shared" si="60"/>
        <v>-</v>
      </c>
      <c r="I75" s="7" t="str">
        <f t="shared" si="60"/>
        <v>-</v>
      </c>
      <c r="J75" s="7" t="str">
        <f t="shared" si="60"/>
        <v>-</v>
      </c>
      <c r="K75" s="7" t="str">
        <f t="shared" si="60"/>
        <v>-</v>
      </c>
      <c r="L75" s="7" t="str">
        <f t="shared" si="60"/>
        <v>-</v>
      </c>
      <c r="M75" s="7" t="str">
        <f t="shared" si="60"/>
        <v>-</v>
      </c>
      <c r="N75" s="7" t="str">
        <f t="shared" si="60"/>
        <v>-</v>
      </c>
      <c r="O75" s="7" t="str">
        <f t="shared" si="60"/>
        <v>-</v>
      </c>
      <c r="P75" s="7" t="str">
        <f t="shared" si="60"/>
        <v>-</v>
      </c>
      <c r="Q75" s="7" t="str">
        <f t="shared" si="60"/>
        <v>-</v>
      </c>
      <c r="R75" s="7" t="str">
        <f t="shared" si="60"/>
        <v>-</v>
      </c>
      <c r="S75" s="7" t="str">
        <f t="shared" si="60"/>
        <v>-</v>
      </c>
      <c r="T75" s="7" t="str">
        <f t="shared" si="60"/>
        <v>-</v>
      </c>
      <c r="U75" s="7" t="str">
        <f t="shared" si="60"/>
        <v>-</v>
      </c>
      <c r="V75" s="7" t="str">
        <f t="shared" si="60"/>
        <v>-</v>
      </c>
      <c r="W75" s="7" t="str">
        <f t="shared" si="60"/>
        <v>-</v>
      </c>
      <c r="X75" s="7" t="str">
        <f t="shared" si="60"/>
        <v>-</v>
      </c>
      <c r="Y75" s="7" t="str">
        <f t="shared" si="60"/>
        <v>-</v>
      </c>
      <c r="Z75" s="7" t="str">
        <f t="shared" si="60"/>
        <v>-</v>
      </c>
      <c r="AA75" s="7" t="str">
        <f t="shared" si="60"/>
        <v>-</v>
      </c>
      <c r="AB75" s="7" t="str">
        <f t="shared" si="60"/>
        <v>-</v>
      </c>
      <c r="AC75" s="7" t="str">
        <f t="shared" si="60"/>
        <v>-</v>
      </c>
      <c r="AD75" s="7" t="str">
        <f t="shared" si="60"/>
        <v>-</v>
      </c>
      <c r="AE75" s="7" t="str">
        <f t="shared" si="60"/>
        <v>-</v>
      </c>
      <c r="AF75" s="7" t="str">
        <f t="shared" si="60"/>
        <v>-</v>
      </c>
      <c r="AG75" s="7" t="str">
        <f t="shared" si="60"/>
        <v>-</v>
      </c>
      <c r="AH75" s="7" t="str">
        <f t="shared" ref="AH75:BM75" si="61">IF(AH74&lt;0,1,"-")</f>
        <v>-</v>
      </c>
      <c r="AI75" s="7" t="str">
        <f t="shared" si="61"/>
        <v>-</v>
      </c>
      <c r="AJ75" s="7" t="str">
        <f t="shared" si="61"/>
        <v>-</v>
      </c>
      <c r="AK75" s="7" t="str">
        <f t="shared" si="61"/>
        <v>-</v>
      </c>
      <c r="AL75" s="7" t="str">
        <f t="shared" si="61"/>
        <v>-</v>
      </c>
      <c r="AM75" s="7" t="str">
        <f t="shared" si="61"/>
        <v>-</v>
      </c>
      <c r="AN75" s="7" t="str">
        <f t="shared" si="61"/>
        <v>-</v>
      </c>
      <c r="AO75" s="7" t="str">
        <f t="shared" si="61"/>
        <v>-</v>
      </c>
      <c r="AP75" s="7" t="str">
        <f t="shared" si="61"/>
        <v>-</v>
      </c>
      <c r="AQ75" s="7" t="str">
        <f t="shared" si="61"/>
        <v>-</v>
      </c>
      <c r="AR75" s="7" t="str">
        <f t="shared" si="61"/>
        <v>-</v>
      </c>
      <c r="AS75" s="7" t="str">
        <f t="shared" si="61"/>
        <v>-</v>
      </c>
      <c r="AT75" s="7" t="str">
        <f t="shared" si="61"/>
        <v>-</v>
      </c>
      <c r="AU75" s="7" t="str">
        <f t="shared" si="61"/>
        <v>-</v>
      </c>
      <c r="AV75" s="7" t="str">
        <f t="shared" si="61"/>
        <v>-</v>
      </c>
      <c r="AW75" s="7" t="str">
        <f t="shared" si="61"/>
        <v>-</v>
      </c>
      <c r="AX75" s="7" t="str">
        <f t="shared" si="61"/>
        <v>-</v>
      </c>
      <c r="AY75" s="7" t="str">
        <f t="shared" si="61"/>
        <v>-</v>
      </c>
      <c r="AZ75" s="7" t="str">
        <f t="shared" si="61"/>
        <v>-</v>
      </c>
      <c r="BA75" s="7" t="str">
        <f t="shared" si="61"/>
        <v>-</v>
      </c>
      <c r="BB75" s="7" t="str">
        <f t="shared" si="61"/>
        <v>-</v>
      </c>
      <c r="BC75" s="7" t="str">
        <f t="shared" si="61"/>
        <v>-</v>
      </c>
      <c r="BD75" s="7" t="str">
        <f t="shared" si="61"/>
        <v>-</v>
      </c>
      <c r="BE75" s="7" t="str">
        <f t="shared" si="61"/>
        <v>-</v>
      </c>
      <c r="BF75" s="7" t="str">
        <f t="shared" si="61"/>
        <v>-</v>
      </c>
      <c r="BG75" s="7" t="str">
        <f t="shared" si="61"/>
        <v>-</v>
      </c>
      <c r="BH75" s="7" t="str">
        <f t="shared" si="61"/>
        <v>-</v>
      </c>
      <c r="BI75" s="7" t="str">
        <f t="shared" si="61"/>
        <v>-</v>
      </c>
      <c r="BJ75" s="7" t="str">
        <f t="shared" si="61"/>
        <v>-</v>
      </c>
      <c r="BK75" s="7" t="str">
        <f t="shared" si="61"/>
        <v>-</v>
      </c>
      <c r="BL75" s="7" t="str">
        <f t="shared" si="61"/>
        <v>-</v>
      </c>
      <c r="BM75" s="7" t="str">
        <f t="shared" si="61"/>
        <v>-</v>
      </c>
      <c r="BN75" s="7" t="str">
        <f t="shared" ref="BN75:CH75" si="62">IF(BN74&lt;0,1,"-")</f>
        <v>-</v>
      </c>
      <c r="BO75" s="7" t="str">
        <f t="shared" si="62"/>
        <v>-</v>
      </c>
      <c r="BP75" s="7" t="str">
        <f t="shared" si="62"/>
        <v>-</v>
      </c>
      <c r="BQ75" s="7" t="str">
        <f t="shared" si="62"/>
        <v>-</v>
      </c>
      <c r="BR75" s="7" t="str">
        <f t="shared" si="62"/>
        <v>-</v>
      </c>
      <c r="BS75" s="7" t="str">
        <f t="shared" si="62"/>
        <v>-</v>
      </c>
      <c r="BT75" s="7" t="str">
        <f t="shared" si="62"/>
        <v>-</v>
      </c>
      <c r="BU75" s="7" t="str">
        <f t="shared" si="62"/>
        <v>-</v>
      </c>
      <c r="BV75" s="7" t="str">
        <f t="shared" si="62"/>
        <v>-</v>
      </c>
      <c r="BW75" s="7" t="str">
        <f t="shared" si="62"/>
        <v>-</v>
      </c>
      <c r="BX75" s="7" t="str">
        <f t="shared" si="62"/>
        <v>-</v>
      </c>
      <c r="BY75" s="7" t="str">
        <f t="shared" si="62"/>
        <v>-</v>
      </c>
      <c r="BZ75" s="7" t="str">
        <f t="shared" si="62"/>
        <v>-</v>
      </c>
      <c r="CA75" s="7" t="str">
        <f t="shared" si="62"/>
        <v>-</v>
      </c>
      <c r="CB75" s="7" t="str">
        <f t="shared" si="62"/>
        <v>-</v>
      </c>
      <c r="CC75" s="7" t="str">
        <f t="shared" si="62"/>
        <v>-</v>
      </c>
      <c r="CD75" s="7" t="str">
        <f t="shared" si="62"/>
        <v>-</v>
      </c>
      <c r="CE75" s="7" t="str">
        <f t="shared" si="62"/>
        <v>-</v>
      </c>
      <c r="CF75" s="7" t="str">
        <f t="shared" si="62"/>
        <v>-</v>
      </c>
      <c r="CG75" s="7" t="str">
        <f t="shared" si="62"/>
        <v>-</v>
      </c>
      <c r="CH75" s="7" t="str">
        <f t="shared" si="62"/>
        <v>-</v>
      </c>
      <c r="CI75" s="7" t="str">
        <f t="shared" ref="CI75:CT75" si="63">IF(CI74&lt;0,1,"-")</f>
        <v>-</v>
      </c>
      <c r="CJ75" s="7" t="str">
        <f t="shared" si="63"/>
        <v>-</v>
      </c>
      <c r="CK75" s="7" t="str">
        <f t="shared" si="63"/>
        <v>-</v>
      </c>
      <c r="CL75" s="7" t="str">
        <f t="shared" si="63"/>
        <v>-</v>
      </c>
      <c r="CM75" s="7" t="str">
        <f t="shared" si="63"/>
        <v>-</v>
      </c>
      <c r="CN75" s="7" t="str">
        <f t="shared" si="63"/>
        <v>-</v>
      </c>
      <c r="CO75" s="7" t="str">
        <f t="shared" si="63"/>
        <v>-</v>
      </c>
      <c r="CP75" s="7" t="str">
        <f t="shared" si="63"/>
        <v>-</v>
      </c>
      <c r="CQ75" s="7" t="str">
        <f t="shared" si="63"/>
        <v>-</v>
      </c>
      <c r="CR75" s="7" t="str">
        <f t="shared" si="63"/>
        <v>-</v>
      </c>
      <c r="CS75" s="7" t="str">
        <f t="shared" si="63"/>
        <v>-</v>
      </c>
      <c r="CT75" s="7" t="str">
        <f t="shared" si="63"/>
        <v>-</v>
      </c>
      <c r="CU75" s="7" t="str">
        <f t="shared" ref="CU75:DF75" si="64">IF(CU74&lt;0,1,"-")</f>
        <v>-</v>
      </c>
      <c r="CV75" s="7" t="str">
        <f t="shared" si="64"/>
        <v>-</v>
      </c>
      <c r="CW75" s="7" t="str">
        <f t="shared" si="64"/>
        <v>-</v>
      </c>
      <c r="CX75" s="7" t="str">
        <f t="shared" si="64"/>
        <v>-</v>
      </c>
      <c r="CY75" s="7" t="str">
        <f t="shared" si="64"/>
        <v>-</v>
      </c>
      <c r="CZ75" s="7" t="str">
        <f t="shared" si="64"/>
        <v>-</v>
      </c>
      <c r="DA75" s="7" t="str">
        <f t="shared" si="64"/>
        <v>-</v>
      </c>
      <c r="DB75" s="7" t="str">
        <f t="shared" si="64"/>
        <v>-</v>
      </c>
      <c r="DC75" s="7" t="str">
        <f t="shared" si="64"/>
        <v>-</v>
      </c>
      <c r="DD75" s="7" t="str">
        <f t="shared" si="64"/>
        <v>-</v>
      </c>
      <c r="DE75" s="7" t="str">
        <f t="shared" si="64"/>
        <v>-</v>
      </c>
      <c r="DF75" s="7" t="str">
        <f t="shared" si="64"/>
        <v>-</v>
      </c>
      <c r="DG75" s="7" t="str">
        <f t="shared" ref="DG75:DR75" si="65">IF(DG74&lt;0,1,"-")</f>
        <v>-</v>
      </c>
      <c r="DH75" s="7" t="str">
        <f t="shared" si="65"/>
        <v>-</v>
      </c>
      <c r="DI75" s="7" t="str">
        <f t="shared" si="65"/>
        <v>-</v>
      </c>
      <c r="DJ75" s="7" t="str">
        <f t="shared" si="65"/>
        <v>-</v>
      </c>
      <c r="DK75" s="7" t="str">
        <f t="shared" si="65"/>
        <v>-</v>
      </c>
      <c r="DL75" s="7" t="str">
        <f t="shared" si="65"/>
        <v>-</v>
      </c>
      <c r="DM75" s="7" t="str">
        <f t="shared" si="65"/>
        <v>-</v>
      </c>
      <c r="DN75" s="7" t="str">
        <f t="shared" si="65"/>
        <v>-</v>
      </c>
      <c r="DO75" s="7" t="str">
        <f t="shared" si="65"/>
        <v>-</v>
      </c>
      <c r="DP75" s="7" t="str">
        <f t="shared" si="65"/>
        <v>-</v>
      </c>
      <c r="DQ75" s="7" t="str">
        <f t="shared" si="65"/>
        <v>-</v>
      </c>
      <c r="DR75" s="7" t="str">
        <f t="shared" si="65"/>
        <v>-</v>
      </c>
      <c r="DS75" s="7" t="str">
        <f t="shared" ref="DS75:ED75" si="66">IF(DS74&lt;0,1,"-")</f>
        <v>-</v>
      </c>
      <c r="DT75" s="7" t="str">
        <f t="shared" si="66"/>
        <v>-</v>
      </c>
      <c r="DU75" s="7" t="str">
        <f t="shared" si="66"/>
        <v>-</v>
      </c>
      <c r="DV75" s="7" t="str">
        <f t="shared" si="66"/>
        <v>-</v>
      </c>
      <c r="DW75" s="7" t="str">
        <f t="shared" si="66"/>
        <v>-</v>
      </c>
      <c r="DX75" s="7" t="str">
        <f t="shared" si="66"/>
        <v>-</v>
      </c>
      <c r="DY75" s="7" t="str">
        <f t="shared" si="66"/>
        <v>-</v>
      </c>
      <c r="DZ75" s="7" t="str">
        <f t="shared" si="66"/>
        <v>-</v>
      </c>
      <c r="EA75" s="7" t="str">
        <f t="shared" si="66"/>
        <v>-</v>
      </c>
      <c r="EB75" s="7" t="str">
        <f t="shared" si="66"/>
        <v>-</v>
      </c>
      <c r="EC75" s="7" t="str">
        <f t="shared" si="66"/>
        <v>-</v>
      </c>
      <c r="ED75" s="7" t="str">
        <f t="shared" si="66"/>
        <v>-</v>
      </c>
      <c r="EE75" s="7" t="str">
        <f t="shared" ref="EE75:EP75" si="67">IF(EE74&lt;0,1,"-")</f>
        <v>-</v>
      </c>
      <c r="EF75" s="7" t="str">
        <f t="shared" si="67"/>
        <v>-</v>
      </c>
      <c r="EG75" s="7" t="str">
        <f t="shared" si="67"/>
        <v>-</v>
      </c>
      <c r="EH75" s="7" t="str">
        <f t="shared" si="67"/>
        <v>-</v>
      </c>
      <c r="EI75" s="7" t="str">
        <f t="shared" si="67"/>
        <v>-</v>
      </c>
      <c r="EJ75" s="7" t="str">
        <f t="shared" si="67"/>
        <v>-</v>
      </c>
      <c r="EK75" s="7" t="str">
        <f t="shared" si="67"/>
        <v>-</v>
      </c>
      <c r="EL75" s="7" t="str">
        <f t="shared" si="67"/>
        <v>-</v>
      </c>
      <c r="EM75" s="7" t="str">
        <f t="shared" si="67"/>
        <v>-</v>
      </c>
      <c r="EN75" s="7" t="str">
        <f t="shared" si="67"/>
        <v>-</v>
      </c>
      <c r="EO75" s="7" t="str">
        <f t="shared" si="67"/>
        <v>-</v>
      </c>
      <c r="EP75" s="7" t="str">
        <f t="shared" si="67"/>
        <v>-</v>
      </c>
      <c r="EQ75" s="7" t="str">
        <f t="shared" ref="EQ75:FB75" si="68">IF(EQ74&lt;0,1,"-")</f>
        <v>-</v>
      </c>
      <c r="ER75" s="7" t="str">
        <f t="shared" si="68"/>
        <v>-</v>
      </c>
      <c r="ES75" s="7" t="str">
        <f t="shared" si="68"/>
        <v>-</v>
      </c>
      <c r="ET75" s="7" t="str">
        <f t="shared" si="68"/>
        <v>-</v>
      </c>
      <c r="EU75" s="7" t="str">
        <f t="shared" si="68"/>
        <v>-</v>
      </c>
      <c r="EV75" s="7" t="str">
        <f t="shared" si="68"/>
        <v>-</v>
      </c>
      <c r="EW75" s="7" t="str">
        <f t="shared" si="68"/>
        <v>-</v>
      </c>
      <c r="EX75" s="7" t="str">
        <f t="shared" si="68"/>
        <v>-</v>
      </c>
      <c r="EY75" s="7" t="str">
        <f t="shared" si="68"/>
        <v>-</v>
      </c>
      <c r="EZ75" s="7" t="str">
        <f t="shared" si="68"/>
        <v>-</v>
      </c>
      <c r="FA75" s="7" t="str">
        <f t="shared" si="68"/>
        <v>-</v>
      </c>
      <c r="FB75" s="7" t="str">
        <f t="shared" si="68"/>
        <v>-</v>
      </c>
      <c r="FC75" s="7" t="str">
        <f t="shared" ref="FC75:FN75" si="69">IF(FC74&lt;0,1,"-")</f>
        <v>-</v>
      </c>
      <c r="FD75" s="7" t="str">
        <f t="shared" si="69"/>
        <v>-</v>
      </c>
      <c r="FE75" s="7" t="str">
        <f t="shared" si="69"/>
        <v>-</v>
      </c>
      <c r="FF75" s="7" t="str">
        <f t="shared" si="69"/>
        <v>-</v>
      </c>
      <c r="FG75" s="7" t="str">
        <f t="shared" si="69"/>
        <v>-</v>
      </c>
      <c r="FH75" s="7" t="str">
        <f t="shared" si="69"/>
        <v>-</v>
      </c>
      <c r="FI75" s="7" t="str">
        <f t="shared" si="69"/>
        <v>-</v>
      </c>
      <c r="FJ75" s="7" t="str">
        <f t="shared" si="69"/>
        <v>-</v>
      </c>
      <c r="FK75" s="7" t="str">
        <f t="shared" si="69"/>
        <v>-</v>
      </c>
      <c r="FL75" s="7" t="str">
        <f t="shared" si="69"/>
        <v>-</v>
      </c>
      <c r="FM75" s="7" t="str">
        <f t="shared" si="69"/>
        <v>-</v>
      </c>
      <c r="FN75" s="7" t="str">
        <f t="shared" si="69"/>
        <v>-</v>
      </c>
    </row>
  </sheetData>
  <phoneticPr fontId="1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G722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2.5"/>
  <cols>
    <col min="1" max="1" width="11.7265625" bestFit="1" customWidth="1"/>
  </cols>
  <sheetData>
    <row r="2" spans="1:7">
      <c r="B2" t="str">
        <f>ChartDataA!$A$6</f>
        <v>Norway</v>
      </c>
      <c r="C2" t="str">
        <f>ChartDataA!$A$7</f>
        <v>Switzerland</v>
      </c>
      <c r="D2" t="str">
        <f>ChartDataA!$A$8</f>
        <v>Turkey</v>
      </c>
      <c r="E2" t="str">
        <f>ChartDataA!$A$9</f>
        <v>UK</v>
      </c>
      <c r="F2" t="str">
        <f>ChartDataA!$A$10</f>
        <v>USA</v>
      </c>
      <c r="G2" t="str">
        <f>ChartDataA!$A$11</f>
        <v>Other non EU-27</v>
      </c>
    </row>
    <row r="3" spans="1:7">
      <c r="A3" s="2" t="str">
        <f>ChartDataA!$B$5</f>
        <v>yt 31 12 2010</v>
      </c>
      <c r="B3" s="13">
        <f>ChartDataA!$B$6</f>
        <v>3.410933</v>
      </c>
      <c r="C3" s="13">
        <f>ChartDataA!$B$7</f>
        <v>7.1642729999999997</v>
      </c>
      <c r="D3" s="13">
        <f>ChartDataA!$B$8</f>
        <v>0</v>
      </c>
      <c r="E3" s="13">
        <f>ChartDataA!$B$9</f>
        <v>42.293982</v>
      </c>
      <c r="F3" s="13">
        <f>ChartDataA!$B$10</f>
        <v>9.59E-4</v>
      </c>
      <c r="G3" s="13">
        <f>ChartDataA!$B$11</f>
        <v>4.142366999999993</v>
      </c>
    </row>
    <row r="4" spans="1:7">
      <c r="A4" s="2"/>
      <c r="B4" s="13">
        <f>ChartDataA!$C$6</f>
        <v>3.7850429999999999</v>
      </c>
      <c r="C4" s="13">
        <f>ChartDataA!$C$7</f>
        <v>7.3912339999999999</v>
      </c>
      <c r="D4" s="13">
        <f>ChartDataA!$C$8</f>
        <v>0</v>
      </c>
      <c r="E4" s="13">
        <f>ChartDataA!$C$9</f>
        <v>44.030054</v>
      </c>
      <c r="F4" s="13">
        <f>ChartDataA!$C$10</f>
        <v>9.59E-4</v>
      </c>
      <c r="G4" s="13">
        <f>ChartDataA!$C$11</f>
        <v>4.3391059999999939</v>
      </c>
    </row>
    <row r="5" spans="1:7">
      <c r="A5" s="2"/>
      <c r="B5" s="13">
        <f>ChartDataA!$D$6</f>
        <v>4.1823879999999996</v>
      </c>
      <c r="C5" s="13">
        <f>ChartDataA!$D$7</f>
        <v>7.7571199999999996</v>
      </c>
      <c r="D5" s="13">
        <f>ChartDataA!$D$8</f>
        <v>0</v>
      </c>
      <c r="E5" s="13">
        <f>ChartDataA!$D$9</f>
        <v>44.212004</v>
      </c>
      <c r="F5" s="13">
        <f>ChartDataA!$D$10</f>
        <v>9.59E-4</v>
      </c>
      <c r="G5" s="13">
        <f>ChartDataA!$D$11</f>
        <v>4.6583139999999972</v>
      </c>
    </row>
    <row r="6" spans="1:7">
      <c r="A6" s="2"/>
      <c r="B6" s="13">
        <f>ChartDataA!$E$6</f>
        <v>4.209587</v>
      </c>
      <c r="C6" s="13">
        <f>ChartDataA!$E$7</f>
        <v>8.2044750000000004</v>
      </c>
      <c r="D6" s="13">
        <f>ChartDataA!$E$8</f>
        <v>0</v>
      </c>
      <c r="E6" s="13">
        <f>ChartDataA!$E$9</f>
        <v>45.360292000000001</v>
      </c>
      <c r="F6" s="13">
        <f>ChartDataA!$E$10</f>
        <v>9.59E-4</v>
      </c>
      <c r="G6" s="13">
        <f>ChartDataA!$E$11</f>
        <v>4.5511729999999915</v>
      </c>
    </row>
    <row r="7" spans="1:7">
      <c r="A7" s="2"/>
      <c r="B7" s="13">
        <f>ChartDataA!$F$6</f>
        <v>4.3340139999999998</v>
      </c>
      <c r="C7" s="13">
        <f>ChartDataA!$F$7</f>
        <v>8.0515089999999994</v>
      </c>
      <c r="D7" s="13">
        <f>ChartDataA!$F$8</f>
        <v>0</v>
      </c>
      <c r="E7" s="13">
        <f>ChartDataA!$F$9</f>
        <v>43.343209999999999</v>
      </c>
      <c r="F7" s="13">
        <f>ChartDataA!$F$10</f>
        <v>9.59E-4</v>
      </c>
      <c r="G7" s="13">
        <f>ChartDataA!$F$11</f>
        <v>4.6858000000000004</v>
      </c>
    </row>
    <row r="8" spans="1:7">
      <c r="A8" s="2"/>
      <c r="B8" s="13">
        <f>ChartDataA!$G$6</f>
        <v>4.3883099999999997</v>
      </c>
      <c r="C8" s="13">
        <f>ChartDataA!$G$7</f>
        <v>7.9736539999999998</v>
      </c>
      <c r="D8" s="13">
        <f>ChartDataA!$G$8</f>
        <v>0</v>
      </c>
      <c r="E8" s="13">
        <f>ChartDataA!$G$9</f>
        <v>42.766100000000002</v>
      </c>
      <c r="F8" s="13">
        <f>ChartDataA!$G$10</f>
        <v>0</v>
      </c>
      <c r="G8" s="13">
        <f>ChartDataA!$G$11</f>
        <v>5.3453459999999922</v>
      </c>
    </row>
    <row r="9" spans="1:7">
      <c r="A9" s="2" t="str">
        <f>ChartDataA!$H$5</f>
        <v>yt 30 06 2011</v>
      </c>
      <c r="B9" s="13">
        <f>ChartDataA!$H$6</f>
        <v>4.4138659999999996</v>
      </c>
      <c r="C9" s="13">
        <f>ChartDataA!$H$7</f>
        <v>8.0771680000000003</v>
      </c>
      <c r="D9" s="13">
        <f>ChartDataA!$H$8</f>
        <v>0</v>
      </c>
      <c r="E9" s="13">
        <f>ChartDataA!$H$9</f>
        <v>41.184359000000001</v>
      </c>
      <c r="F9" s="13">
        <f>ChartDataA!$H$10</f>
        <v>0</v>
      </c>
      <c r="G9" s="13">
        <f>ChartDataA!$H$11</f>
        <v>5.4251129999999961</v>
      </c>
    </row>
    <row r="10" spans="1:7">
      <c r="A10" s="2"/>
      <c r="B10" s="13">
        <f>ChartDataA!$I$6</f>
        <v>4.4797029999999998</v>
      </c>
      <c r="C10" s="13">
        <f>ChartDataA!$I$7</f>
        <v>8.0896550000000005</v>
      </c>
      <c r="D10" s="13">
        <f>ChartDataA!$I$8</f>
        <v>0</v>
      </c>
      <c r="E10" s="13">
        <f>ChartDataA!$I$9</f>
        <v>41.414527</v>
      </c>
      <c r="F10" s="13">
        <f>ChartDataA!$I$10</f>
        <v>0</v>
      </c>
      <c r="G10" s="13">
        <f>ChartDataA!$I$11</f>
        <v>5.4435609999999954</v>
      </c>
    </row>
    <row r="11" spans="1:7">
      <c r="A11" s="2"/>
      <c r="B11" s="13">
        <f>ChartDataA!$J$6</f>
        <v>4.4646089999999994</v>
      </c>
      <c r="C11" s="13">
        <f>ChartDataA!$J$7</f>
        <v>8.1603060000000003</v>
      </c>
      <c r="D11" s="13">
        <f>ChartDataA!$J$8</f>
        <v>0</v>
      </c>
      <c r="E11" s="13">
        <f>ChartDataA!$J$9</f>
        <v>39.993974999999999</v>
      </c>
      <c r="F11" s="13">
        <f>ChartDataA!$J$10</f>
        <v>1.402E-3</v>
      </c>
      <c r="G11" s="13">
        <f>ChartDataA!$J$11</f>
        <v>5.6403309999999962</v>
      </c>
    </row>
    <row r="12" spans="1:7">
      <c r="A12" s="2"/>
      <c r="B12" s="13">
        <f>ChartDataA!$K$6</f>
        <v>4.6224850000000002</v>
      </c>
      <c r="C12" s="13">
        <f>ChartDataA!$K$7</f>
        <v>8.0849259999999994</v>
      </c>
      <c r="D12" s="13">
        <f>ChartDataA!$K$8</f>
        <v>0</v>
      </c>
      <c r="E12" s="13">
        <f>ChartDataA!$K$9</f>
        <v>40.448932999999997</v>
      </c>
      <c r="F12" s="13">
        <f>ChartDataA!$K$10</f>
        <v>1.402E-3</v>
      </c>
      <c r="G12" s="13">
        <f>ChartDataA!$K$11</f>
        <v>5.7523130000000009</v>
      </c>
    </row>
    <row r="13" spans="1:7">
      <c r="A13" s="2"/>
      <c r="B13" s="13">
        <f>ChartDataA!$L$6</f>
        <v>4.6765660000000002</v>
      </c>
      <c r="C13" s="13">
        <f>ChartDataA!$L$7</f>
        <v>8.0284359999999992</v>
      </c>
      <c r="D13" s="13">
        <f>ChartDataA!$L$8</f>
        <v>0</v>
      </c>
      <c r="E13" s="13">
        <f>ChartDataA!$L$9</f>
        <v>36.786291999999996</v>
      </c>
      <c r="F13" s="13">
        <f>ChartDataA!$L$10</f>
        <v>1.402E-3</v>
      </c>
      <c r="G13" s="13">
        <f>ChartDataA!$L$11</f>
        <v>5.7652130000000028</v>
      </c>
    </row>
    <row r="14" spans="1:7">
      <c r="A14" s="2"/>
      <c r="B14" s="13">
        <f>ChartDataA!$M$6</f>
        <v>4.3575210000000002</v>
      </c>
      <c r="C14" s="13">
        <f>ChartDataA!$M$7</f>
        <v>7.7022919999999999</v>
      </c>
      <c r="D14" s="13">
        <f>ChartDataA!$M$8</f>
        <v>0</v>
      </c>
      <c r="E14" s="13">
        <f>ChartDataA!$M$9</f>
        <v>38.263565999999997</v>
      </c>
      <c r="F14" s="13">
        <f>ChartDataA!$M$10</f>
        <v>1.4219999999999999E-3</v>
      </c>
      <c r="G14" s="13">
        <f>ChartDataA!$M$11</f>
        <v>5.7262460000000033</v>
      </c>
    </row>
    <row r="15" spans="1:7">
      <c r="A15" s="2" t="str">
        <f>ChartDataA!$N$5</f>
        <v>yt 31 12 2011</v>
      </c>
      <c r="B15" s="13">
        <f>ChartDataA!$N$6</f>
        <v>3.657092</v>
      </c>
      <c r="C15" s="13">
        <f>ChartDataA!$N$7</f>
        <v>7.6827209999999999</v>
      </c>
      <c r="D15" s="13">
        <f>ChartDataA!$N$8</f>
        <v>0</v>
      </c>
      <c r="E15" s="13">
        <f>ChartDataA!$N$9</f>
        <v>37.842833999999996</v>
      </c>
      <c r="F15" s="13">
        <f>ChartDataA!$N$10</f>
        <v>1.0943999999999999E-2</v>
      </c>
      <c r="G15" s="13">
        <f>ChartDataA!$N$11</f>
        <v>5.8696279999999987</v>
      </c>
    </row>
    <row r="16" spans="1:7">
      <c r="A16" s="2"/>
      <c r="B16" s="13">
        <f>ChartDataA!$O$6</f>
        <v>3.7721839999999998</v>
      </c>
      <c r="C16" s="13">
        <f>ChartDataA!$O$7</f>
        <v>7.790394</v>
      </c>
      <c r="D16" s="13">
        <f>ChartDataA!$O$8</f>
        <v>0</v>
      </c>
      <c r="E16" s="13">
        <f>ChartDataA!$O$9</f>
        <v>36.702587999999999</v>
      </c>
      <c r="F16" s="13">
        <f>ChartDataA!$O$10</f>
        <v>1.0943999999999999E-2</v>
      </c>
      <c r="G16" s="13">
        <f>ChartDataA!$O$11</f>
        <v>6.0413459999999972</v>
      </c>
    </row>
    <row r="17" spans="1:7">
      <c r="A17" s="2"/>
      <c r="B17" s="13">
        <f>ChartDataA!$P$6</f>
        <v>3.827223</v>
      </c>
      <c r="C17" s="13">
        <f>ChartDataA!$P$7</f>
        <v>7.9284429999999997</v>
      </c>
      <c r="D17" s="13">
        <f>ChartDataA!$P$8</f>
        <v>0</v>
      </c>
      <c r="E17" s="13">
        <f>ChartDataA!$P$9</f>
        <v>39.134613000000002</v>
      </c>
      <c r="F17" s="13">
        <f>ChartDataA!$P$10</f>
        <v>1.0943999999999999E-2</v>
      </c>
      <c r="G17" s="13">
        <f>ChartDataA!$P$11</f>
        <v>5.9669909999999931</v>
      </c>
    </row>
    <row r="18" spans="1:7">
      <c r="A18" s="2"/>
      <c r="B18" s="13">
        <f>ChartDataA!$Q$6</f>
        <v>3.8425989999999999</v>
      </c>
      <c r="C18" s="13">
        <f>ChartDataA!$Q$7</f>
        <v>7.6418029999999995</v>
      </c>
      <c r="D18" s="13">
        <f>ChartDataA!$Q$8</f>
        <v>0</v>
      </c>
      <c r="E18" s="13">
        <f>ChartDataA!$Q$9</f>
        <v>39.101188</v>
      </c>
      <c r="F18" s="13">
        <f>ChartDataA!$Q$10</f>
        <v>1.3443999999999999E-2</v>
      </c>
      <c r="G18" s="13">
        <f>ChartDataA!$Q$11</f>
        <v>6.1466610000000017</v>
      </c>
    </row>
    <row r="19" spans="1:7">
      <c r="A19" s="2"/>
      <c r="B19" s="13">
        <f>ChartDataA!$R$6</f>
        <v>3.9781089999999999</v>
      </c>
      <c r="C19" s="13">
        <f>ChartDataA!$R$7</f>
        <v>7.5392979999999996</v>
      </c>
      <c r="D19" s="13">
        <f>ChartDataA!$R$8</f>
        <v>0</v>
      </c>
      <c r="E19" s="13">
        <f>ChartDataA!$R$9</f>
        <v>38.494709</v>
      </c>
      <c r="F19" s="13">
        <f>ChartDataA!$R$10</f>
        <v>1.3443999999999999E-2</v>
      </c>
      <c r="G19" s="13">
        <f>ChartDataA!$R$11</f>
        <v>6.1238430000000008</v>
      </c>
    </row>
    <row r="20" spans="1:7">
      <c r="A20" s="2"/>
      <c r="B20" s="13">
        <f>ChartDataA!$S$6</f>
        <v>4.0809989999999994</v>
      </c>
      <c r="C20" s="13">
        <f>ChartDataA!$S$7</f>
        <v>7.407648</v>
      </c>
      <c r="D20" s="13">
        <f>ChartDataA!$S$8</f>
        <v>0</v>
      </c>
      <c r="E20" s="13">
        <f>ChartDataA!$S$9</f>
        <v>38.533049999999996</v>
      </c>
      <c r="F20" s="13">
        <f>ChartDataA!$S$10</f>
        <v>1.5609E-2</v>
      </c>
      <c r="G20" s="13">
        <f>ChartDataA!$S$11</f>
        <v>5.7195310000000035</v>
      </c>
    </row>
    <row r="21" spans="1:7">
      <c r="A21" s="2" t="str">
        <f>ChartDataA!$T$5</f>
        <v>yt 30 06 2012</v>
      </c>
      <c r="B21" s="13">
        <f>ChartDataA!$T$6</f>
        <v>4.1234969999999995</v>
      </c>
      <c r="C21" s="13">
        <f>ChartDataA!$T$7</f>
        <v>7.3677329999999994</v>
      </c>
      <c r="D21" s="13">
        <f>ChartDataA!$T$8</f>
        <v>0</v>
      </c>
      <c r="E21" s="13">
        <f>ChartDataA!$T$9</f>
        <v>38.240879</v>
      </c>
      <c r="F21" s="13">
        <f>ChartDataA!$T$10</f>
        <v>1.5900000000000001E-2</v>
      </c>
      <c r="G21" s="13">
        <f>ChartDataA!$T$11</f>
        <v>5.6464989999999986</v>
      </c>
    </row>
    <row r="22" spans="1:7">
      <c r="A22" s="2"/>
      <c r="B22" s="13">
        <f>ChartDataA!$U$6</f>
        <v>4.1481310000000002</v>
      </c>
      <c r="C22" s="13">
        <f>ChartDataA!$U$7</f>
        <v>7.3343979999999993</v>
      </c>
      <c r="D22" s="13">
        <f>ChartDataA!$U$8</f>
        <v>0</v>
      </c>
      <c r="E22" s="13">
        <f>ChartDataA!$U$9</f>
        <v>35.594916999999995</v>
      </c>
      <c r="F22" s="13">
        <f>ChartDataA!$U$10</f>
        <v>3.7600000000000001E-2</v>
      </c>
      <c r="G22" s="13">
        <f>ChartDataA!$U$11</f>
        <v>5.9351520000000022</v>
      </c>
    </row>
    <row r="23" spans="1:7">
      <c r="A23" s="2"/>
      <c r="B23" s="13">
        <f>ChartDataA!$V$6</f>
        <v>4.1540879999999998</v>
      </c>
      <c r="C23" s="13">
        <f>ChartDataA!$V$7</f>
        <v>6.9797469999999997</v>
      </c>
      <c r="D23" s="13">
        <f>ChartDataA!$V$8</f>
        <v>0</v>
      </c>
      <c r="E23" s="13">
        <f>ChartDataA!$V$9</f>
        <v>40.452476999999995</v>
      </c>
      <c r="F23" s="13">
        <f>ChartDataA!$V$10</f>
        <v>5.7897999999999998E-2</v>
      </c>
      <c r="G23" s="13">
        <f>ChartDataA!$V$11</f>
        <v>5.9951260000000062</v>
      </c>
    </row>
    <row r="24" spans="1:7">
      <c r="A24" s="2"/>
      <c r="B24" s="13">
        <f>ChartDataA!$W$6</f>
        <v>4.1740059999999994</v>
      </c>
      <c r="C24" s="13">
        <f>ChartDataA!$W$7</f>
        <v>6.7636199999999995</v>
      </c>
      <c r="D24" s="13">
        <f>ChartDataA!$W$8</f>
        <v>0</v>
      </c>
      <c r="E24" s="13">
        <f>ChartDataA!$W$9</f>
        <v>40.335524999999997</v>
      </c>
      <c r="F24" s="13">
        <f>ChartDataA!$W$10</f>
        <v>5.7928E-2</v>
      </c>
      <c r="G24" s="13">
        <f>ChartDataA!$W$11</f>
        <v>6.154637000000001</v>
      </c>
    </row>
    <row r="25" spans="1:7">
      <c r="A25" s="2"/>
      <c r="B25" s="13">
        <f>ChartDataA!$X$6</f>
        <v>4.4412750000000001</v>
      </c>
      <c r="C25" s="13">
        <f>ChartDataA!$X$7</f>
        <v>6.9306999999999999</v>
      </c>
      <c r="D25" s="13">
        <f>ChartDataA!$X$8</f>
        <v>0</v>
      </c>
      <c r="E25" s="13">
        <f>ChartDataA!$X$9</f>
        <v>39.017468000000001</v>
      </c>
      <c r="F25" s="13">
        <f>ChartDataA!$X$10</f>
        <v>5.7928E-2</v>
      </c>
      <c r="G25" s="13">
        <f>ChartDataA!$X$11</f>
        <v>6.5134830000000008</v>
      </c>
    </row>
    <row r="26" spans="1:7">
      <c r="A26" s="2"/>
      <c r="B26" s="13">
        <f>ChartDataA!$Y$6</f>
        <v>4.9524609999999996</v>
      </c>
      <c r="C26" s="13">
        <f>ChartDataA!$Y$7</f>
        <v>7.6169739999999999</v>
      </c>
      <c r="D26" s="13">
        <f>ChartDataA!$Y$8</f>
        <v>0</v>
      </c>
      <c r="E26" s="13">
        <f>ChartDataA!$Y$9</f>
        <v>40.673172999999998</v>
      </c>
      <c r="F26" s="13">
        <f>ChartDataA!$Y$10</f>
        <v>5.7907999999999994E-2</v>
      </c>
      <c r="G26" s="13">
        <f>ChartDataA!$Y$11</f>
        <v>6.6769470000000055</v>
      </c>
    </row>
    <row r="27" spans="1:7">
      <c r="A27" s="2" t="str">
        <f>ChartDataA!$Z$5</f>
        <v>yt 31 12 2012</v>
      </c>
      <c r="B27" s="13">
        <f>ChartDataA!$Z$6</f>
        <v>6.7095969999999996</v>
      </c>
      <c r="C27" s="13">
        <f>ChartDataA!$Z$7</f>
        <v>8.0342929999999999</v>
      </c>
      <c r="D27" s="13">
        <f>ChartDataA!$Z$8</f>
        <v>0</v>
      </c>
      <c r="E27" s="13">
        <f>ChartDataA!$Z$9</f>
        <v>43.836307999999995</v>
      </c>
      <c r="F27" s="13">
        <f>ChartDataA!$Z$10</f>
        <v>4.8385999999999998E-2</v>
      </c>
      <c r="G27" s="13">
        <f>ChartDataA!$Z$11</f>
        <v>6.6175349999999966</v>
      </c>
    </row>
    <row r="28" spans="1:7">
      <c r="A28" s="2"/>
      <c r="B28" s="13">
        <f>ChartDataA!$AA$6</f>
        <v>7.0757680000000001</v>
      </c>
      <c r="C28" s="13">
        <f>ChartDataA!$AA$7</f>
        <v>8.9758700000000005</v>
      </c>
      <c r="D28" s="13">
        <f>ChartDataA!$AA$8</f>
        <v>0</v>
      </c>
      <c r="E28" s="13">
        <f>ChartDataA!$AA$9</f>
        <v>46.626013999999998</v>
      </c>
      <c r="F28" s="13">
        <f>ChartDataA!$AA$10</f>
        <v>4.8385999999999998E-2</v>
      </c>
      <c r="G28" s="13">
        <f>ChartDataA!$AA$11</f>
        <v>6.8034879999999944</v>
      </c>
    </row>
    <row r="29" spans="1:7">
      <c r="A29" s="2"/>
      <c r="B29" s="13">
        <f>ChartDataA!$AB$6</f>
        <v>7.2778849999999995</v>
      </c>
      <c r="C29" s="13">
        <f>ChartDataA!$AB$7</f>
        <v>10.31317</v>
      </c>
      <c r="D29" s="13">
        <f>ChartDataA!$AB$8</f>
        <v>0</v>
      </c>
      <c r="E29" s="13">
        <f>ChartDataA!$AB$9</f>
        <v>44.401921000000002</v>
      </c>
      <c r="F29" s="13">
        <f>ChartDataA!$AB$10</f>
        <v>5.3026999999999998E-2</v>
      </c>
      <c r="G29" s="13">
        <f>ChartDataA!$AB$11</f>
        <v>6.9937790000000035</v>
      </c>
    </row>
    <row r="30" spans="1:7">
      <c r="A30" s="2"/>
      <c r="B30" s="13">
        <f>ChartDataA!$AC$6</f>
        <v>7.7125259999999995</v>
      </c>
      <c r="C30" s="13">
        <f>ChartDataA!$AC$7</f>
        <v>11.256594999999999</v>
      </c>
      <c r="D30" s="13">
        <f>ChartDataA!$AC$8</f>
        <v>0</v>
      </c>
      <c r="E30" s="13">
        <f>ChartDataA!$AC$9</f>
        <v>42.526631999999999</v>
      </c>
      <c r="F30" s="13">
        <f>ChartDataA!$AC$10</f>
        <v>5.0526999999999996E-2</v>
      </c>
      <c r="G30" s="13">
        <f>ChartDataA!$AC$11</f>
        <v>6.8510100000000023</v>
      </c>
    </row>
    <row r="31" spans="1:7">
      <c r="A31" s="2"/>
      <c r="B31" s="13">
        <f>ChartDataA!$AD$6</f>
        <v>7.848471</v>
      </c>
      <c r="C31" s="13">
        <f>ChartDataA!$AD$7</f>
        <v>12.285344</v>
      </c>
      <c r="D31" s="13">
        <f>ChartDataA!$AD$8</f>
        <v>0</v>
      </c>
      <c r="E31" s="13">
        <f>ChartDataA!$AD$9</f>
        <v>47.936261999999999</v>
      </c>
      <c r="F31" s="13">
        <f>ChartDataA!$AD$10</f>
        <v>5.0526999999999996E-2</v>
      </c>
      <c r="G31" s="13">
        <f>ChartDataA!$AD$11</f>
        <v>6.9634099999999961</v>
      </c>
    </row>
    <row r="32" spans="1:7">
      <c r="A32" s="2"/>
      <c r="B32" s="13">
        <f>ChartDataA!$AE$6</f>
        <v>7.7934399999999995</v>
      </c>
      <c r="C32" s="13">
        <f>ChartDataA!$AE$7</f>
        <v>13.223146</v>
      </c>
      <c r="D32" s="13">
        <f>ChartDataA!$AE$8</f>
        <v>0</v>
      </c>
      <c r="E32" s="13">
        <f>ChartDataA!$AE$9</f>
        <v>52.924490999999996</v>
      </c>
      <c r="F32" s="13">
        <f>ChartDataA!$AE$10</f>
        <v>4.8361999999999995E-2</v>
      </c>
      <c r="G32" s="13">
        <f>ChartDataA!$AE$11</f>
        <v>7.2593600000000009</v>
      </c>
    </row>
    <row r="33" spans="1:7">
      <c r="A33" s="2" t="str">
        <f>ChartDataA!$AF$5</f>
        <v>yt 30 06 2013</v>
      </c>
      <c r="B33" s="13">
        <f>ChartDataA!$AF$6</f>
        <v>7.790699</v>
      </c>
      <c r="C33" s="13">
        <f>ChartDataA!$AF$7</f>
        <v>14.316822999999999</v>
      </c>
      <c r="D33" s="13">
        <f>ChartDataA!$AF$8</f>
        <v>0</v>
      </c>
      <c r="E33" s="13">
        <f>ChartDataA!$AF$9</f>
        <v>58.964591999999996</v>
      </c>
      <c r="F33" s="13">
        <f>ChartDataA!$AF$10</f>
        <v>4.8070999999999996E-2</v>
      </c>
      <c r="G33" s="13">
        <f>ChartDataA!$AF$11</f>
        <v>7.501458999999997</v>
      </c>
    </row>
    <row r="34" spans="1:7">
      <c r="A34" s="2"/>
      <c r="B34" s="13">
        <f>ChartDataA!$AG$6</f>
        <v>7.7185519999999999</v>
      </c>
      <c r="C34" s="13">
        <f>ChartDataA!$AG$7</f>
        <v>15.530168</v>
      </c>
      <c r="D34" s="13">
        <f>ChartDataA!$AG$8</f>
        <v>0</v>
      </c>
      <c r="E34" s="13">
        <f>ChartDataA!$AG$9</f>
        <v>63.112172999999999</v>
      </c>
      <c r="F34" s="13">
        <f>ChartDataA!$AG$10</f>
        <v>2.6370999999999999E-2</v>
      </c>
      <c r="G34" s="13">
        <f>ChartDataA!$AG$11</f>
        <v>7.8479369999999875</v>
      </c>
    </row>
    <row r="35" spans="1:7">
      <c r="A35" s="2"/>
      <c r="B35" s="13">
        <f>ChartDataA!$AH$6</f>
        <v>7.8239919999999996</v>
      </c>
      <c r="C35" s="13">
        <f>ChartDataA!$AH$7</f>
        <v>16.457411999999998</v>
      </c>
      <c r="D35" s="13">
        <f>ChartDataA!$AH$8</f>
        <v>0</v>
      </c>
      <c r="E35" s="13">
        <f>ChartDataA!$AH$9</f>
        <v>62.874116999999998</v>
      </c>
      <c r="F35" s="13">
        <f>ChartDataA!$AH$10</f>
        <v>4.6709999999999998E-3</v>
      </c>
      <c r="G35" s="13">
        <f>ChartDataA!$AH$11</f>
        <v>7.8642760000000038</v>
      </c>
    </row>
    <row r="36" spans="1:7">
      <c r="A36" s="2"/>
      <c r="B36" s="13">
        <f>ChartDataA!$AI$6</f>
        <v>7.7921999999999993</v>
      </c>
      <c r="C36" s="13">
        <f>ChartDataA!$AI$7</f>
        <v>17.390232999999998</v>
      </c>
      <c r="D36" s="13">
        <f>ChartDataA!$AI$8</f>
        <v>0</v>
      </c>
      <c r="E36" s="13">
        <f>ChartDataA!$AI$9</f>
        <v>65.464833999999996</v>
      </c>
      <c r="F36" s="13">
        <f>ChartDataA!$AI$10</f>
        <v>4.6410000000000002E-3</v>
      </c>
      <c r="G36" s="13">
        <f>ChartDataA!$AI$11</f>
        <v>7.8778749999999889</v>
      </c>
    </row>
    <row r="37" spans="1:7">
      <c r="A37" s="2"/>
      <c r="B37" s="13">
        <f>ChartDataA!$AJ$6</f>
        <v>7.6732489999999993</v>
      </c>
      <c r="C37" s="13">
        <f>ChartDataA!$AJ$7</f>
        <v>18.749507999999999</v>
      </c>
      <c r="D37" s="13">
        <f>ChartDataA!$AJ$8</f>
        <v>0</v>
      </c>
      <c r="E37" s="13">
        <f>ChartDataA!$AJ$9</f>
        <v>70.222381999999996</v>
      </c>
      <c r="F37" s="13">
        <f>ChartDataA!$AJ$10</f>
        <v>7.4159999999999998E-3</v>
      </c>
      <c r="G37" s="13">
        <f>ChartDataA!$AJ$11</f>
        <v>7.9379949999999866</v>
      </c>
    </row>
    <row r="38" spans="1:7">
      <c r="A38" s="2"/>
      <c r="B38" s="13">
        <f>ChartDataA!$AK$6</f>
        <v>7.6108609999999999</v>
      </c>
      <c r="C38" s="13">
        <f>ChartDataA!$AK$7</f>
        <v>19.358908</v>
      </c>
      <c r="D38" s="13">
        <f>ChartDataA!$AK$8</f>
        <v>0</v>
      </c>
      <c r="E38" s="13">
        <f>ChartDataA!$AK$9</f>
        <v>69.271659999999997</v>
      </c>
      <c r="F38" s="13">
        <f>ChartDataA!$AK$10</f>
        <v>1.9075999999999999E-2</v>
      </c>
      <c r="G38" s="13">
        <f>ChartDataA!$AK$11</f>
        <v>8.2380189999999942</v>
      </c>
    </row>
    <row r="39" spans="1:7">
      <c r="A39" s="2" t="str">
        <f>ChartDataA!$AL$5</f>
        <v>yt 31 12 2013</v>
      </c>
      <c r="B39" s="13">
        <f>ChartDataA!$AL$6</f>
        <v>6.1273710000000001</v>
      </c>
      <c r="C39" s="13">
        <f>ChartDataA!$AL$7</f>
        <v>20.344151999999998</v>
      </c>
      <c r="D39" s="13">
        <f>ChartDataA!$AL$8</f>
        <v>0</v>
      </c>
      <c r="E39" s="13">
        <f>ChartDataA!$AL$9</f>
        <v>69.579246999999995</v>
      </c>
      <c r="F39" s="13">
        <f>ChartDataA!$AL$10</f>
        <v>1.9132E-2</v>
      </c>
      <c r="G39" s="13">
        <f>ChartDataA!$AL$11</f>
        <v>8.5423509999999965</v>
      </c>
    </row>
    <row r="40" spans="1:7">
      <c r="A40" s="2"/>
      <c r="B40" s="13">
        <f>ChartDataA!$AM$6</f>
        <v>5.9411100000000001</v>
      </c>
      <c r="C40" s="13">
        <f>ChartDataA!$AM$7</f>
        <v>20.368534</v>
      </c>
      <c r="D40" s="13">
        <f>ChartDataA!$AM$8</f>
        <v>0</v>
      </c>
      <c r="E40" s="13">
        <f>ChartDataA!$AM$9</f>
        <v>71.778712999999996</v>
      </c>
      <c r="F40" s="13">
        <f>ChartDataA!$AM$10</f>
        <v>0.10797</v>
      </c>
      <c r="G40" s="13">
        <f>ChartDataA!$AM$11</f>
        <v>8.5978680000000054</v>
      </c>
    </row>
    <row r="41" spans="1:7">
      <c r="A41" s="2"/>
      <c r="B41" s="13">
        <f>ChartDataA!$AN$6</f>
        <v>5.8918999999999997</v>
      </c>
      <c r="C41" s="13">
        <f>ChartDataA!$AN$7</f>
        <v>19.487977000000001</v>
      </c>
      <c r="D41" s="13">
        <f>ChartDataA!$AN$8</f>
        <v>0</v>
      </c>
      <c r="E41" s="13">
        <f>ChartDataA!$AN$9</f>
        <v>77.317549999999997</v>
      </c>
      <c r="F41" s="13">
        <f>ChartDataA!$AN$10</f>
        <v>0.13059699999999999</v>
      </c>
      <c r="G41" s="13">
        <f>ChartDataA!$AN$11</f>
        <v>8.5258899999999898</v>
      </c>
    </row>
    <row r="42" spans="1:7">
      <c r="A42" s="2"/>
      <c r="B42" s="13">
        <f>ChartDataA!$AO$6</f>
        <v>5.7198690000000001</v>
      </c>
      <c r="C42" s="13">
        <f>ChartDataA!$AO$7</f>
        <v>19.030145999999998</v>
      </c>
      <c r="D42" s="13">
        <f>ChartDataA!$AO$8</f>
        <v>0</v>
      </c>
      <c r="E42" s="13">
        <f>ChartDataA!$AO$9</f>
        <v>82.244546999999997</v>
      </c>
      <c r="F42" s="13">
        <f>ChartDataA!$AO$10</f>
        <v>0.15340999999999999</v>
      </c>
      <c r="G42" s="13">
        <f>ChartDataA!$AO$11</f>
        <v>8.9136309999999952</v>
      </c>
    </row>
    <row r="43" spans="1:7">
      <c r="A43" s="2"/>
      <c r="B43" s="13">
        <f>ChartDataA!$AP$6</f>
        <v>5.5345079999999998</v>
      </c>
      <c r="C43" s="13">
        <f>ChartDataA!$AP$7</f>
        <v>18.380150999999998</v>
      </c>
      <c r="D43" s="13">
        <f>ChartDataA!$AP$8</f>
        <v>0</v>
      </c>
      <c r="E43" s="13">
        <f>ChartDataA!$AP$9</f>
        <v>84.118043999999998</v>
      </c>
      <c r="F43" s="13">
        <f>ChartDataA!$AP$10</f>
        <v>0.30704100000000001</v>
      </c>
      <c r="G43" s="13">
        <f>ChartDataA!$AP$11</f>
        <v>9.0111370000000051</v>
      </c>
    </row>
    <row r="44" spans="1:7">
      <c r="A44" s="2"/>
      <c r="B44" s="13">
        <f>ChartDataA!$AQ$6</f>
        <v>5.5927629999999997</v>
      </c>
      <c r="C44" s="13">
        <f>ChartDataA!$AQ$7</f>
        <v>17.954808</v>
      </c>
      <c r="D44" s="13">
        <f>ChartDataA!$AQ$8</f>
        <v>0</v>
      </c>
      <c r="E44" s="13">
        <f>ChartDataA!$AQ$9</f>
        <v>84.702849000000001</v>
      </c>
      <c r="F44" s="13">
        <f>ChartDataA!$AQ$10</f>
        <v>0.30704100000000001</v>
      </c>
      <c r="G44" s="13">
        <f>ChartDataA!$AQ$11</f>
        <v>9.2228490000000107</v>
      </c>
    </row>
    <row r="45" spans="1:7">
      <c r="A45" s="2" t="str">
        <f>ChartDataA!$AR$5</f>
        <v>yt 30 06 2014</v>
      </c>
      <c r="B45" s="13">
        <f>ChartDataA!$AR$6</f>
        <v>5.592956</v>
      </c>
      <c r="C45" s="13">
        <f>ChartDataA!$AR$7</f>
        <v>17.315614</v>
      </c>
      <c r="D45" s="13">
        <f>ChartDataA!$AR$8</f>
        <v>0</v>
      </c>
      <c r="E45" s="13">
        <f>ChartDataA!$AR$9</f>
        <v>91.746647999999993</v>
      </c>
      <c r="F45" s="13">
        <f>ChartDataA!$AR$10</f>
        <v>0.30704100000000001</v>
      </c>
      <c r="G45" s="13">
        <f>ChartDataA!$AR$11</f>
        <v>9.5423150000000021</v>
      </c>
    </row>
    <row r="46" spans="1:7">
      <c r="A46" s="2"/>
      <c r="B46" s="13">
        <f>ChartDataA!$AS$6</f>
        <v>5.5930559999999998</v>
      </c>
      <c r="C46" s="13">
        <f>ChartDataA!$AS$7</f>
        <v>16.787102999999998</v>
      </c>
      <c r="D46" s="13">
        <f>ChartDataA!$AS$8</f>
        <v>0</v>
      </c>
      <c r="E46" s="13">
        <f>ChartDataA!$AS$9</f>
        <v>92.374999000000003</v>
      </c>
      <c r="F46" s="13">
        <f>ChartDataA!$AS$10</f>
        <v>0.30713999999999997</v>
      </c>
      <c r="G46" s="13">
        <f>ChartDataA!$AS$11</f>
        <v>9.6466199999999986</v>
      </c>
    </row>
    <row r="47" spans="1:7">
      <c r="A47" s="2"/>
      <c r="B47" s="13">
        <f>ChartDataA!$AT$6</f>
        <v>5.5519279999999993</v>
      </c>
      <c r="C47" s="13">
        <f>ChartDataA!$AT$7</f>
        <v>16.070391000000001</v>
      </c>
      <c r="D47" s="13">
        <f>ChartDataA!$AT$8</f>
        <v>0</v>
      </c>
      <c r="E47" s="13">
        <f>ChartDataA!$AT$9</f>
        <v>94.243660699999992</v>
      </c>
      <c r="F47" s="13">
        <f>ChartDataA!$AT$10</f>
        <v>0.30713999999999997</v>
      </c>
      <c r="G47" s="13">
        <f>ChartDataA!$AT$11</f>
        <v>9.7603019999999958</v>
      </c>
    </row>
    <row r="48" spans="1:7">
      <c r="A48" s="2"/>
      <c r="B48" s="13">
        <f>ChartDataA!$AU$6</f>
        <v>5.5038900000000002</v>
      </c>
      <c r="C48" s="13">
        <f>ChartDataA!$AU$7</f>
        <v>15.609738999999999</v>
      </c>
      <c r="D48" s="13">
        <f>ChartDataA!$AU$8</f>
        <v>0</v>
      </c>
      <c r="E48" s="13">
        <f>ChartDataA!$AU$9</f>
        <v>101.6460687</v>
      </c>
      <c r="F48" s="13">
        <f>ChartDataA!$AU$10</f>
        <v>0.39934700000000001</v>
      </c>
      <c r="G48" s="13">
        <f>ChartDataA!$AU$11</f>
        <v>9.6747790000000009</v>
      </c>
    </row>
    <row r="49" spans="1:7">
      <c r="A49" s="2"/>
      <c r="B49" s="13">
        <f>ChartDataA!$AV$6</f>
        <v>5.4828130000000002</v>
      </c>
      <c r="C49" s="13">
        <f>ChartDataA!$AV$7</f>
        <v>14.657914999999999</v>
      </c>
      <c r="D49" s="13">
        <f>ChartDataA!$AV$8</f>
        <v>0</v>
      </c>
      <c r="E49" s="13">
        <f>ChartDataA!$AV$9</f>
        <v>109.2500177</v>
      </c>
      <c r="F49" s="13">
        <f>ChartDataA!$AV$10</f>
        <v>0.68192199999999992</v>
      </c>
      <c r="G49" s="13">
        <f>ChartDataA!$AV$11</f>
        <v>9.5312020000000075</v>
      </c>
    </row>
    <row r="50" spans="1:7">
      <c r="A50" s="2"/>
      <c r="B50" s="13">
        <f>ChartDataA!$AW$6</f>
        <v>5.0845649999999996</v>
      </c>
      <c r="C50" s="13">
        <f>ChartDataA!$AW$7</f>
        <v>14.237164</v>
      </c>
      <c r="D50" s="13">
        <f>ChartDataA!$AW$8</f>
        <v>0</v>
      </c>
      <c r="E50" s="13">
        <f>ChartDataA!$AW$9</f>
        <v>119.1645077</v>
      </c>
      <c r="F50" s="13">
        <f>ChartDataA!$AW$10</f>
        <v>0.67026200000000002</v>
      </c>
      <c r="G50" s="13">
        <f>ChartDataA!$AW$11</f>
        <v>9.3245719999999608</v>
      </c>
    </row>
    <row r="51" spans="1:7">
      <c r="A51" s="2" t="str">
        <f>ChartDataA!$AX$5</f>
        <v>yt 31 12 2014</v>
      </c>
      <c r="B51" s="13">
        <f>ChartDataA!$AX$6</f>
        <v>5.0221999999999998</v>
      </c>
      <c r="C51" s="13">
        <f>ChartDataA!$AX$7</f>
        <v>13.859050999999999</v>
      </c>
      <c r="D51" s="13">
        <f>ChartDataA!$AX$8</f>
        <v>0</v>
      </c>
      <c r="E51" s="13">
        <f>ChartDataA!$AX$9</f>
        <v>126.2575677</v>
      </c>
      <c r="F51" s="13">
        <f>ChartDataA!$AX$10</f>
        <v>0.68840599999999996</v>
      </c>
      <c r="G51" s="13">
        <f>ChartDataA!$AX$11</f>
        <v>9.2715949999999907</v>
      </c>
    </row>
    <row r="52" spans="1:7">
      <c r="A52" s="2"/>
      <c r="B52" s="13">
        <f>ChartDataA!$AY$6</f>
        <v>4.8315299999999999</v>
      </c>
      <c r="C52" s="13">
        <f>ChartDataA!$AY$7</f>
        <v>13.807625</v>
      </c>
      <c r="D52" s="13">
        <f>ChartDataA!$AY$8</f>
        <v>0</v>
      </c>
      <c r="E52" s="13">
        <f>ChartDataA!$AY$9</f>
        <v>132.17883570000001</v>
      </c>
      <c r="F52" s="13">
        <f>ChartDataA!$AY$10</f>
        <v>0.62074099999999999</v>
      </c>
      <c r="G52" s="13">
        <f>ChartDataA!$AY$11</f>
        <v>9.4103599999999687</v>
      </c>
    </row>
    <row r="53" spans="1:7">
      <c r="A53" s="2"/>
      <c r="B53" s="13">
        <f>ChartDataA!$AZ$6</f>
        <v>4.5232609999999998</v>
      </c>
      <c r="C53" s="13">
        <f>ChartDataA!$AZ$7</f>
        <v>14.351255</v>
      </c>
      <c r="D53" s="13">
        <f>ChartDataA!$AZ$8</f>
        <v>0</v>
      </c>
      <c r="E53" s="13">
        <f>ChartDataA!$AZ$9</f>
        <v>131.88380469999998</v>
      </c>
      <c r="F53" s="13">
        <f>ChartDataA!$AZ$10</f>
        <v>0.62631999999999999</v>
      </c>
      <c r="G53" s="13">
        <f>ChartDataA!$AZ$11</f>
        <v>9.458202</v>
      </c>
    </row>
    <row r="54" spans="1:7">
      <c r="A54" s="2"/>
      <c r="B54" s="13">
        <f>ChartDataA!$BA$6</f>
        <v>4.8052739999999998</v>
      </c>
      <c r="C54" s="13">
        <f>ChartDataA!$BA$7</f>
        <v>14.776784999999999</v>
      </c>
      <c r="D54" s="13">
        <f>ChartDataA!$BA$8</f>
        <v>0</v>
      </c>
      <c r="E54" s="13">
        <f>ChartDataA!$BA$9</f>
        <v>138.37739569999999</v>
      </c>
      <c r="F54" s="13">
        <f>ChartDataA!$BA$10</f>
        <v>0.614456</v>
      </c>
      <c r="G54" s="13">
        <f>ChartDataA!$BA$11</f>
        <v>9.5291679999999985</v>
      </c>
    </row>
    <row r="55" spans="1:7">
      <c r="A55" s="2"/>
      <c r="B55" s="13">
        <f>ChartDataA!$BB$6</f>
        <v>5.299633</v>
      </c>
      <c r="C55" s="13">
        <f>ChartDataA!$BB$7</f>
        <v>15.265193999999999</v>
      </c>
      <c r="D55" s="13">
        <f>ChartDataA!$BB$8</f>
        <v>0</v>
      </c>
      <c r="E55" s="13">
        <f>ChartDataA!$BB$9</f>
        <v>146.04968199999999</v>
      </c>
      <c r="F55" s="13">
        <f>ChartDataA!$BB$10</f>
        <v>0.48416599999999999</v>
      </c>
      <c r="G55" s="13">
        <f>ChartDataA!$BB$11</f>
        <v>12.508586000000008</v>
      </c>
    </row>
    <row r="56" spans="1:7">
      <c r="A56" s="2"/>
      <c r="B56" s="13">
        <f>ChartDataA!$BC$6</f>
        <v>5.245196</v>
      </c>
      <c r="C56" s="13">
        <f>ChartDataA!$BC$7</f>
        <v>15.415367</v>
      </c>
      <c r="D56" s="13">
        <f>ChartDataA!$BC$8</f>
        <v>0</v>
      </c>
      <c r="E56" s="13">
        <f>ChartDataA!$BC$9</f>
        <v>152.05016380000001</v>
      </c>
      <c r="F56" s="13">
        <f>ChartDataA!$BC$10</f>
        <v>0.48427799999999999</v>
      </c>
      <c r="G56" s="13">
        <f>ChartDataA!$BC$11</f>
        <v>12.351069000000024</v>
      </c>
    </row>
    <row r="57" spans="1:7">
      <c r="A57" s="2" t="str">
        <f>ChartDataA!$BD$5</f>
        <v>yt 30 06 2015</v>
      </c>
      <c r="B57" s="13">
        <f>ChartDataA!$BD$6</f>
        <v>5.2384889999999995</v>
      </c>
      <c r="C57" s="13">
        <f>ChartDataA!$BD$7</f>
        <v>15.958997999999999</v>
      </c>
      <c r="D57" s="13">
        <f>ChartDataA!$BD$8</f>
        <v>0</v>
      </c>
      <c r="E57" s="13">
        <f>ChartDataA!$BD$9</f>
        <v>147.71866980000001</v>
      </c>
      <c r="F57" s="13">
        <f>ChartDataA!$BD$10</f>
        <v>0.541018</v>
      </c>
      <c r="G57" s="13">
        <f>ChartDataA!$BD$11</f>
        <v>14.058460999999994</v>
      </c>
    </row>
    <row r="58" spans="1:7">
      <c r="A58" s="2"/>
      <c r="B58" s="13">
        <f>ChartDataA!$BE$6</f>
        <v>5.2197559999999994</v>
      </c>
      <c r="C58" s="13">
        <f>ChartDataA!$BE$7</f>
        <v>16.205178999999998</v>
      </c>
      <c r="D58" s="13">
        <f>ChartDataA!$BE$8</f>
        <v>0</v>
      </c>
      <c r="E58" s="13">
        <f>ChartDataA!$BE$9</f>
        <v>154.27646380000002</v>
      </c>
      <c r="F58" s="13">
        <f>ChartDataA!$BE$10</f>
        <v>0.62793900000000002</v>
      </c>
      <c r="G58" s="13">
        <f>ChartDataA!$BE$11</f>
        <v>14.019646999999992</v>
      </c>
    </row>
    <row r="59" spans="1:7">
      <c r="A59" s="2"/>
      <c r="B59" s="13">
        <f>ChartDataA!$BF$6</f>
        <v>5.1266739999999995</v>
      </c>
      <c r="C59" s="13">
        <f>ChartDataA!$BF$7</f>
        <v>16.861784</v>
      </c>
      <c r="D59" s="13">
        <f>ChartDataA!$BF$8</f>
        <v>0</v>
      </c>
      <c r="E59" s="13">
        <f>ChartDataA!$BF$9</f>
        <v>166.0225471</v>
      </c>
      <c r="F59" s="13">
        <f>ChartDataA!$BF$10</f>
        <v>0.62793900000000002</v>
      </c>
      <c r="G59" s="13">
        <f>ChartDataA!$BF$11</f>
        <v>14.090362999999968</v>
      </c>
    </row>
    <row r="60" spans="1:7">
      <c r="A60" s="2"/>
      <c r="B60" s="13">
        <f>ChartDataA!$BG$6</f>
        <v>5.1031699999999995</v>
      </c>
      <c r="C60" s="13">
        <f>ChartDataA!$BG$7</f>
        <v>17.694671</v>
      </c>
      <c r="D60" s="13">
        <f>ChartDataA!$BG$8</f>
        <v>0</v>
      </c>
      <c r="E60" s="13">
        <f>ChartDataA!$BG$9</f>
        <v>165.50240769999999</v>
      </c>
      <c r="F60" s="13">
        <f>ChartDataA!$BG$10</f>
        <v>0.633239</v>
      </c>
      <c r="G60" s="13">
        <f>ChartDataA!$BG$11</f>
        <v>14.36276399999997</v>
      </c>
    </row>
    <row r="61" spans="1:7">
      <c r="A61" s="2"/>
      <c r="B61" s="13">
        <f>ChartDataA!$BH$6</f>
        <v>5.0488749999999998</v>
      </c>
      <c r="C61" s="13">
        <f>ChartDataA!$BH$7</f>
        <v>18.13456</v>
      </c>
      <c r="D61" s="13">
        <f>ChartDataA!$BH$8</f>
        <v>0</v>
      </c>
      <c r="E61" s="13">
        <f>ChartDataA!$BH$9</f>
        <v>170.78612389999998</v>
      </c>
      <c r="F61" s="13">
        <f>ChartDataA!$BH$10</f>
        <v>0.47706899999999997</v>
      </c>
      <c r="G61" s="13">
        <f>ChartDataA!$BH$11</f>
        <v>14.738607999999999</v>
      </c>
    </row>
    <row r="62" spans="1:7">
      <c r="A62" s="2"/>
      <c r="B62" s="13">
        <f>ChartDataA!$BI$6</f>
        <v>5.2276029999999993</v>
      </c>
      <c r="C62" s="13">
        <f>ChartDataA!$BI$7</f>
        <v>18.330935</v>
      </c>
      <c r="D62" s="13">
        <f>ChartDataA!$BI$8</f>
        <v>0</v>
      </c>
      <c r="E62" s="13">
        <f>ChartDataA!$BI$9</f>
        <v>164.80873689999996</v>
      </c>
      <c r="F62" s="13">
        <f>ChartDataA!$BI$10</f>
        <v>0.62649100000000002</v>
      </c>
      <c r="G62" s="13">
        <f>ChartDataA!$BI$11</f>
        <v>14.947357000000011</v>
      </c>
    </row>
    <row r="63" spans="1:7">
      <c r="A63" s="2" t="str">
        <f>ChartDataA!$BJ$5</f>
        <v>yt 31 12 2015</v>
      </c>
      <c r="B63" s="13">
        <f>ChartDataA!$BJ$6</f>
        <v>5.1902080000000002</v>
      </c>
      <c r="C63" s="13">
        <f>ChartDataA!$BJ$7</f>
        <v>18.481453999999999</v>
      </c>
      <c r="D63" s="13">
        <f>ChartDataA!$BJ$8</f>
        <v>0</v>
      </c>
      <c r="E63" s="13">
        <f>ChartDataA!$BJ$9</f>
        <v>167.54862689999996</v>
      </c>
      <c r="F63" s="13">
        <f>ChartDataA!$BJ$10</f>
        <v>0.76735999999999993</v>
      </c>
      <c r="G63" s="13">
        <f>ChartDataA!$BJ$11</f>
        <v>14.966890000000006</v>
      </c>
    </row>
    <row r="64" spans="1:7">
      <c r="A64" s="2"/>
      <c r="B64" s="13">
        <f>ChartDataA!$BK$6</f>
        <v>5.3836379999999995</v>
      </c>
      <c r="C64" s="13">
        <f>ChartDataA!$BK$7</f>
        <v>18.543952000000001</v>
      </c>
      <c r="D64" s="13">
        <f>ChartDataA!$BK$8</f>
        <v>0</v>
      </c>
      <c r="E64" s="13">
        <f>ChartDataA!$BK$9</f>
        <v>167.32226389999997</v>
      </c>
      <c r="F64" s="13">
        <f>ChartDataA!$BK$10</f>
        <v>0.89528999999999992</v>
      </c>
      <c r="G64" s="13">
        <f>ChartDataA!$BK$11</f>
        <v>14.630801999999989</v>
      </c>
    </row>
    <row r="65" spans="1:7">
      <c r="A65" s="2"/>
      <c r="B65" s="13">
        <f>ChartDataA!$BL$6</f>
        <v>5.4845829999999998</v>
      </c>
      <c r="C65" s="13">
        <f>ChartDataA!$BL$7</f>
        <v>17.813748999999998</v>
      </c>
      <c r="D65" s="13">
        <f>ChartDataA!$BL$8</f>
        <v>0</v>
      </c>
      <c r="E65" s="13">
        <f>ChartDataA!$BL$9</f>
        <v>174.80898989999997</v>
      </c>
      <c r="F65" s="13">
        <f>ChartDataA!$BL$10</f>
        <v>0.98727299999999996</v>
      </c>
      <c r="G65" s="13">
        <f>ChartDataA!$BL$11</f>
        <v>14.824416000000014</v>
      </c>
    </row>
    <row r="66" spans="1:7">
      <c r="A66" s="2"/>
      <c r="B66" s="13">
        <f>ChartDataA!$BM$6</f>
        <v>5.0108389999999998</v>
      </c>
      <c r="C66" s="13">
        <f>ChartDataA!$BM$7</f>
        <v>17.497872999999998</v>
      </c>
      <c r="D66" s="13">
        <f>ChartDataA!$BM$8</f>
        <v>0</v>
      </c>
      <c r="E66" s="13">
        <f>ChartDataA!$BM$9</f>
        <v>172.23956089999996</v>
      </c>
      <c r="F66" s="13">
        <f>ChartDataA!$BM$10</f>
        <v>1.0997779999999999</v>
      </c>
      <c r="G66" s="13">
        <f>ChartDataA!$BM$11</f>
        <v>15.003203000000013</v>
      </c>
    </row>
    <row r="67" spans="1:7">
      <c r="A67" s="2"/>
      <c r="B67" s="13">
        <f>ChartDataA!$BN$6</f>
        <v>4.440016</v>
      </c>
      <c r="C67" s="13">
        <f>ChartDataA!$BN$7</f>
        <v>17.249881999999999</v>
      </c>
      <c r="D67" s="13">
        <f>ChartDataA!$BN$8</f>
        <v>0</v>
      </c>
      <c r="E67" s="13">
        <f>ChartDataA!$BN$9</f>
        <v>164.91557359999999</v>
      </c>
      <c r="F67" s="13">
        <f>ChartDataA!$BN$10</f>
        <v>1.143222</v>
      </c>
      <c r="G67" s="13">
        <f>ChartDataA!$BN$11</f>
        <v>12.507839999999987</v>
      </c>
    </row>
    <row r="68" spans="1:7">
      <c r="A68" s="2"/>
      <c r="B68" s="13">
        <f>ChartDataA!$BO$6</f>
        <v>4.3929869999999998</v>
      </c>
      <c r="C68" s="13">
        <f>ChartDataA!$BO$7</f>
        <v>16.933744999999998</v>
      </c>
      <c r="D68" s="13">
        <f>ChartDataA!$BO$8</f>
        <v>0</v>
      </c>
      <c r="E68" s="13">
        <f>ChartDataA!$BO$9</f>
        <v>163.0937768</v>
      </c>
      <c r="F68" s="13">
        <f>ChartDataA!$BO$10</f>
        <v>1.184982</v>
      </c>
      <c r="G68" s="13">
        <f>ChartDataA!$BO$11</f>
        <v>12.535430000000019</v>
      </c>
    </row>
    <row r="69" spans="1:7">
      <c r="A69" s="2" t="str">
        <f>ChartDataA!$BP$5</f>
        <v>yt 30 06 2016</v>
      </c>
      <c r="B69" s="13">
        <f>ChartDataA!$BP$6</f>
        <v>4.3498089999999996</v>
      </c>
      <c r="C69" s="13">
        <f>ChartDataA!$BP$7</f>
        <v>16.364961999999998</v>
      </c>
      <c r="D69" s="13">
        <f>ChartDataA!$BP$8</f>
        <v>0</v>
      </c>
      <c r="E69" s="13">
        <f>ChartDataA!$BP$9</f>
        <v>162.71031880000001</v>
      </c>
      <c r="F69" s="13">
        <f>ChartDataA!$BP$10</f>
        <v>1.2290779999999999</v>
      </c>
      <c r="G69" s="13">
        <f>ChartDataA!$BP$11</f>
        <v>10.610048000000006</v>
      </c>
    </row>
    <row r="70" spans="1:7">
      <c r="A70" s="2"/>
      <c r="B70" s="13">
        <f>ChartDataA!$BQ$6</f>
        <v>4.35344</v>
      </c>
      <c r="C70" s="13">
        <f>ChartDataA!$BQ$7</f>
        <v>15.742911999999999</v>
      </c>
      <c r="D70" s="13">
        <f>ChartDataA!$BQ$8</f>
        <v>0</v>
      </c>
      <c r="E70" s="13">
        <f>ChartDataA!$BQ$9</f>
        <v>152.56080679999999</v>
      </c>
      <c r="F70" s="13">
        <f>ChartDataA!$BQ$10</f>
        <v>1.292111</v>
      </c>
      <c r="G70" s="13">
        <f>ChartDataA!$BQ$11</f>
        <v>10.266593999999998</v>
      </c>
    </row>
    <row r="71" spans="1:7">
      <c r="A71" s="2"/>
      <c r="B71" s="13">
        <f>ChartDataA!$BR$6</f>
        <v>4.4141309999999994</v>
      </c>
      <c r="C71" s="13">
        <f>ChartDataA!$BR$7</f>
        <v>15.214433</v>
      </c>
      <c r="D71" s="13">
        <f>ChartDataA!$BR$8</f>
        <v>0</v>
      </c>
      <c r="E71" s="13">
        <f>ChartDataA!$BR$9</f>
        <v>142.22506179999999</v>
      </c>
      <c r="F71" s="13">
        <f>ChartDataA!$BR$10</f>
        <v>1.371769</v>
      </c>
      <c r="G71" s="13">
        <f>ChartDataA!$BR$11</f>
        <v>10.592461000000043</v>
      </c>
    </row>
    <row r="72" spans="1:7">
      <c r="A72" s="2"/>
      <c r="B72" s="13">
        <f>ChartDataA!$BS$6</f>
        <v>4.3561139999999998</v>
      </c>
      <c r="C72" s="13">
        <f>ChartDataA!$BS$7</f>
        <v>14.649365999999999</v>
      </c>
      <c r="D72" s="13">
        <f>ChartDataA!$BS$8</f>
        <v>0</v>
      </c>
      <c r="E72" s="13">
        <f>ChartDataA!$BS$9</f>
        <v>137.83304119999997</v>
      </c>
      <c r="F72" s="13">
        <f>ChartDataA!$BS$10</f>
        <v>1.4028969999999998</v>
      </c>
      <c r="G72" s="13">
        <f>ChartDataA!$BS$11</f>
        <v>10.625718000000006</v>
      </c>
    </row>
    <row r="73" spans="1:7">
      <c r="A73" s="2"/>
      <c r="B73" s="13">
        <f>ChartDataA!$BT$6</f>
        <v>4.3790040000000001</v>
      </c>
      <c r="C73" s="13">
        <f>ChartDataA!$BT$7</f>
        <v>14.142064999999999</v>
      </c>
      <c r="D73" s="13">
        <f>ChartDataA!$BT$8</f>
        <v>0</v>
      </c>
      <c r="E73" s="13">
        <f>ChartDataA!$BT$9</f>
        <v>127.342361</v>
      </c>
      <c r="F73" s="13">
        <f>ChartDataA!$BT$10</f>
        <v>1.4678039999999999</v>
      </c>
      <c r="G73" s="13">
        <f>ChartDataA!$BT$11</f>
        <v>10.739834000000002</v>
      </c>
    </row>
    <row r="74" spans="1:7">
      <c r="A74" s="2"/>
      <c r="B74" s="13">
        <f>ChartDataA!$BU$6</f>
        <v>4.4593150000000001</v>
      </c>
      <c r="C74" s="13">
        <f>ChartDataA!$BU$7</f>
        <v>14.363762999999999</v>
      </c>
      <c r="D74" s="13">
        <f>ChartDataA!$BU$8</f>
        <v>0</v>
      </c>
      <c r="E74" s="13">
        <f>ChartDataA!$BU$9</f>
        <v>141.375305</v>
      </c>
      <c r="F74" s="13">
        <f>ChartDataA!$BU$10</f>
        <v>1.3495459999999999</v>
      </c>
      <c r="G74" s="13">
        <f>ChartDataA!$BU$11</f>
        <v>10.965901999999971</v>
      </c>
    </row>
    <row r="75" spans="1:7">
      <c r="A75" s="2" t="str">
        <f>ChartDataA!$BV$5</f>
        <v>yt 31 12 2016</v>
      </c>
      <c r="B75" s="13">
        <f>ChartDataA!$BV$6</f>
        <v>4.4823399999999998</v>
      </c>
      <c r="C75" s="13">
        <f>ChartDataA!$BV$7</f>
        <v>14.494071999999999</v>
      </c>
      <c r="D75" s="13">
        <f>ChartDataA!$BV$8</f>
        <v>0</v>
      </c>
      <c r="E75" s="13">
        <f>ChartDataA!$BV$9</f>
        <v>146.19174799999999</v>
      </c>
      <c r="F75" s="13">
        <f>ChartDataA!$BV$10</f>
        <v>1.250883</v>
      </c>
      <c r="G75" s="13">
        <f>ChartDataA!$BV$11</f>
        <v>11.363001999999994</v>
      </c>
    </row>
    <row r="76" spans="1:7">
      <c r="B76" s="13">
        <f>ChartDataA!$BW$6</f>
        <v>4.3884270000000001</v>
      </c>
      <c r="C76" s="13">
        <f>ChartDataA!$BW$7</f>
        <v>15.160858999999999</v>
      </c>
      <c r="D76" s="13">
        <f>ChartDataA!$BW$8</f>
        <v>0</v>
      </c>
      <c r="E76" s="13">
        <f>ChartDataA!$BW$9</f>
        <v>137.351956</v>
      </c>
      <c r="F76" s="13">
        <f>ChartDataA!$BW$10</f>
        <v>1.161716</v>
      </c>
      <c r="G76" s="13">
        <f>ChartDataA!$BW$11</f>
        <v>12.364541999999972</v>
      </c>
    </row>
    <row r="77" spans="1:7">
      <c r="B77" s="13">
        <f>ChartDataA!$BX$6</f>
        <v>4.4533329999999998</v>
      </c>
      <c r="C77" s="13">
        <f>ChartDataA!$BX$7</f>
        <v>16.618525999999999</v>
      </c>
      <c r="D77" s="13">
        <f>ChartDataA!$BX$8</f>
        <v>0</v>
      </c>
      <c r="E77" s="13">
        <f>ChartDataA!$BX$9</f>
        <v>128.011368</v>
      </c>
      <c r="F77" s="13">
        <f>ChartDataA!$BX$10</f>
        <v>1.0968290000000001</v>
      </c>
      <c r="G77" s="13">
        <f>ChartDataA!$BX$11</f>
        <v>13.34699999999998</v>
      </c>
    </row>
    <row r="78" spans="1:7">
      <c r="B78" s="13">
        <f>ChartDataA!$BY$6</f>
        <v>4.4666179999999995</v>
      </c>
      <c r="C78" s="13">
        <f>ChartDataA!$BY$7</f>
        <v>17.792802999999999</v>
      </c>
      <c r="D78" s="13">
        <f>ChartDataA!$BY$8</f>
        <v>0</v>
      </c>
      <c r="E78" s="13">
        <f>ChartDataA!$BY$9</f>
        <v>125.191059</v>
      </c>
      <c r="F78" s="13">
        <f>ChartDataA!$BY$10</f>
        <v>1.01142</v>
      </c>
      <c r="G78" s="13">
        <f>ChartDataA!$BY$11</f>
        <v>13.789580999999998</v>
      </c>
    </row>
    <row r="79" spans="1:7">
      <c r="B79" s="13">
        <f>ChartDataA!$BZ$6</f>
        <v>4.5795110000000001</v>
      </c>
      <c r="C79" s="13">
        <f>ChartDataA!$BZ$7</f>
        <v>17.958552999999998</v>
      </c>
      <c r="D79" s="13">
        <f>ChartDataA!$BZ$8</f>
        <v>0</v>
      </c>
      <c r="E79" s="13">
        <f>ChartDataA!$BZ$9</f>
        <v>118.722573</v>
      </c>
      <c r="F79" s="13">
        <f>ChartDataA!$BZ$10</f>
        <v>0.97372700000000001</v>
      </c>
      <c r="G79" s="13">
        <f>ChartDataA!$BZ$11</f>
        <v>13.777854999999988</v>
      </c>
    </row>
    <row r="80" spans="1:7">
      <c r="B80" s="13">
        <f>ChartDataA!$CA$6</f>
        <v>4.6920809999999999</v>
      </c>
      <c r="C80" s="13">
        <f>ChartDataA!$CA$7</f>
        <v>18.269843999999999</v>
      </c>
      <c r="D80" s="13">
        <f>ChartDataA!$CA$8</f>
        <v>0</v>
      </c>
      <c r="E80" s="13">
        <f>ChartDataA!$CA$9</f>
        <v>113.838769</v>
      </c>
      <c r="F80" s="13">
        <f>ChartDataA!$CA$10</f>
        <v>0.99179799999999996</v>
      </c>
      <c r="G80" s="13">
        <f>ChartDataA!$CA$11</f>
        <v>14.032988000000017</v>
      </c>
    </row>
    <row r="81" spans="1:7">
      <c r="A81" s="2" t="str">
        <f>ChartDataA!$CB$5</f>
        <v>yt 30 06 2017</v>
      </c>
      <c r="B81" s="13">
        <f>ChartDataA!$CB$6</f>
        <v>4.7306509999999999</v>
      </c>
      <c r="C81" s="13">
        <f>ChartDataA!$CB$7</f>
        <v>18.321444</v>
      </c>
      <c r="D81" s="13">
        <f>ChartDataA!$CB$8</f>
        <v>0</v>
      </c>
      <c r="E81" s="13">
        <f>ChartDataA!$CB$9</f>
        <v>114.005268</v>
      </c>
      <c r="F81" s="13">
        <f>ChartDataA!$CB$10</f>
        <v>0.93549399999999994</v>
      </c>
      <c r="G81" s="13">
        <f>ChartDataA!$CB$11</f>
        <v>14.927334999999971</v>
      </c>
    </row>
    <row r="82" spans="1:7">
      <c r="B82" s="13">
        <f>ChartDataA!$CC$6</f>
        <v>4.7804719999999996</v>
      </c>
      <c r="C82" s="13">
        <f>ChartDataA!$CC$7</f>
        <v>18.406927</v>
      </c>
      <c r="D82" s="13">
        <f>ChartDataA!$CC$8</f>
        <v>0</v>
      </c>
      <c r="E82" s="13">
        <f>ChartDataA!$CC$9</f>
        <v>119.953638</v>
      </c>
      <c r="F82" s="13">
        <f>ChartDataA!$CC$10</f>
        <v>0.79590799999999995</v>
      </c>
      <c r="G82" s="13">
        <f>ChartDataA!$CC$11</f>
        <v>16.02068300000002</v>
      </c>
    </row>
    <row r="83" spans="1:7">
      <c r="B83" s="13">
        <f>ChartDataA!$CD$6</f>
        <v>4.7878109999999996</v>
      </c>
      <c r="C83" s="13">
        <f>ChartDataA!$CD$7</f>
        <v>18.570094999999998</v>
      </c>
      <c r="D83" s="13">
        <f>ChartDataA!$CD$8</f>
        <v>0</v>
      </c>
      <c r="E83" s="13">
        <f>ChartDataA!$CD$9</f>
        <v>114.21727899999999</v>
      </c>
      <c r="F83" s="13">
        <f>ChartDataA!$CD$10</f>
        <v>0.76417000000000002</v>
      </c>
      <c r="G83" s="13">
        <f>ChartDataA!$CD$11</f>
        <v>16.611238000000014</v>
      </c>
    </row>
    <row r="84" spans="1:7">
      <c r="B84" s="13">
        <f>ChartDataA!$CE$6</f>
        <v>4.8644769999999999</v>
      </c>
      <c r="C84" s="13">
        <f>ChartDataA!$CE$7</f>
        <v>18.629020999999998</v>
      </c>
      <c r="D84" s="13">
        <f>ChartDataA!$CE$8</f>
        <v>0</v>
      </c>
      <c r="E84" s="13">
        <f>ChartDataA!$CE$9</f>
        <v>114.98631599999999</v>
      </c>
      <c r="F84" s="13">
        <f>ChartDataA!$CE$10</f>
        <v>0.71360899999999994</v>
      </c>
      <c r="G84" s="13">
        <f>ChartDataA!$CE$11</f>
        <v>18.005520000000018</v>
      </c>
    </row>
    <row r="85" spans="1:7">
      <c r="B85" s="13">
        <f>ChartDataA!$CF$6</f>
        <v>4.8107949999999997</v>
      </c>
      <c r="C85" s="13">
        <f>ChartDataA!$CF$7</f>
        <v>18.788246000000001</v>
      </c>
      <c r="D85" s="13">
        <f>ChartDataA!$CF$8</f>
        <v>0</v>
      </c>
      <c r="E85" s="13">
        <f>ChartDataA!$CF$9</f>
        <v>113.26845899999999</v>
      </c>
      <c r="F85" s="13">
        <f>ChartDataA!$CF$10</f>
        <v>0.69982699999999998</v>
      </c>
      <c r="G85" s="13">
        <f>ChartDataA!$CF$11</f>
        <v>19.276991999999979</v>
      </c>
    </row>
    <row r="86" spans="1:7">
      <c r="B86" s="13">
        <f>ChartDataA!$CG$6</f>
        <v>4.726172</v>
      </c>
      <c r="C86" s="13">
        <f>ChartDataA!$CG$7</f>
        <v>18.747574999999998</v>
      </c>
      <c r="D86" s="13">
        <f>ChartDataA!$CG$8</f>
        <v>0</v>
      </c>
      <c r="E86" s="13">
        <f>ChartDataA!$CG$9</f>
        <v>96.900165999999999</v>
      </c>
      <c r="F86" s="13">
        <f>ChartDataA!$CG$10</f>
        <v>0.84433899999999995</v>
      </c>
      <c r="G86" s="13">
        <f>ChartDataA!$CG$11</f>
        <v>20.343722999999997</v>
      </c>
    </row>
    <row r="87" spans="1:7">
      <c r="A87" s="2" t="str">
        <f>ChartDataA!$CH$5</f>
        <v>yt 31 12 2017</v>
      </c>
      <c r="B87" s="13">
        <f>ChartDataA!$CH$6</f>
        <v>4.800014</v>
      </c>
      <c r="C87" s="13">
        <f>ChartDataA!$CH$7</f>
        <v>18.754486</v>
      </c>
      <c r="D87" s="13">
        <f>ChartDataA!$CH$8</f>
        <v>0</v>
      </c>
      <c r="E87" s="13">
        <f>ChartDataA!$CH$9</f>
        <v>90.450503999999995</v>
      </c>
      <c r="F87" s="13">
        <f>ChartDataA!$CH$10</f>
        <v>0.91283899999999996</v>
      </c>
      <c r="G87" s="13">
        <f>ChartDataA!$CH$11</f>
        <v>20.740206000000001</v>
      </c>
    </row>
    <row r="88" spans="1:7">
      <c r="B88" s="13">
        <f>ChartDataA!$CI$6</f>
        <v>4.7907289999999998</v>
      </c>
      <c r="C88" s="13">
        <f>ChartDataA!$CI$7</f>
        <v>18.560728999999998</v>
      </c>
      <c r="D88" s="13">
        <f>ChartDataA!$CI$8</f>
        <v>0</v>
      </c>
      <c r="E88" s="13">
        <f>ChartDataA!$CI$9</f>
        <v>90.093148999999997</v>
      </c>
      <c r="F88" s="13">
        <f>ChartDataA!$CI$10</f>
        <v>0.97655499999999995</v>
      </c>
      <c r="G88" s="13">
        <f>ChartDataA!$CI$11</f>
        <v>20.512539999999987</v>
      </c>
    </row>
    <row r="89" spans="1:7">
      <c r="B89" s="13">
        <f>ChartDataA!$CJ$6</f>
        <v>4.841469</v>
      </c>
      <c r="C89" s="13">
        <f>ChartDataA!$CJ$7</f>
        <v>17.565452999999998</v>
      </c>
      <c r="D89" s="13">
        <f>ChartDataA!$CJ$8</f>
        <v>0</v>
      </c>
      <c r="E89" s="13">
        <f>ChartDataA!$CJ$9</f>
        <v>87.399845999999997</v>
      </c>
      <c r="F89" s="13">
        <f>ChartDataA!$CJ$10</f>
        <v>1.0678889999999999</v>
      </c>
      <c r="G89" s="13">
        <f>ChartDataA!$CJ$11</f>
        <v>20.069198</v>
      </c>
    </row>
    <row r="90" spans="1:7">
      <c r="B90" s="13">
        <f>ChartDataA!$CK$6</f>
        <v>6.1113149999999994</v>
      </c>
      <c r="C90" s="13">
        <f>ChartDataA!$CK$7</f>
        <v>16.776873999999999</v>
      </c>
      <c r="D90" s="13">
        <f>ChartDataA!$CK$8</f>
        <v>0</v>
      </c>
      <c r="E90" s="13">
        <f>ChartDataA!$CK$9</f>
        <v>84.324276999999995</v>
      </c>
      <c r="F90" s="13">
        <f>ChartDataA!$CK$10</f>
        <v>1.1606129999999999</v>
      </c>
      <c r="G90" s="13">
        <f>ChartDataA!$CK$11</f>
        <v>19.963119000000006</v>
      </c>
    </row>
    <row r="91" spans="1:7">
      <c r="B91" s="13">
        <f>ChartDataA!$CL$6</f>
        <v>6.2045399999999997</v>
      </c>
      <c r="C91" s="13">
        <f>ChartDataA!$CL$7</f>
        <v>16.650062999999999</v>
      </c>
      <c r="D91" s="13">
        <f>ChartDataA!$CL$8</f>
        <v>0</v>
      </c>
      <c r="E91" s="13">
        <f>ChartDataA!$CL$9</f>
        <v>84.814081000000002</v>
      </c>
      <c r="F91" s="13">
        <f>ChartDataA!$CL$10</f>
        <v>1.249781</v>
      </c>
      <c r="G91" s="13">
        <f>ChartDataA!$CL$11</f>
        <v>20.070205999999985</v>
      </c>
    </row>
    <row r="92" spans="1:7">
      <c r="B92" s="13">
        <f>ChartDataA!$CM$6</f>
        <v>6.1076259999999998</v>
      </c>
      <c r="C92" s="13">
        <f>ChartDataA!$CM$7</f>
        <v>16.329419999999999</v>
      </c>
      <c r="D92" s="13">
        <f>ChartDataA!$CM$8</f>
        <v>0</v>
      </c>
      <c r="E92" s="13">
        <f>ChartDataA!$CM$9</f>
        <v>86.942331999999993</v>
      </c>
      <c r="F92" s="13">
        <f>ChartDataA!$CM$10</f>
        <v>1.349472</v>
      </c>
      <c r="G92" s="13">
        <f>ChartDataA!$CM$11</f>
        <v>20.375348000000002</v>
      </c>
    </row>
    <row r="93" spans="1:7">
      <c r="A93" s="2" t="str">
        <f>ChartDataA!$CN$5</f>
        <v>yt 30 06 2018</v>
      </c>
      <c r="B93" s="13">
        <f>ChartDataA!$CN$6</f>
        <v>6.0872159999999997</v>
      </c>
      <c r="C93" s="13">
        <f>ChartDataA!$CN$7</f>
        <v>16.444288</v>
      </c>
      <c r="D93" s="13">
        <f>ChartDataA!$CN$8</f>
        <v>0</v>
      </c>
      <c r="E93" s="13">
        <f>ChartDataA!$CN$9</f>
        <v>92.965086999999997</v>
      </c>
      <c r="F93" s="13">
        <f>ChartDataA!$CN$10</f>
        <v>1.5329429999999999</v>
      </c>
      <c r="G93" s="13">
        <f>ChartDataA!$CN$11</f>
        <v>20.068870999999987</v>
      </c>
    </row>
    <row r="94" spans="1:7">
      <c r="B94" s="13">
        <f>ChartDataA!$CO$6</f>
        <v>6.0324679999999997</v>
      </c>
      <c r="C94" s="13">
        <f>ChartDataA!$CO$7</f>
        <v>16.906863999999999</v>
      </c>
      <c r="D94" s="13">
        <f>ChartDataA!$CO$8</f>
        <v>0</v>
      </c>
      <c r="E94" s="13">
        <f>ChartDataA!$CO$9</f>
        <v>93.175226999999992</v>
      </c>
      <c r="F94" s="13">
        <f>ChartDataA!$CO$10</f>
        <v>1.922453</v>
      </c>
      <c r="G94" s="13">
        <f>ChartDataA!$CO$11</f>
        <v>19.780108999999996</v>
      </c>
    </row>
    <row r="95" spans="1:7">
      <c r="B95" s="13">
        <f>ChartDataA!$CP$6</f>
        <v>5.9869439999999994</v>
      </c>
      <c r="C95" s="13">
        <f>ChartDataA!$CP$7</f>
        <v>17.167805999999999</v>
      </c>
      <c r="D95" s="13">
        <f>ChartDataA!$CP$8</f>
        <v>0</v>
      </c>
      <c r="E95" s="13">
        <f>ChartDataA!$CP$9</f>
        <v>100.41686</v>
      </c>
      <c r="F95" s="13">
        <f>ChartDataA!$CP$10</f>
        <v>2.043021</v>
      </c>
      <c r="G95" s="13">
        <f>ChartDataA!$CP$11</f>
        <v>18.994243999999995</v>
      </c>
    </row>
    <row r="96" spans="1:7">
      <c r="B96" s="13">
        <f>ChartDataA!$CQ$6</f>
        <v>6.0685709999999995</v>
      </c>
      <c r="C96" s="13">
        <f>ChartDataA!$CQ$7</f>
        <v>17.221419000000001</v>
      </c>
      <c r="D96" s="13">
        <f>ChartDataA!$CQ$8</f>
        <v>0</v>
      </c>
      <c r="E96" s="13">
        <f>ChartDataA!$CQ$9</f>
        <v>110.84378599999999</v>
      </c>
      <c r="F96" s="13">
        <f>ChartDataA!$CQ$10</f>
        <v>2.1900409999999999</v>
      </c>
      <c r="G96" s="13">
        <f>ChartDataA!$CQ$11</f>
        <v>17.715448000000009</v>
      </c>
    </row>
    <row r="97" spans="1:7">
      <c r="B97" s="13">
        <f>ChartDataA!$CR$6</f>
        <v>6.1347079999999998</v>
      </c>
      <c r="C97" s="13">
        <f>ChartDataA!$CR$7</f>
        <v>17.634737999999999</v>
      </c>
      <c r="D97" s="13">
        <f>ChartDataA!$CR$8</f>
        <v>0</v>
      </c>
      <c r="E97" s="13">
        <f>ChartDataA!$CR$9</f>
        <v>114.88051899999999</v>
      </c>
      <c r="F97" s="13">
        <f>ChartDataA!$CR$10</f>
        <v>2.1505649999999998</v>
      </c>
      <c r="G97" s="13">
        <f>ChartDataA!$CR$11</f>
        <v>17.298673000000008</v>
      </c>
    </row>
    <row r="98" spans="1:7">
      <c r="B98" s="13">
        <f>ChartDataA!$CS$6</f>
        <v>7.386069</v>
      </c>
      <c r="C98" s="13">
        <f>ChartDataA!$CS$7</f>
        <v>17.844650999999999</v>
      </c>
      <c r="D98" s="13">
        <f>ChartDataA!$CS$8</f>
        <v>0</v>
      </c>
      <c r="E98" s="13">
        <f>ChartDataA!$CS$9</f>
        <v>120.258116</v>
      </c>
      <c r="F98" s="13">
        <f>ChartDataA!$CS$10</f>
        <v>2.2171149999999997</v>
      </c>
      <c r="G98" s="13">
        <f>ChartDataA!$CS$11</f>
        <v>16.512575999999996</v>
      </c>
    </row>
    <row r="99" spans="1:7">
      <c r="A99" s="2" t="str">
        <f>ChartDataA!$CT$5</f>
        <v>yt 31 12 2018</v>
      </c>
      <c r="B99" s="13">
        <f>ChartDataA!$CT$6</f>
        <v>7.4984779999999995</v>
      </c>
      <c r="C99" s="13">
        <f>ChartDataA!$CT$7</f>
        <v>17.772745</v>
      </c>
      <c r="D99" s="13">
        <f>ChartDataA!$CT$8</f>
        <v>0</v>
      </c>
      <c r="E99" s="13">
        <f>ChartDataA!$CT$9</f>
        <v>118.60915299999999</v>
      </c>
      <c r="F99" s="13">
        <f>ChartDataA!$CT$10</f>
        <v>2.137121</v>
      </c>
      <c r="G99" s="13">
        <f>ChartDataA!$CT$11</f>
        <v>15.730292999999989</v>
      </c>
    </row>
    <row r="100" spans="1:7">
      <c r="B100" s="13">
        <f>ChartDataA!$CU$6</f>
        <v>9.2965039999999988</v>
      </c>
      <c r="C100" s="13">
        <f>ChartDataA!$CU$7</f>
        <v>17.480135999999998</v>
      </c>
      <c r="D100" s="13">
        <f>ChartDataA!$CU$8</f>
        <v>0</v>
      </c>
      <c r="E100" s="13">
        <f>ChartDataA!$CU$9</f>
        <v>125.12255999999999</v>
      </c>
      <c r="F100" s="13">
        <f>ChartDataA!$CU$10</f>
        <v>2.182582</v>
      </c>
      <c r="G100" s="13">
        <f>ChartDataA!$CU$11</f>
        <v>15.392435000000006</v>
      </c>
    </row>
    <row r="101" spans="1:7">
      <c r="B101" s="13">
        <f>ChartDataA!$CV$6</f>
        <v>10.641247</v>
      </c>
      <c r="C101" s="13">
        <f>ChartDataA!$CV$7</f>
        <v>17.351703000000001</v>
      </c>
      <c r="D101" s="13">
        <f>ChartDataA!$CV$8</f>
        <v>0</v>
      </c>
      <c r="E101" s="13">
        <f>ChartDataA!$CV$9</f>
        <v>133.633455</v>
      </c>
      <c r="F101" s="13">
        <f>ChartDataA!$CV$10</f>
        <v>2.0313049999999997</v>
      </c>
      <c r="G101" s="13">
        <f>ChartDataA!$CV$11</f>
        <v>15.01603799999998</v>
      </c>
    </row>
    <row r="102" spans="1:7">
      <c r="B102" s="13">
        <f>ChartDataA!$CW$6</f>
        <v>10.43774</v>
      </c>
      <c r="C102" s="13">
        <f>ChartDataA!$CW$7</f>
        <v>16.882110000000001</v>
      </c>
      <c r="D102" s="13">
        <f>ChartDataA!$CW$8</f>
        <v>0</v>
      </c>
      <c r="E102" s="13">
        <f>ChartDataA!$CW$9</f>
        <v>138.634728</v>
      </c>
      <c r="F102" s="13">
        <f>ChartDataA!$CW$10</f>
        <v>1.900536</v>
      </c>
      <c r="G102" s="13">
        <f>ChartDataA!$CW$11</f>
        <v>15.072990000000004</v>
      </c>
    </row>
    <row r="103" spans="1:7">
      <c r="B103" s="13">
        <f>ChartDataA!$CX$6</f>
        <v>10.390003</v>
      </c>
      <c r="C103" s="13">
        <f>ChartDataA!$CX$7</f>
        <v>16.685607000000001</v>
      </c>
      <c r="D103" s="13">
        <f>ChartDataA!$CX$8</f>
        <v>0</v>
      </c>
      <c r="E103" s="13">
        <f>ChartDataA!$CX$9</f>
        <v>155.92008999999999</v>
      </c>
      <c r="F103" s="13">
        <f>ChartDataA!$CX$10</f>
        <v>1.7834459999999999</v>
      </c>
      <c r="G103" s="13">
        <f>ChartDataA!$CX$11</f>
        <v>15.435984999999988</v>
      </c>
    </row>
    <row r="104" spans="1:7">
      <c r="B104" s="13">
        <f>ChartDataA!$CY$6</f>
        <v>10.427927</v>
      </c>
      <c r="C104" s="13">
        <f>ChartDataA!$CY$7</f>
        <v>16.829809000000001</v>
      </c>
      <c r="D104" s="13">
        <f>ChartDataA!$CY$8</f>
        <v>0</v>
      </c>
      <c r="E104" s="13">
        <f>ChartDataA!$CY$9</f>
        <v>163.52956599999999</v>
      </c>
      <c r="F104" s="13">
        <f>ChartDataA!$CY$10</f>
        <v>1.666577</v>
      </c>
      <c r="G104" s="13">
        <f>ChartDataA!$CY$11</f>
        <v>15.389692000000025</v>
      </c>
    </row>
    <row r="105" spans="1:7">
      <c r="A105" s="2" t="str">
        <f>ChartDataA!$CZ$5</f>
        <v>yt 30 06 2019</v>
      </c>
      <c r="B105" s="13">
        <f>ChartDataA!$CZ$6</f>
        <v>10.462247</v>
      </c>
      <c r="C105" s="13">
        <f>ChartDataA!$CZ$7</f>
        <v>16.712609999999998</v>
      </c>
      <c r="D105" s="13">
        <f>ChartDataA!$CZ$8</f>
        <v>0</v>
      </c>
      <c r="E105" s="13">
        <f>ChartDataA!$CZ$9</f>
        <v>170.46444299999999</v>
      </c>
      <c r="F105" s="13">
        <f>ChartDataA!$CZ$10</f>
        <v>1.4587779999999999</v>
      </c>
      <c r="G105" s="13">
        <f>ChartDataA!$CZ$11</f>
        <v>15.351438999999999</v>
      </c>
    </row>
    <row r="106" spans="1:7">
      <c r="B106" s="13">
        <f>ChartDataA!$DA$6</f>
        <v>10.619605999999999</v>
      </c>
      <c r="C106" s="13">
        <f>ChartDataA!$DA$7</f>
        <v>16.31392</v>
      </c>
      <c r="D106" s="13">
        <f>ChartDataA!$DA$8</f>
        <v>0</v>
      </c>
      <c r="E106" s="13">
        <f>ChartDataA!$DA$9</f>
        <v>177.33655899999999</v>
      </c>
      <c r="F106" s="13">
        <f>ChartDataA!$DA$10</f>
        <v>1.0648249999999999</v>
      </c>
      <c r="G106" s="13">
        <f>ChartDataA!$DA$11</f>
        <v>15.23866799999999</v>
      </c>
    </row>
    <row r="107" spans="1:7">
      <c r="B107" s="13">
        <f>ChartDataA!$DB$6</f>
        <v>10.818218999999999</v>
      </c>
      <c r="C107" s="13">
        <f>ChartDataA!$DB$7</f>
        <v>15.987212999999999</v>
      </c>
      <c r="D107" s="13">
        <f>ChartDataA!$DB$8</f>
        <v>0</v>
      </c>
      <c r="E107" s="13">
        <f>ChartDataA!$DB$9</f>
        <v>181.47723099999999</v>
      </c>
      <c r="F107" s="13">
        <f>ChartDataA!$DB$10</f>
        <v>0.89684799999999998</v>
      </c>
      <c r="G107" s="13">
        <f>ChartDataA!$DB$11</f>
        <v>15.73410100000001</v>
      </c>
    </row>
    <row r="108" spans="1:7">
      <c r="B108" s="13">
        <f>ChartDataA!$DC$6</f>
        <v>10.989447</v>
      </c>
      <c r="C108" s="13">
        <f>ChartDataA!$DC$7</f>
        <v>16.272316</v>
      </c>
      <c r="D108" s="13">
        <f>ChartDataA!$DC$8</f>
        <v>0</v>
      </c>
      <c r="E108" s="13">
        <f>ChartDataA!$DC$9</f>
        <v>174.25964999999999</v>
      </c>
      <c r="F108" s="13">
        <f>ChartDataA!$DC$10</f>
        <v>0.68115199999999998</v>
      </c>
      <c r="G108" s="13">
        <f>ChartDataA!$DC$11</f>
        <v>15.834058999999996</v>
      </c>
    </row>
    <row r="109" spans="1:7">
      <c r="B109" s="13">
        <f>ChartDataA!$DD$6</f>
        <v>11.226103999999999</v>
      </c>
      <c r="C109" s="13">
        <f>ChartDataA!$DD$7</f>
        <v>16.373127999999998</v>
      </c>
      <c r="D109" s="13">
        <f>ChartDataA!$DD$8</f>
        <v>0</v>
      </c>
      <c r="E109" s="13">
        <f>ChartDataA!$DD$9</f>
        <v>173.200245</v>
      </c>
      <c r="F109" s="13">
        <f>ChartDataA!$DD$10</f>
        <v>0.565527</v>
      </c>
      <c r="G109" s="13">
        <f>ChartDataA!$DD$11</f>
        <v>15.407507999999979</v>
      </c>
    </row>
    <row r="110" spans="1:7">
      <c r="B110" s="13">
        <f>ChartDataA!$DE$6</f>
        <v>10.171298</v>
      </c>
      <c r="C110" s="13">
        <f>ChartDataA!$DE$7</f>
        <v>16.091901</v>
      </c>
      <c r="D110" s="13">
        <f>ChartDataA!$DE$8</f>
        <v>0</v>
      </c>
      <c r="E110" s="13">
        <f>ChartDataA!$DE$9</f>
        <v>171.51461699999999</v>
      </c>
      <c r="F110" s="13">
        <f>ChartDataA!$DE$10</f>
        <v>0.34645899999999996</v>
      </c>
      <c r="G110" s="13">
        <f>ChartDataA!$DE$11</f>
        <v>15.294674000000015</v>
      </c>
    </row>
    <row r="111" spans="1:7">
      <c r="A111" s="2" t="str">
        <f>ChartDataA!$DF$5</f>
        <v>yt 31 12 2019</v>
      </c>
      <c r="B111" s="13">
        <f>ChartDataA!$DF$6</f>
        <v>11.230938999999999</v>
      </c>
      <c r="C111" s="13">
        <f>ChartDataA!$DF$7</f>
        <v>15.811103999999998</v>
      </c>
      <c r="D111" s="13">
        <f>ChartDataA!$DF$8</f>
        <v>0</v>
      </c>
      <c r="E111" s="13">
        <f>ChartDataA!$DF$9</f>
        <v>169.01705999999999</v>
      </c>
      <c r="F111" s="13">
        <f>ChartDataA!$DF$10</f>
        <v>0.36339199999999999</v>
      </c>
      <c r="G111" s="13">
        <f>ChartDataA!$DF$11</f>
        <v>15.904922999999997</v>
      </c>
    </row>
    <row r="112" spans="1:7">
      <c r="B112" s="13">
        <f>ChartDataA!$DG$6</f>
        <v>9.2578849999999999</v>
      </c>
      <c r="C112" s="13">
        <f>ChartDataA!$DG$7</f>
        <v>15.864789</v>
      </c>
      <c r="D112" s="13">
        <f>ChartDataA!$DG$8</f>
        <v>0</v>
      </c>
      <c r="E112" s="13">
        <f>ChartDataA!$DG$9</f>
        <v>180.77480699999998</v>
      </c>
      <c r="F112" s="13">
        <f>ChartDataA!$DG$10</f>
        <v>0.19430899999999998</v>
      </c>
      <c r="G112" s="13">
        <f>ChartDataA!$DG$11</f>
        <v>16.027722000000011</v>
      </c>
    </row>
    <row r="113" spans="1:7">
      <c r="B113" s="13">
        <f>ChartDataA!$DH$6</f>
        <v>7.7401819999999999</v>
      </c>
      <c r="C113" s="13">
        <f>ChartDataA!$DH$7</f>
        <v>16.013099999999998</v>
      </c>
      <c r="D113" s="13">
        <f>ChartDataA!$DH$8</f>
        <v>0</v>
      </c>
      <c r="E113" s="13">
        <f>ChartDataA!$DH$9</f>
        <v>182.783377</v>
      </c>
      <c r="F113" s="13">
        <f>ChartDataA!$DH$10</f>
        <v>0.20244399999999999</v>
      </c>
      <c r="G113" s="13">
        <f>ChartDataA!$DH$11</f>
        <v>16.007343999999989</v>
      </c>
    </row>
    <row r="114" spans="1:7">
      <c r="B114" s="13">
        <f>ChartDataA!$DI$6</f>
        <v>6.6331439999999997</v>
      </c>
      <c r="C114" s="13">
        <f>ChartDataA!$DI$7</f>
        <v>16.254878999999999</v>
      </c>
      <c r="D114" s="13">
        <f>ChartDataA!$DI$8</f>
        <v>0</v>
      </c>
      <c r="E114" s="13">
        <f>ChartDataA!$DI$9</f>
        <v>181.78266599999998</v>
      </c>
      <c r="F114" s="13">
        <f>ChartDataA!$DI$10</f>
        <v>0.20244499999999999</v>
      </c>
      <c r="G114" s="13">
        <f>ChartDataA!$DI$11</f>
        <v>15.506110000000007</v>
      </c>
    </row>
    <row r="115" spans="1:7">
      <c r="B115" s="13">
        <f>ChartDataA!$DJ$6</f>
        <v>6.5141479999999996</v>
      </c>
      <c r="C115" s="13">
        <f>ChartDataA!$DJ$7</f>
        <v>16.890153999999999</v>
      </c>
      <c r="D115" s="13">
        <f>ChartDataA!$DJ$8</f>
        <v>0</v>
      </c>
      <c r="E115" s="13">
        <f>ChartDataA!$DJ$9</f>
        <v>180.17881599999998</v>
      </c>
      <c r="F115" s="13">
        <f>ChartDataA!$DJ$10</f>
        <v>0.203705</v>
      </c>
      <c r="G115" s="13">
        <f>ChartDataA!$DJ$11</f>
        <v>15.807230000000004</v>
      </c>
    </row>
    <row r="116" spans="1:7">
      <c r="B116" s="13">
        <f>ChartDataA!$DK$6</f>
        <v>6.4971109999999994</v>
      </c>
      <c r="C116" s="13">
        <f>ChartDataA!$DK$7</f>
        <v>17.122723999999998</v>
      </c>
      <c r="D116" s="13">
        <f>ChartDataA!$DK$8</f>
        <v>0</v>
      </c>
      <c r="E116" s="13">
        <f>ChartDataA!$DK$9</f>
        <v>173.146546</v>
      </c>
      <c r="F116" s="13">
        <f>ChartDataA!$DK$10</f>
        <v>0.16136</v>
      </c>
      <c r="G116" s="13">
        <f>ChartDataA!$DK$11</f>
        <v>16.061622999999997</v>
      </c>
    </row>
    <row r="117" spans="1:7">
      <c r="A117" s="2" t="str">
        <f>ChartDataA!$DL$5</f>
        <v>yt 30 06 2020</v>
      </c>
      <c r="B117" s="13">
        <f>ChartDataA!$DL$6</f>
        <v>6.4999899999999995</v>
      </c>
      <c r="C117" s="13">
        <f>ChartDataA!$DL$7</f>
        <v>17.667621</v>
      </c>
      <c r="D117" s="13">
        <f>ChartDataA!$DL$8</f>
        <v>0</v>
      </c>
      <c r="E117" s="13">
        <f>ChartDataA!$DL$9</f>
        <v>160.56279000000001</v>
      </c>
      <c r="F117" s="13">
        <f>ChartDataA!$DL$10</f>
        <v>0.15514500000000001</v>
      </c>
      <c r="G117" s="13">
        <f>ChartDataA!$DL$11</f>
        <v>16.352603999999985</v>
      </c>
    </row>
    <row r="118" spans="1:7">
      <c r="B118" s="13">
        <f>ChartDataA!$DM$6</f>
        <v>6.4169209999999994</v>
      </c>
      <c r="C118" s="13">
        <f>ChartDataA!$DM$7</f>
        <v>17.959346999999998</v>
      </c>
      <c r="D118" s="13">
        <f>ChartDataA!$DM$8</f>
        <v>0</v>
      </c>
      <c r="E118" s="13">
        <f>ChartDataA!$DM$9</f>
        <v>154.30458999999999</v>
      </c>
      <c r="F118" s="13">
        <f>ChartDataA!$DM$10</f>
        <v>0.17077100000000001</v>
      </c>
      <c r="G118" s="13">
        <f>ChartDataA!$DM$11</f>
        <v>16.790823999999986</v>
      </c>
    </row>
    <row r="119" spans="1:7">
      <c r="B119" s="13">
        <f>ChartDataA!$DN$6</f>
        <v>6.2405489999999997</v>
      </c>
      <c r="C119" s="13">
        <f>ChartDataA!$DN$7</f>
        <v>17.908901999999998</v>
      </c>
      <c r="D119" s="13">
        <f>ChartDataA!$DN$8</f>
        <v>0</v>
      </c>
      <c r="E119" s="13">
        <f>ChartDataA!$DN$9</f>
        <v>148.03278299999999</v>
      </c>
      <c r="F119" s="13">
        <f>ChartDataA!$DN$10</f>
        <v>0.17130399999999998</v>
      </c>
      <c r="G119" s="13">
        <f>ChartDataA!$DN$11</f>
        <v>16.935091</v>
      </c>
    </row>
    <row r="120" spans="1:7">
      <c r="B120" s="13">
        <f>ChartDataA!$DO$6</f>
        <v>6.0617139999999994</v>
      </c>
      <c r="C120" s="13">
        <f>ChartDataA!$DO$7</f>
        <v>17.407076999999997</v>
      </c>
      <c r="D120" s="13">
        <f>ChartDataA!$DO$8</f>
        <v>0</v>
      </c>
      <c r="E120" s="13">
        <f>ChartDataA!$DO$9</f>
        <v>150.25284099999999</v>
      </c>
      <c r="F120" s="13">
        <f>ChartDataA!$DO$10</f>
        <v>0.16228499999999998</v>
      </c>
      <c r="G120" s="13">
        <f>ChartDataA!$DO$11</f>
        <v>17.720424000000008</v>
      </c>
    </row>
    <row r="121" spans="1:7">
      <c r="B121" s="13">
        <f>ChartDataA!$DP$6</f>
        <v>5.6553059999999995</v>
      </c>
      <c r="C121" s="13">
        <f>ChartDataA!$DP$7</f>
        <v>16.955964999999999</v>
      </c>
      <c r="D121" s="13">
        <f>ChartDataA!$DP$8</f>
        <v>0</v>
      </c>
      <c r="E121" s="13">
        <f>ChartDataA!$DP$9</f>
        <v>155.810374</v>
      </c>
      <c r="F121" s="13">
        <f>ChartDataA!$DP$10</f>
        <v>0.14277799999999999</v>
      </c>
      <c r="G121" s="13">
        <f>ChartDataA!$DP$11</f>
        <v>17.709226000000001</v>
      </c>
    </row>
    <row r="122" spans="1:7">
      <c r="B122" s="13">
        <f>ChartDataA!$DQ$6</f>
        <v>5.3774540000000002</v>
      </c>
      <c r="C122" s="13">
        <f>ChartDataA!$DQ$7</f>
        <v>16.687646999999998</v>
      </c>
      <c r="D122" s="13">
        <f>ChartDataA!$DQ$8</f>
        <v>0</v>
      </c>
      <c r="E122" s="13">
        <f>ChartDataA!$DQ$9</f>
        <v>155.69390899999999</v>
      </c>
      <c r="F122" s="13">
        <f>ChartDataA!$DQ$10</f>
        <v>0.11961999999999999</v>
      </c>
      <c r="G122" s="13">
        <f>ChartDataA!$DQ$11</f>
        <v>18.293312000000014</v>
      </c>
    </row>
    <row r="123" spans="1:7">
      <c r="A123" s="2" t="str">
        <f>ChartDataA!$DR$5</f>
        <v>yt 31 12 2020</v>
      </c>
      <c r="B123" s="13">
        <f>ChartDataA!$DR$6</f>
        <v>4.1072009999999999</v>
      </c>
      <c r="C123" s="13">
        <f>ChartDataA!$DR$7</f>
        <v>16.836368999999998</v>
      </c>
      <c r="D123" s="13">
        <f>ChartDataA!$DR$8</f>
        <v>0</v>
      </c>
      <c r="E123" s="13">
        <f>ChartDataA!$DR$9</f>
        <v>154.24007</v>
      </c>
      <c r="F123" s="13">
        <f>ChartDataA!$DR$10</f>
        <v>6.1131999999999999E-2</v>
      </c>
      <c r="G123" s="13">
        <f>ChartDataA!$DR$11</f>
        <v>18.112289000000004</v>
      </c>
    </row>
    <row r="124" spans="1:7">
      <c r="B124" s="13">
        <f>ChartDataA!$DS$6</f>
        <v>4.4332829999999994</v>
      </c>
      <c r="C124" s="13">
        <f>ChartDataA!$DS$7</f>
        <v>16.585626999999999</v>
      </c>
      <c r="D124" s="13">
        <f>ChartDataA!$DS$8</f>
        <v>0</v>
      </c>
      <c r="E124" s="13">
        <f>ChartDataA!$DS$9</f>
        <v>146.41232199999999</v>
      </c>
      <c r="F124" s="13">
        <f>ChartDataA!$DS$10</f>
        <v>8.4966E-2</v>
      </c>
      <c r="G124" s="13">
        <f>ChartDataA!$DS$11</f>
        <v>17.738799</v>
      </c>
    </row>
    <row r="125" spans="1:7">
      <c r="B125" s="13">
        <f>ChartDataA!$DT$6</f>
        <v>6.083291</v>
      </c>
      <c r="C125" s="13">
        <f>ChartDataA!$DT$7</f>
        <v>16.378363</v>
      </c>
      <c r="D125" s="13">
        <f>ChartDataA!$DT$8</f>
        <v>0</v>
      </c>
      <c r="E125" s="13">
        <f>ChartDataA!$DT$9</f>
        <v>158.32847699999999</v>
      </c>
      <c r="F125" s="13">
        <f>ChartDataA!$DT$10</f>
        <v>7.6914999999999997E-2</v>
      </c>
      <c r="G125" s="13">
        <f>ChartDataA!$DT$11</f>
        <v>17.249488999999983</v>
      </c>
    </row>
    <row r="126" spans="1:7">
      <c r="B126" s="13">
        <f>ChartDataA!$DU$6</f>
        <v>6.18276</v>
      </c>
      <c r="C126" s="13">
        <f>ChartDataA!$DU$7</f>
        <v>16.602520999999999</v>
      </c>
      <c r="D126" s="13">
        <f>ChartDataA!$DU$8</f>
        <v>0</v>
      </c>
      <c r="E126" s="13">
        <f>ChartDataA!$DU$9</f>
        <v>184.57971999999998</v>
      </c>
      <c r="F126" s="13">
        <f>ChartDataA!$DU$10</f>
        <v>0.10499299999999999</v>
      </c>
      <c r="G126" s="13">
        <f>ChartDataA!$DU$11</f>
        <v>17.386744999999991</v>
      </c>
    </row>
    <row r="127" spans="1:7">
      <c r="B127" s="13">
        <f>ChartDataA!$DV$6</f>
        <v>6.2457569999999993</v>
      </c>
      <c r="C127" s="13">
        <f>ChartDataA!$DV$7</f>
        <v>15.891475999999999</v>
      </c>
      <c r="D127" s="13">
        <f>ChartDataA!$DV$8</f>
        <v>0</v>
      </c>
      <c r="E127" s="13">
        <f>ChartDataA!$DV$9</f>
        <v>182.494103</v>
      </c>
      <c r="F127" s="13">
        <f>ChartDataA!$DV$10</f>
        <v>0.14597299999999999</v>
      </c>
      <c r="G127" s="13">
        <f>ChartDataA!$DV$11</f>
        <v>16.058918999999975</v>
      </c>
    </row>
    <row r="128" spans="1:7">
      <c r="B128" s="13">
        <f>ChartDataA!$DW$6</f>
        <v>6.3091239999999997</v>
      </c>
      <c r="C128" s="13">
        <f>ChartDataA!$DW$7</f>
        <v>15.508675999999999</v>
      </c>
      <c r="D128" s="13">
        <f>ChartDataA!$DW$8</f>
        <v>0</v>
      </c>
      <c r="E128" s="13">
        <f>ChartDataA!$DW$9</f>
        <v>186.328114</v>
      </c>
      <c r="F128" s="13">
        <f>ChartDataA!$DW$10</f>
        <v>0.145986</v>
      </c>
      <c r="G128" s="13">
        <f>ChartDataA!$DW$11</f>
        <v>14.983334999999983</v>
      </c>
    </row>
    <row r="129" spans="1:7">
      <c r="A129" s="2" t="str">
        <f>ChartDataA!$DX$5</f>
        <v>yt 30 06 2021</v>
      </c>
      <c r="B129" s="13">
        <f>ChartDataA!$DX$6</f>
        <v>6.3504019999999999</v>
      </c>
      <c r="C129" s="13">
        <f>ChartDataA!$DX$7</f>
        <v>14.967303999999999</v>
      </c>
      <c r="D129" s="13">
        <f>ChartDataA!$DX$8</f>
        <v>0</v>
      </c>
      <c r="E129" s="13">
        <f>ChartDataA!$DX$9</f>
        <v>207.047721</v>
      </c>
      <c r="F129" s="13">
        <f>ChartDataA!$DX$10</f>
        <v>0.133438</v>
      </c>
      <c r="G129" s="13">
        <f>ChartDataA!$DX$11</f>
        <v>14.211911999999984</v>
      </c>
    </row>
    <row r="130" spans="1:7">
      <c r="B130" s="13">
        <f>ChartDataA!$DY$6</f>
        <v>6.3498380000000001</v>
      </c>
      <c r="C130" s="13">
        <f>ChartDataA!$DY$7</f>
        <v>14.630813999999999</v>
      </c>
      <c r="D130" s="13">
        <f>ChartDataA!$DY$8</f>
        <v>0</v>
      </c>
      <c r="E130" s="13">
        <f>ChartDataA!$DY$9</f>
        <v>224.41101699999999</v>
      </c>
      <c r="F130" s="13">
        <f>ChartDataA!$DY$10</f>
        <v>0.12181599999999999</v>
      </c>
      <c r="G130" s="13">
        <f>ChartDataA!$DY$11</f>
        <v>13.376916000000023</v>
      </c>
    </row>
    <row r="131" spans="1:7">
      <c r="B131" s="13">
        <f>ChartDataA!$DZ$6</f>
        <v>6.3577079999999997</v>
      </c>
      <c r="C131" s="13">
        <f>ChartDataA!$DZ$7</f>
        <v>15.266544</v>
      </c>
      <c r="D131" s="13">
        <f>ChartDataA!$DZ$8</f>
        <v>0</v>
      </c>
      <c r="E131" s="13">
        <f>ChartDataA!$DZ$9</f>
        <v>231.52332799999999</v>
      </c>
      <c r="F131" s="13">
        <f>ChartDataA!$DZ$10</f>
        <v>0.120777</v>
      </c>
      <c r="G131" s="13">
        <f>ChartDataA!$DZ$11</f>
        <v>12.777031999999991</v>
      </c>
    </row>
    <row r="132" spans="1:7">
      <c r="B132" s="13">
        <f>ChartDataA!$EA$6</f>
        <v>6.3862209999999999</v>
      </c>
      <c r="C132" s="13">
        <f>ChartDataA!$EA$7</f>
        <v>15.421700999999999</v>
      </c>
      <c r="D132" s="13">
        <f>ChartDataA!$EA$8</f>
        <v>0</v>
      </c>
      <c r="E132" s="13">
        <f>ChartDataA!$EA$9</f>
        <v>249.55996199999998</v>
      </c>
      <c r="F132" s="13">
        <f>ChartDataA!$EA$10</f>
        <v>0.12073099999999999</v>
      </c>
      <c r="G132" s="13">
        <f>ChartDataA!$EA$11</f>
        <v>12.484399999999994</v>
      </c>
    </row>
    <row r="133" spans="1:7">
      <c r="B133" s="13">
        <f>ChartDataA!$EB$6</f>
        <v>7.1093639999999994</v>
      </c>
      <c r="C133" s="13">
        <f>ChartDataA!$EB$7</f>
        <v>15.251555</v>
      </c>
      <c r="D133" s="13">
        <f>ChartDataA!$EB$8</f>
        <v>0</v>
      </c>
      <c r="E133" s="13">
        <f>ChartDataA!$EB$9</f>
        <v>252.76791799999998</v>
      </c>
      <c r="F133" s="13">
        <f>ChartDataA!$EB$10</f>
        <v>0.11515399999999999</v>
      </c>
      <c r="G133" s="13">
        <f>ChartDataA!$EB$11</f>
        <v>12.198244999999986</v>
      </c>
    </row>
    <row r="134" spans="1:7">
      <c r="B134" s="13">
        <f>ChartDataA!$EC$6</f>
        <v>7.8429949999999993</v>
      </c>
      <c r="C134" s="13">
        <f>ChartDataA!$EC$7</f>
        <v>15.071525999999999</v>
      </c>
      <c r="D134" s="13">
        <f>ChartDataA!$EC$8</f>
        <v>0</v>
      </c>
      <c r="E134" s="13">
        <f>ChartDataA!$EC$9</f>
        <v>272.11061899999999</v>
      </c>
      <c r="F134" s="13">
        <f>ChartDataA!$EC$10</f>
        <v>0.11898199999999999</v>
      </c>
      <c r="G134" s="13">
        <f>ChartDataA!$EC$11</f>
        <v>11.74057700000003</v>
      </c>
    </row>
    <row r="135" spans="1:7">
      <c r="A135" s="2" t="str">
        <f>ChartDataA!$ED$5</f>
        <v>yt 31 12 2021</v>
      </c>
      <c r="B135" s="13">
        <f>ChartDataA!$ED$6</f>
        <v>9.2496859999999987</v>
      </c>
      <c r="C135" s="13">
        <f>ChartDataA!$ED$7</f>
        <v>15.155612</v>
      </c>
      <c r="D135" s="13">
        <f>ChartDataA!$ED$8</f>
        <v>0</v>
      </c>
      <c r="E135" s="13">
        <f>ChartDataA!$ED$9</f>
        <v>290.374979</v>
      </c>
      <c r="F135" s="13">
        <f>ChartDataA!$ED$10</f>
        <v>0.115397</v>
      </c>
      <c r="G135" s="13">
        <f>ChartDataA!$ED$11</f>
        <v>11.636000000000024</v>
      </c>
    </row>
    <row r="136" spans="1:7">
      <c r="B136" s="13">
        <f>ChartDataA!$EE$6</f>
        <v>10.043474</v>
      </c>
      <c r="C136" s="13">
        <f>ChartDataA!$EE$7</f>
        <v>15.189496999999999</v>
      </c>
      <c r="D136" s="13">
        <f>ChartDataA!$EE$8</f>
        <v>0</v>
      </c>
      <c r="E136" s="13">
        <f>ChartDataA!$EE$9</f>
        <v>293.78736800000001</v>
      </c>
      <c r="F136" s="13">
        <f>ChartDataA!$EE$10</f>
        <v>9.1690999999999995E-2</v>
      </c>
      <c r="G136" s="13">
        <f>ChartDataA!$EE$11</f>
        <v>11.553128999999899</v>
      </c>
    </row>
    <row r="137" spans="1:7">
      <c r="B137" s="13">
        <f>ChartDataA!$EF$6</f>
        <v>10.536197</v>
      </c>
      <c r="C137" s="13">
        <f>ChartDataA!$EF$7</f>
        <v>17.239000999999998</v>
      </c>
      <c r="D137" s="13">
        <f>ChartDataA!$EF$8</f>
        <v>0</v>
      </c>
      <c r="E137" s="13">
        <f>ChartDataA!$EF$9</f>
        <v>279.58791099999996</v>
      </c>
      <c r="F137" s="13">
        <f>ChartDataA!$EF$10</f>
        <v>9.7859000000000002E-2</v>
      </c>
      <c r="G137" s="13">
        <f>ChartDataA!$EF$11</f>
        <v>11.866269999999986</v>
      </c>
    </row>
    <row r="138" spans="1:7">
      <c r="B138" s="13">
        <f>ChartDataA!$EG$6</f>
        <v>10.442639</v>
      </c>
      <c r="C138" s="13">
        <f>ChartDataA!$EG$7</f>
        <v>20.113408</v>
      </c>
      <c r="D138" s="13">
        <f>ChartDataA!$EG$8</f>
        <v>0</v>
      </c>
      <c r="E138" s="13">
        <f>ChartDataA!$EG$9</f>
        <v>264.75584599999996</v>
      </c>
      <c r="F138" s="13">
        <f>ChartDataA!$EG$10</f>
        <v>6.9806999999999994E-2</v>
      </c>
      <c r="G138" s="13">
        <f>ChartDataA!$EG$11</f>
        <v>11.997641000000044</v>
      </c>
    </row>
    <row r="139" spans="1:7">
      <c r="B139" s="13">
        <f>ChartDataA!$EH$6</f>
        <v>10.441284999999999</v>
      </c>
      <c r="C139" s="13">
        <f>ChartDataA!$EH$7</f>
        <v>22.310171</v>
      </c>
      <c r="D139" s="13">
        <f>ChartDataA!$EH$8</f>
        <v>0</v>
      </c>
      <c r="E139" s="13">
        <f>ChartDataA!$EH$9</f>
        <v>270.44009999999997</v>
      </c>
      <c r="F139" s="13">
        <f>ChartDataA!$EH$10</f>
        <v>3.9782999999999999E-2</v>
      </c>
      <c r="G139" s="13">
        <f>ChartDataA!$EH$11</f>
        <v>12.613129000000015</v>
      </c>
    </row>
    <row r="140" spans="1:7">
      <c r="B140" s="13">
        <f>ChartDataA!$EI$6</f>
        <v>10.483939999999999</v>
      </c>
      <c r="C140" s="13">
        <f>ChartDataA!$EI$7</f>
        <v>26.184362999999998</v>
      </c>
      <c r="D140" s="13">
        <f>ChartDataA!$EI$8</f>
        <v>0</v>
      </c>
      <c r="E140" s="13">
        <f>ChartDataA!$EI$9</f>
        <v>288.79721699999999</v>
      </c>
      <c r="F140" s="13">
        <f>ChartDataA!$EI$10</f>
        <v>3.9474999999999996E-2</v>
      </c>
      <c r="G140" s="13">
        <f>ChartDataA!$EI$11</f>
        <v>13.133606000000043</v>
      </c>
    </row>
    <row r="141" spans="1:7">
      <c r="A141" s="2" t="str">
        <f>ChartDataA!$EJ$5</f>
        <v>yt 30 06 2022</v>
      </c>
      <c r="B141" s="13">
        <f>ChartDataA!$EJ$6</f>
        <v>13.093126</v>
      </c>
      <c r="C141" s="13">
        <f>ChartDataA!$EJ$7</f>
        <v>28.375169999999997</v>
      </c>
      <c r="D141" s="13">
        <f>ChartDataA!$EJ$8</f>
        <v>0</v>
      </c>
      <c r="E141" s="13">
        <f>ChartDataA!$EJ$9</f>
        <v>277.72066799999999</v>
      </c>
      <c r="F141" s="13">
        <f>ChartDataA!$EJ$10</f>
        <v>5.8499999999999996E-2</v>
      </c>
      <c r="G141" s="13">
        <f>ChartDataA!$EJ$11</f>
        <v>13.791667000000018</v>
      </c>
    </row>
    <row r="142" spans="1:7">
      <c r="B142" s="13">
        <f>ChartDataA!$EK$6</f>
        <v>13.074703999999999</v>
      </c>
      <c r="C142" s="13">
        <f>ChartDataA!$EK$7</f>
        <v>30.270035</v>
      </c>
      <c r="D142" s="13">
        <f>ChartDataA!$EK$8</f>
        <v>0</v>
      </c>
      <c r="E142" s="13">
        <f>ChartDataA!$EK$9</f>
        <v>278.92210799999998</v>
      </c>
      <c r="F142" s="13">
        <f>ChartDataA!$EK$10</f>
        <v>5.1797999999999997E-2</v>
      </c>
      <c r="G142" s="13">
        <f>ChartDataA!$EK$11</f>
        <v>14.165920999999969</v>
      </c>
    </row>
    <row r="143" spans="1:7">
      <c r="B143" s="13">
        <f>ChartDataA!$EL$6</f>
        <v>13.07494</v>
      </c>
      <c r="C143" s="13">
        <f>ChartDataA!$EL$7</f>
        <v>30.487427999999998</v>
      </c>
      <c r="D143" s="13">
        <f>ChartDataA!$EL$8</f>
        <v>0</v>
      </c>
      <c r="E143" s="13">
        <f>ChartDataA!$EL$9</f>
        <v>291.15566200000001</v>
      </c>
      <c r="F143" s="13">
        <f>ChartDataA!$EL$10</f>
        <v>5.1792999999999999E-2</v>
      </c>
      <c r="G143" s="13">
        <f>ChartDataA!$EL$11</f>
        <v>13.865021000000013</v>
      </c>
    </row>
    <row r="144" spans="1:7">
      <c r="B144" s="13">
        <f>ChartDataA!$EM$6</f>
        <v>13.08652</v>
      </c>
      <c r="C144" s="13">
        <f>ChartDataA!$EM$7</f>
        <v>32.038945999999996</v>
      </c>
      <c r="D144" s="13">
        <f>ChartDataA!$EM$8</f>
        <v>0</v>
      </c>
      <c r="E144" s="13">
        <f>ChartDataA!$EM$9</f>
        <v>283.58945399999999</v>
      </c>
      <c r="F144" s="13">
        <f>ChartDataA!$EM$10</f>
        <v>5.6465999999999995E-2</v>
      </c>
      <c r="G144" s="13">
        <f>ChartDataA!$EM$11</f>
        <v>13.211588000000006</v>
      </c>
    </row>
    <row r="145" spans="1:7">
      <c r="B145" s="13">
        <f>ChartDataA!$EN$6</f>
        <v>12.45787</v>
      </c>
      <c r="C145" s="13">
        <f>ChartDataA!$EN$7</f>
        <v>34.429881999999999</v>
      </c>
      <c r="D145" s="13">
        <f>ChartDataA!$EN$8</f>
        <v>0</v>
      </c>
      <c r="E145" s="13">
        <f>ChartDataA!$EN$9</f>
        <v>300.996692</v>
      </c>
      <c r="F145" s="13">
        <f>ChartDataA!$EN$10</f>
        <v>5.6346E-2</v>
      </c>
      <c r="G145" s="13">
        <f>ChartDataA!$EN$11</f>
        <v>13.032081000000005</v>
      </c>
    </row>
    <row r="146" spans="1:7">
      <c r="B146" s="13">
        <f>ChartDataA!$EO$6</f>
        <v>13.030529999999999</v>
      </c>
      <c r="C146" s="13">
        <f>ChartDataA!$EO$7</f>
        <v>36.926808999999999</v>
      </c>
      <c r="D146" s="13">
        <f>ChartDataA!$EO$8</f>
        <v>0</v>
      </c>
      <c r="E146" s="13">
        <f>ChartDataA!$EO$9</f>
        <v>290.941216</v>
      </c>
      <c r="F146" s="13">
        <f>ChartDataA!$EO$10</f>
        <v>6.8104999999999999E-2</v>
      </c>
      <c r="G146" s="13">
        <f>ChartDataA!$EO$11</f>
        <v>13.052430000000015</v>
      </c>
    </row>
    <row r="147" spans="1:7">
      <c r="A147" s="2" t="str">
        <f>ChartDataA!$EP$5</f>
        <v>yt 31 12 2022</v>
      </c>
      <c r="B147" s="13">
        <f>ChartDataA!$EP$6</f>
        <v>11.807646</v>
      </c>
      <c r="C147" s="13">
        <f>ChartDataA!$EP$7</f>
        <v>37.964239999999997</v>
      </c>
      <c r="D147" s="13">
        <f>ChartDataA!$EP$8</f>
        <v>0</v>
      </c>
      <c r="E147" s="13">
        <f>ChartDataA!$EP$9</f>
        <v>286.47196099999996</v>
      </c>
      <c r="F147" s="13">
        <f>ChartDataA!$EP$10</f>
        <v>6.4343999999999998E-2</v>
      </c>
      <c r="G147" s="13">
        <f>ChartDataA!$EP$11</f>
        <v>12.751398999999992</v>
      </c>
    </row>
    <row r="148" spans="1:7">
      <c r="B148" s="13">
        <f>ChartDataA!$EQ$6</f>
        <v>12.207986</v>
      </c>
      <c r="C148" s="13">
        <f>ChartDataA!$EQ$7</f>
        <v>38.843308999999998</v>
      </c>
      <c r="D148" s="13">
        <f>ChartDataA!$EQ$8</f>
        <v>0</v>
      </c>
      <c r="E148" s="13">
        <f>ChartDataA!$EQ$9</f>
        <v>296.29308599999996</v>
      </c>
      <c r="F148" s="13">
        <f>ChartDataA!$EQ$10</f>
        <v>6.4554E-2</v>
      </c>
      <c r="G148" s="13">
        <f>ChartDataA!$EQ$11</f>
        <v>12.685794000000044</v>
      </c>
    </row>
    <row r="149" spans="1:7">
      <c r="B149" s="13">
        <f>ChartDataA!$ER$6</f>
        <v>10.350638</v>
      </c>
      <c r="C149" s="13">
        <f>ChartDataA!$ER$7</f>
        <v>37.891391999999996</v>
      </c>
      <c r="D149" s="13">
        <f>ChartDataA!$ER$8</f>
        <v>0</v>
      </c>
      <c r="E149" s="13">
        <f>ChartDataA!$ER$9</f>
        <v>316.452945</v>
      </c>
      <c r="F149" s="13">
        <f>ChartDataA!$ER$10</f>
        <v>6.0134E-2</v>
      </c>
      <c r="G149" s="13">
        <f>ChartDataA!$ER$11</f>
        <v>12.792630999999972</v>
      </c>
    </row>
    <row r="150" spans="1:7">
      <c r="B150" s="13">
        <f>ChartDataA!$ES$6</f>
        <v>11.285247999999999</v>
      </c>
      <c r="C150" s="13">
        <f>ChartDataA!$ES$7</f>
        <v>36.117765999999996</v>
      </c>
      <c r="D150" s="13">
        <f>ChartDataA!$ES$8</f>
        <v>0</v>
      </c>
      <c r="E150" s="13">
        <f>ChartDataA!$ES$9</f>
        <v>336.66127499999999</v>
      </c>
      <c r="F150" s="13">
        <f>ChartDataA!$ES$10</f>
        <v>6.0111999999999999E-2</v>
      </c>
      <c r="G150" s="13">
        <f>ChartDataA!$ES$11</f>
        <v>13.096344999999985</v>
      </c>
    </row>
    <row r="151" spans="1:7">
      <c r="B151" s="13">
        <f>ChartDataA!$ET$6</f>
        <v>11.414349</v>
      </c>
      <c r="C151" s="13">
        <f>ChartDataA!$ET$7</f>
        <v>34.741433999999998</v>
      </c>
      <c r="D151" s="13">
        <f>ChartDataA!$ET$8</f>
        <v>0</v>
      </c>
      <c r="E151" s="13">
        <f>ChartDataA!$ET$9</f>
        <v>320.77382999999998</v>
      </c>
      <c r="F151" s="13">
        <f>ChartDataA!$ET$10</f>
        <v>4.6725999999999997E-2</v>
      </c>
      <c r="G151" s="13">
        <f>ChartDataA!$ET$11</f>
        <v>12.852714000000049</v>
      </c>
    </row>
    <row r="152" spans="1:7">
      <c r="B152" s="13">
        <f>ChartDataA!$EU$6</f>
        <v>11.386764999999999</v>
      </c>
      <c r="C152" s="13">
        <f>ChartDataA!$EU$7</f>
        <v>31.393825999999997</v>
      </c>
      <c r="D152" s="13">
        <f>ChartDataA!$EU$8</f>
        <v>0</v>
      </c>
      <c r="E152" s="13">
        <f>ChartDataA!$EU$9</f>
        <v>297.47648599999997</v>
      </c>
      <c r="F152" s="13">
        <f>ChartDataA!$EU$10</f>
        <v>4.6600999999999997E-2</v>
      </c>
      <c r="G152" s="13">
        <f>ChartDataA!$EU$11</f>
        <v>12.949362000000008</v>
      </c>
    </row>
    <row r="153" spans="1:7">
      <c r="A153" s="2" t="str">
        <f>ChartDataA!$EV$5</f>
        <v>yt 30 06 2023</v>
      </c>
      <c r="B153" s="13">
        <f>ChartDataA!$EV$6</f>
        <v>8.7224310000000003</v>
      </c>
      <c r="C153" s="13">
        <f>ChartDataA!$EV$7</f>
        <v>29.605160999999999</v>
      </c>
      <c r="D153" s="13">
        <f>ChartDataA!$EV$8</f>
        <v>0</v>
      </c>
      <c r="E153" s="13">
        <f>ChartDataA!$EV$9</f>
        <v>278.812048</v>
      </c>
      <c r="F153" s="13">
        <f>ChartDataA!$EV$10</f>
        <v>2.6542999999999997E-2</v>
      </c>
      <c r="G153" s="13">
        <f>ChartDataA!$EV$11</f>
        <v>12.684262999999987</v>
      </c>
    </row>
    <row r="154" spans="1:7">
      <c r="B154" s="13">
        <f>ChartDataA!$EW$6</f>
        <v>8.7345209999999991</v>
      </c>
      <c r="C154" s="13">
        <f>ChartDataA!$EW$7</f>
        <v>28.060452999999999</v>
      </c>
      <c r="D154" s="13">
        <f>ChartDataA!$EW$8</f>
        <v>0</v>
      </c>
      <c r="E154" s="13">
        <f>ChartDataA!$EW$9</f>
        <v>264.731471</v>
      </c>
      <c r="F154" s="13">
        <f>ChartDataA!$EW$10</f>
        <v>3.0518E-2</v>
      </c>
      <c r="G154" s="13">
        <f>ChartDataA!$EW$11</f>
        <v>12.318736000000058</v>
      </c>
    </row>
    <row r="155" spans="1:7">
      <c r="B155" s="13">
        <f>ChartDataA!$EX$6</f>
        <v>11.167204999999999</v>
      </c>
      <c r="C155" s="13">
        <f>ChartDataA!$EX$7</f>
        <v>28.242782999999999</v>
      </c>
      <c r="D155" s="13">
        <f>ChartDataA!$EX$8</f>
        <v>0</v>
      </c>
      <c r="E155" s="13">
        <f>ChartDataA!$EX$9</f>
        <v>244.18723599999998</v>
      </c>
      <c r="F155" s="13">
        <f>ChartDataA!$EX$10</f>
        <v>3.0911999999999999E-2</v>
      </c>
      <c r="G155" s="13">
        <f>ChartDataA!$EX$11</f>
        <v>12.824786000000017</v>
      </c>
    </row>
    <row r="156" spans="1:7">
      <c r="B156" s="13">
        <f>ChartDataA!$EY$6</f>
        <v>11.164258</v>
      </c>
      <c r="C156" s="13">
        <f>ChartDataA!$EY$7</f>
        <v>27.424731999999999</v>
      </c>
      <c r="D156" s="13">
        <f>ChartDataA!$EY$8</f>
        <v>0</v>
      </c>
      <c r="E156" s="13">
        <f>ChartDataA!$EY$9</f>
        <v>236.309371</v>
      </c>
      <c r="F156" s="13">
        <f>ChartDataA!$EY$10</f>
        <v>2.5905999999999998E-2</v>
      </c>
      <c r="G156" s="13">
        <f>ChartDataA!$EY$11</f>
        <v>12.921681999999919</v>
      </c>
    </row>
    <row r="157" spans="1:7">
      <c r="B157" s="13">
        <f>ChartDataA!$EZ$6</f>
        <v>11.454763999999999</v>
      </c>
      <c r="C157" s="13">
        <f>ChartDataA!$EZ$7</f>
        <v>25.310411999999999</v>
      </c>
      <c r="D157" s="13">
        <f>ChartDataA!$EZ$8</f>
        <v>0</v>
      </c>
      <c r="E157" s="13">
        <f>ChartDataA!$EZ$9</f>
        <v>220.10016099999999</v>
      </c>
      <c r="F157" s="13">
        <f>ChartDataA!$EZ$10</f>
        <v>3.8311999999999999E-2</v>
      </c>
      <c r="G157" s="13">
        <f>ChartDataA!$EZ$11</f>
        <v>12.556198999999992</v>
      </c>
    </row>
    <row r="158" spans="1:7">
      <c r="B158" s="13">
        <f>ChartDataA!$FA$6</f>
        <v>10.902013</v>
      </c>
      <c r="C158" s="13">
        <f>ChartDataA!$FA$7</f>
        <v>23.517049999999998</v>
      </c>
      <c r="D158" s="13">
        <f>ChartDataA!$FA$8</f>
        <v>0</v>
      </c>
      <c r="E158" s="13">
        <f>ChartDataA!$FA$9</f>
        <v>236.72343599999999</v>
      </c>
      <c r="F158" s="13">
        <f>ChartDataA!$FA$10</f>
        <v>2.3177999999999997E-2</v>
      </c>
      <c r="G158" s="13">
        <f>ChartDataA!$FA$11</f>
        <v>11.828047000000026</v>
      </c>
    </row>
    <row r="159" spans="1:7">
      <c r="A159" s="2" t="str">
        <f>ChartDataA!$FB$5</f>
        <v>yt 31 12 2023</v>
      </c>
      <c r="B159" s="13">
        <f>ChartDataA!$FB$6</f>
        <v>13.355120999999999</v>
      </c>
      <c r="C159" s="13">
        <f>ChartDataA!$FB$7</f>
        <v>22.925697</v>
      </c>
      <c r="D159" s="13">
        <f>ChartDataA!$FB$8</f>
        <v>0</v>
      </c>
      <c r="E159" s="13">
        <f>ChartDataA!$FB$9</f>
        <v>232.93798799999999</v>
      </c>
      <c r="F159" s="13">
        <f>ChartDataA!$FB$10</f>
        <v>2.3320999999999998E-2</v>
      </c>
      <c r="G159" s="13">
        <f>ChartDataA!$FB$11</f>
        <v>12.494559999999979</v>
      </c>
    </row>
    <row r="160" spans="1:7">
      <c r="B160" s="13">
        <f>ChartDataA!$FC$6</f>
        <v>14.969318999999999</v>
      </c>
      <c r="C160" s="13">
        <f>ChartDataA!$FC$7</f>
        <v>22.958808999999999</v>
      </c>
      <c r="D160" s="13">
        <f>ChartDataA!$FC$8</f>
        <v>0</v>
      </c>
      <c r="E160" s="13">
        <f>ChartDataA!$FC$9</f>
        <v>242.49216899999999</v>
      </c>
      <c r="F160" s="13">
        <f>ChartDataA!$FC$10</f>
        <v>2.2952999999999998E-2</v>
      </c>
      <c r="G160" s="13">
        <f>ChartDataA!$FC$11</f>
        <v>12.659299000000033</v>
      </c>
    </row>
    <row r="161" spans="1:7">
      <c r="B161" s="13">
        <f>ChartDataA!$FD$6</f>
        <v>17.400168000000001</v>
      </c>
      <c r="C161" s="13">
        <f>ChartDataA!$FD$7</f>
        <v>22.645778999999997</v>
      </c>
      <c r="D161" s="13">
        <f>ChartDataA!$FD$8</f>
        <v>0</v>
      </c>
      <c r="E161" s="13">
        <f>ChartDataA!$FD$9</f>
        <v>235.50457399999999</v>
      </c>
      <c r="F161" s="13">
        <f>ChartDataA!$FD$10</f>
        <v>2.1120999999999997E-2</v>
      </c>
      <c r="G161" s="13">
        <f>ChartDataA!$FD$11</f>
        <v>12.187378999999964</v>
      </c>
    </row>
    <row r="162" spans="1:7">
      <c r="B162" s="13">
        <f>ChartDataA!$FE$6</f>
        <v>16.712046000000001</v>
      </c>
      <c r="C162" s="13">
        <f>ChartDataA!$FE$7</f>
        <v>21.799377999999997</v>
      </c>
      <c r="D162" s="13">
        <f>ChartDataA!$FE$8</f>
        <v>0</v>
      </c>
      <c r="E162" s="13">
        <f>ChartDataA!$FE$9</f>
        <v>226.208381</v>
      </c>
      <c r="F162" s="13">
        <f>ChartDataA!$FE$10</f>
        <v>2.1120999999999997E-2</v>
      </c>
      <c r="G162" s="13">
        <f>ChartDataA!$FE$11</f>
        <v>11.209204999999997</v>
      </c>
    </row>
    <row r="163" spans="1:7">
      <c r="B163" s="13">
        <f>ChartDataA!$FF$6</f>
        <v>16.687079000000001</v>
      </c>
      <c r="C163" s="13">
        <f>ChartDataA!$FF$7</f>
        <v>22.199662999999997</v>
      </c>
      <c r="D163" s="13">
        <f>ChartDataA!$FF$8</f>
        <v>0</v>
      </c>
      <c r="E163" s="13">
        <f>ChartDataA!$FF$9</f>
        <v>230.52907499999998</v>
      </c>
      <c r="F163" s="13">
        <f>ChartDataA!$FF$10</f>
        <v>2.1166999999999998E-2</v>
      </c>
      <c r="G163" s="13">
        <f>ChartDataA!$FF$11</f>
        <v>11.019314000000065</v>
      </c>
    </row>
    <row r="164" spans="1:7">
      <c r="B164" s="13">
        <f>ChartDataA!$FG$6</f>
        <v>16.676919999999999</v>
      </c>
      <c r="C164" s="13">
        <f>ChartDataA!$FG$7</f>
        <v>22.571401999999999</v>
      </c>
      <c r="D164" s="13">
        <f>ChartDataA!$FG$8</f>
        <v>0</v>
      </c>
      <c r="E164" s="13">
        <f>ChartDataA!$FG$9</f>
        <v>248.68429399999999</v>
      </c>
      <c r="F164" s="13">
        <f>ChartDataA!$FG$10</f>
        <v>2.3654999999999999E-2</v>
      </c>
      <c r="G164" s="13">
        <f>ChartDataA!$FG$11</f>
        <v>10.168260999999973</v>
      </c>
    </row>
    <row r="165" spans="1:7">
      <c r="A165" s="2" t="str">
        <f>ChartDataA!$FH$5</f>
        <v>yt 30 06 2024</v>
      </c>
      <c r="B165" s="13">
        <f>ChartDataA!$FH$6</f>
        <v>18.569355999999999</v>
      </c>
      <c r="C165" s="13">
        <f>ChartDataA!$FH$7</f>
        <v>22.971986999999999</v>
      </c>
      <c r="D165" s="13">
        <f>ChartDataA!$FH$8</f>
        <v>0</v>
      </c>
      <c r="E165" s="13">
        <f>ChartDataA!$FH$9</f>
        <v>269.41821599999997</v>
      </c>
      <c r="F165" s="13">
        <f>ChartDataA!$FH$10</f>
        <v>2.8197999999999997E-2</v>
      </c>
      <c r="G165" s="13">
        <f>ChartDataA!$FH$11</f>
        <v>9.346035000000029</v>
      </c>
    </row>
    <row r="166" spans="1:7">
      <c r="B166" s="13">
        <f>ChartDataA!$FI$6</f>
        <v>19.566853999999999</v>
      </c>
      <c r="C166" s="13">
        <f>ChartDataA!$FI$7</f>
        <v>23.888831</v>
      </c>
      <c r="D166" s="13">
        <f>ChartDataA!$FI$8</f>
        <v>0</v>
      </c>
      <c r="E166" s="13">
        <f>ChartDataA!$FI$9</f>
        <v>270.19034799999997</v>
      </c>
      <c r="F166" s="13">
        <f>ChartDataA!$FI$10</f>
        <v>2.2083999999999999E-2</v>
      </c>
      <c r="G166" s="13">
        <f>ChartDataA!$FI$11</f>
        <v>8.78913399999999</v>
      </c>
    </row>
    <row r="167" spans="1:7">
      <c r="B167" s="13">
        <f>ChartDataA!$FJ$6</f>
        <v>17.346731999999999</v>
      </c>
      <c r="C167" s="13">
        <f>ChartDataA!$FJ$7</f>
        <v>23.911978999999999</v>
      </c>
      <c r="D167" s="13">
        <f>ChartDataA!$FJ$8</f>
        <v>0</v>
      </c>
      <c r="E167" s="13">
        <f>ChartDataA!$FJ$9</f>
        <v>280.82187899999997</v>
      </c>
      <c r="F167" s="13">
        <f>ChartDataA!$FJ$10</f>
        <v>2.1689999999999997E-2</v>
      </c>
      <c r="G167" s="13">
        <f>ChartDataA!$FJ$11</f>
        <v>8.0412550000000351</v>
      </c>
    </row>
    <row r="168" spans="1:7">
      <c r="B168" s="13">
        <f>ChartDataA!$FK$6</f>
        <v>17.368877999999999</v>
      </c>
      <c r="C168" s="13">
        <f>ChartDataA!$FK$7</f>
        <v>24.384656</v>
      </c>
      <c r="D168" s="13">
        <f>ChartDataA!$FK$8</f>
        <v>0</v>
      </c>
      <c r="E168" s="13">
        <f>ChartDataA!$FK$9</f>
        <v>290.51032499999997</v>
      </c>
      <c r="F168" s="13">
        <f>ChartDataA!$FK$10</f>
        <v>2.4178999999999999E-2</v>
      </c>
      <c r="G168" s="13">
        <f>ChartDataA!$FK$11</f>
        <v>7.534134999999992</v>
      </c>
    </row>
    <row r="169" spans="1:7" hidden="1">
      <c r="B169" s="13">
        <f>ChartDataA!$FL$6</f>
        <v>17.368762999999998</v>
      </c>
      <c r="C169" s="13">
        <f>ChartDataA!$FL$7</f>
        <v>25.370889999999999</v>
      </c>
      <c r="D169" s="13">
        <f>ChartDataA!$FL$8</f>
        <v>0</v>
      </c>
      <c r="E169" s="13">
        <f>ChartDataA!$FL$9</f>
        <v>293.16102599999999</v>
      </c>
      <c r="F169" s="13">
        <f>ChartDataA!$FL$10</f>
        <v>1.1772999999999999E-2</v>
      </c>
      <c r="G169" s="13">
        <f>ChartDataA!$FL$11</f>
        <v>7.2983849999999961</v>
      </c>
    </row>
    <row r="170" spans="1:7" hidden="1">
      <c r="B170" s="13">
        <f>ChartDataA!$FM$6</f>
        <v>16.225528000000001</v>
      </c>
      <c r="C170" s="13">
        <f>ChartDataA!$FM$7</f>
        <v>23.545753999999999</v>
      </c>
      <c r="D170" s="13">
        <f>ChartDataA!$FM$8</f>
        <v>0</v>
      </c>
      <c r="E170" s="13">
        <f>ChartDataA!$FM$9</f>
        <v>257.21289400000001</v>
      </c>
      <c r="F170" s="13">
        <f>ChartDataA!$FM$10</f>
        <v>1.132E-2</v>
      </c>
      <c r="G170" s="13">
        <f>ChartDataA!$FM$11</f>
        <v>6.6903529999999591</v>
      </c>
    </row>
    <row r="171" spans="1:7" hidden="1">
      <c r="A171" s="2" t="str">
        <f>ChartDataA!$FN$5</f>
        <v>yt 31 12 2024</v>
      </c>
      <c r="B171" s="13">
        <f>ChartDataA!$FN$6</f>
        <v>12.952135999999999</v>
      </c>
      <c r="C171" s="13">
        <f>ChartDataA!$FN$7</f>
        <v>21.526012999999999</v>
      </c>
      <c r="D171" s="13">
        <f>ChartDataA!$FN$8</f>
        <v>0</v>
      </c>
      <c r="E171" s="13">
        <f>ChartDataA!$FN$9</f>
        <v>240.16257899999999</v>
      </c>
      <c r="F171" s="13">
        <f>ChartDataA!$FN$10</f>
        <v>1.1165999999999999E-2</v>
      </c>
      <c r="G171" s="13">
        <f>ChartDataA!$FN$11</f>
        <v>5.2253570000000309</v>
      </c>
    </row>
    <row r="172" spans="1:7">
      <c r="B172" s="13"/>
      <c r="C172" s="13"/>
      <c r="D172" s="13"/>
      <c r="E172" s="13"/>
      <c r="F172" s="13"/>
      <c r="G172" s="13"/>
    </row>
    <row r="173" spans="1:7">
      <c r="B173" s="13"/>
      <c r="C173" s="13"/>
      <c r="D173" s="13"/>
      <c r="E173" s="13"/>
      <c r="F173" s="13"/>
      <c r="G173" s="13"/>
    </row>
    <row r="174" spans="1:7">
      <c r="B174" s="13"/>
      <c r="C174" s="13"/>
      <c r="D174" s="13"/>
      <c r="E174" s="13"/>
      <c r="F174" s="13"/>
      <c r="G174" s="13"/>
    </row>
    <row r="175" spans="1:7">
      <c r="B175" s="13"/>
      <c r="C175" s="13"/>
      <c r="D175" s="13"/>
      <c r="E175" s="13"/>
      <c r="F175" s="13"/>
      <c r="G175" s="13"/>
    </row>
    <row r="176" spans="1:7">
      <c r="B176" s="13"/>
      <c r="C176" s="13"/>
      <c r="D176" s="13"/>
      <c r="E176" s="13"/>
      <c r="F176" s="13"/>
      <c r="G176" s="13"/>
    </row>
    <row r="177" spans="1:7">
      <c r="B177" s="13"/>
      <c r="C177" s="13"/>
      <c r="D177" s="13"/>
      <c r="E177" s="13"/>
      <c r="F177" s="13"/>
      <c r="G177" s="13"/>
    </row>
    <row r="178" spans="1:7">
      <c r="B178" s="13"/>
      <c r="C178" s="13"/>
      <c r="D178" s="13"/>
      <c r="E178" s="13"/>
      <c r="F178" s="13"/>
      <c r="G178" s="13"/>
    </row>
    <row r="179" spans="1:7">
      <c r="B179" s="13"/>
      <c r="C179" s="13"/>
      <c r="D179" s="13"/>
      <c r="E179" s="13"/>
      <c r="F179" s="13"/>
      <c r="G179" s="13"/>
    </row>
    <row r="180" spans="1:7">
      <c r="B180" s="13"/>
      <c r="C180" s="13"/>
      <c r="D180" s="13"/>
      <c r="E180" s="13"/>
      <c r="F180" s="13"/>
      <c r="G180" s="13"/>
    </row>
    <row r="181" spans="1:7">
      <c r="B181" s="13"/>
      <c r="C181" s="13"/>
      <c r="D181" s="13"/>
      <c r="E181" s="13"/>
      <c r="F181" s="13"/>
      <c r="G181" s="13"/>
    </row>
    <row r="182" spans="1:7">
      <c r="B182" s="13"/>
      <c r="C182" s="13"/>
      <c r="D182" s="13"/>
      <c r="E182" s="13"/>
      <c r="F182" s="13"/>
      <c r="G182" s="13"/>
    </row>
    <row r="183" spans="1:7">
      <c r="B183" s="13"/>
      <c r="C183" s="13"/>
      <c r="D183" s="13"/>
      <c r="E183" s="13"/>
      <c r="F183" s="13"/>
      <c r="G183" s="13"/>
    </row>
    <row r="184" spans="1:7">
      <c r="B184" s="13"/>
      <c r="C184" s="13"/>
      <c r="D184" s="13"/>
      <c r="E184" s="13"/>
      <c r="F184" s="13"/>
      <c r="G184" s="13"/>
    </row>
    <row r="185" spans="1:7">
      <c r="B185" s="13" t="str">
        <f>ChartDataA!$A$27</f>
        <v>Norway</v>
      </c>
      <c r="C185" s="13" t="str">
        <f>ChartDataA!$A$28</f>
        <v>Switzerland</v>
      </c>
      <c r="D185" s="13" t="str">
        <f>ChartDataA!$A$29</f>
        <v>Turkey</v>
      </c>
      <c r="E185" s="13" t="str">
        <f>ChartDataA!$A$30</f>
        <v>UK</v>
      </c>
      <c r="F185" s="13" t="str">
        <f>ChartDataA!$A$31</f>
        <v>USA</v>
      </c>
      <c r="G185" s="13" t="str">
        <f>ChartDataA!$A$32</f>
        <v>Other non EU-27</v>
      </c>
    </row>
    <row r="186" spans="1:7">
      <c r="A186" s="2" t="str">
        <f>ChartDataA!$B$26</f>
        <v>yt 31 12 2010</v>
      </c>
      <c r="B186" s="13">
        <f>ChartDataA!$B$27</f>
        <v>12.495327999999999</v>
      </c>
      <c r="C186" s="13">
        <f>ChartDataA!$B$28</f>
        <v>1.403152</v>
      </c>
      <c r="D186" s="13">
        <f>ChartDataA!$B$29</f>
        <v>3.0677099999999999</v>
      </c>
      <c r="E186" s="13">
        <f>ChartDataA!$B$30</f>
        <v>0.36289199999999999</v>
      </c>
      <c r="F186" s="13">
        <f>ChartDataA!$B$31</f>
        <v>1.8651199999999999</v>
      </c>
      <c r="G186" s="13">
        <f>ChartDataA!$B$32</f>
        <v>1.0974380000000004</v>
      </c>
    </row>
    <row r="187" spans="1:7">
      <c r="A187" s="2"/>
      <c r="B187" s="13">
        <f>ChartDataA!$C$27</f>
        <v>13.043697999999999</v>
      </c>
      <c r="C187" s="13">
        <f>ChartDataA!$C$28</f>
        <v>1.399842</v>
      </c>
      <c r="D187" s="13">
        <f>ChartDataA!$C$29</f>
        <v>3.526589</v>
      </c>
      <c r="E187" s="13">
        <f>ChartDataA!$C$30</f>
        <v>0.43257699999999999</v>
      </c>
      <c r="F187" s="13">
        <f>ChartDataA!$C$31</f>
        <v>1.813914</v>
      </c>
      <c r="G187" s="13">
        <f>ChartDataA!$C$32</f>
        <v>1.1236509999999988</v>
      </c>
    </row>
    <row r="188" spans="1:7">
      <c r="A188" s="2"/>
      <c r="B188" s="13">
        <f>ChartDataA!$D$27</f>
        <v>14.053269999999999</v>
      </c>
      <c r="C188" s="13">
        <f>ChartDataA!$D$28</f>
        <v>1.3483779999999999</v>
      </c>
      <c r="D188" s="13">
        <f>ChartDataA!$D$29</f>
        <v>4.129848</v>
      </c>
      <c r="E188" s="13">
        <f>ChartDataA!$D$30</f>
        <v>0.47489199999999998</v>
      </c>
      <c r="F188" s="13">
        <f>ChartDataA!$D$31</f>
        <v>1.84737</v>
      </c>
      <c r="G188" s="13">
        <f>ChartDataA!$D$32</f>
        <v>1.165389999999995</v>
      </c>
    </row>
    <row r="189" spans="1:7">
      <c r="A189" s="2"/>
      <c r="B189" s="13">
        <f>ChartDataA!$E$27</f>
        <v>14.275459</v>
      </c>
      <c r="C189" s="13">
        <f>ChartDataA!$E$28</f>
        <v>1.3062799999999999</v>
      </c>
      <c r="D189" s="13">
        <f>ChartDataA!$E$29</f>
        <v>5.0652010000000001</v>
      </c>
      <c r="E189" s="13">
        <f>ChartDataA!$E$30</f>
        <v>0.50920199999999993</v>
      </c>
      <c r="F189" s="13">
        <f>ChartDataA!$E$31</f>
        <v>1.8165169999999999</v>
      </c>
      <c r="G189" s="13">
        <f>ChartDataA!$E$32</f>
        <v>1.0733619999999995</v>
      </c>
    </row>
    <row r="190" spans="1:7">
      <c r="A190" s="2"/>
      <c r="B190" s="13">
        <f>ChartDataA!$F$27</f>
        <v>14.684920999999999</v>
      </c>
      <c r="C190" s="13">
        <f>ChartDataA!$F$28</f>
        <v>1.309285</v>
      </c>
      <c r="D190" s="13">
        <f>ChartDataA!$F$29</f>
        <v>6.5074149999999999</v>
      </c>
      <c r="E190" s="13">
        <f>ChartDataA!$F$30</f>
        <v>0.54523199999999994</v>
      </c>
      <c r="F190" s="13">
        <f>ChartDataA!$F$31</f>
        <v>1.8311659999999998</v>
      </c>
      <c r="G190" s="13">
        <f>ChartDataA!$F$32</f>
        <v>1.0249310000000023</v>
      </c>
    </row>
    <row r="191" spans="1:7">
      <c r="A191" s="2"/>
      <c r="B191" s="13">
        <f>ChartDataA!$G$27</f>
        <v>15.138370999999999</v>
      </c>
      <c r="C191" s="13">
        <f>ChartDataA!$G$28</f>
        <v>1.322713</v>
      </c>
      <c r="D191" s="13">
        <f>ChartDataA!$G$29</f>
        <v>7.7815289999999999</v>
      </c>
      <c r="E191" s="13">
        <f>ChartDataA!$G$30</f>
        <v>0.58201700000000001</v>
      </c>
      <c r="F191" s="13">
        <f>ChartDataA!$G$31</f>
        <v>1.88645</v>
      </c>
      <c r="G191" s="13">
        <f>ChartDataA!$G$32</f>
        <v>1.1078489999999981</v>
      </c>
    </row>
    <row r="192" spans="1:7">
      <c r="A192" s="2" t="str">
        <f>ChartDataA!$H$26</f>
        <v>yt 30 06 2011</v>
      </c>
      <c r="B192" s="13">
        <f>ChartDataA!$H$27</f>
        <v>15.707984999999999</v>
      </c>
      <c r="C192" s="13">
        <f>ChartDataA!$H$28</f>
        <v>1.3148119999999999</v>
      </c>
      <c r="D192" s="13">
        <f>ChartDataA!$H$29</f>
        <v>8.8690379999999998</v>
      </c>
      <c r="E192" s="13">
        <f>ChartDataA!$H$30</f>
        <v>0.62767200000000001</v>
      </c>
      <c r="F192" s="13">
        <f>ChartDataA!$H$31</f>
        <v>1.8376299999999999</v>
      </c>
      <c r="G192" s="13">
        <f>ChartDataA!$H$32</f>
        <v>1.1749229999999997</v>
      </c>
    </row>
    <row r="193" spans="1:7">
      <c r="A193" s="2"/>
      <c r="B193" s="13">
        <f>ChartDataA!$I$27</f>
        <v>16.280626999999999</v>
      </c>
      <c r="C193" s="13">
        <f>ChartDataA!$I$28</f>
        <v>1.3230709999999999</v>
      </c>
      <c r="D193" s="13">
        <f>ChartDataA!$I$29</f>
        <v>9.1116879999999991</v>
      </c>
      <c r="E193" s="13">
        <f>ChartDataA!$I$30</f>
        <v>0.633019</v>
      </c>
      <c r="F193" s="13">
        <f>ChartDataA!$I$31</f>
        <v>1.6778869999999999</v>
      </c>
      <c r="G193" s="13">
        <f>ChartDataA!$I$32</f>
        <v>1.1398160000000033</v>
      </c>
    </row>
    <row r="194" spans="1:7">
      <c r="A194" s="2"/>
      <c r="B194" s="13">
        <f>ChartDataA!$J$27</f>
        <v>17.230321999999997</v>
      </c>
      <c r="C194" s="13">
        <f>ChartDataA!$J$28</f>
        <v>1.3732219999999999</v>
      </c>
      <c r="D194" s="13">
        <f>ChartDataA!$J$29</f>
        <v>9.0083849999999988</v>
      </c>
      <c r="E194" s="13">
        <f>ChartDataA!$J$30</f>
        <v>0.69062699999999999</v>
      </c>
      <c r="F194" s="13">
        <f>ChartDataA!$J$31</f>
        <v>1.626952</v>
      </c>
      <c r="G194" s="13">
        <f>ChartDataA!$J$32</f>
        <v>1.1171300000000031</v>
      </c>
    </row>
    <row r="195" spans="1:7">
      <c r="A195" s="2"/>
      <c r="B195" s="13">
        <f>ChartDataA!$K$27</f>
        <v>18.537727</v>
      </c>
      <c r="C195" s="13">
        <f>ChartDataA!$K$28</f>
        <v>1.4855909999999999</v>
      </c>
      <c r="D195" s="13">
        <f>ChartDataA!$K$29</f>
        <v>8.6982189999999999</v>
      </c>
      <c r="E195" s="13">
        <f>ChartDataA!$K$30</f>
        <v>0.79710899999999996</v>
      </c>
      <c r="F195" s="13">
        <f>ChartDataA!$K$31</f>
        <v>1.621059</v>
      </c>
      <c r="G195" s="13">
        <f>ChartDataA!$K$32</f>
        <v>1.0468810000000026</v>
      </c>
    </row>
    <row r="196" spans="1:7">
      <c r="A196" s="2"/>
      <c r="B196" s="13">
        <f>ChartDataA!$L$27</f>
        <v>19.853349999999999</v>
      </c>
      <c r="C196" s="13">
        <f>ChartDataA!$L$28</f>
        <v>1.5774519999999999</v>
      </c>
      <c r="D196" s="13">
        <f>ChartDataA!$L$29</f>
        <v>8.6144590000000001</v>
      </c>
      <c r="E196" s="13">
        <f>ChartDataA!$L$30</f>
        <v>0.93160799999999999</v>
      </c>
      <c r="F196" s="13">
        <f>ChartDataA!$L$31</f>
        <v>1.6705599999999998</v>
      </c>
      <c r="G196" s="13">
        <f>ChartDataA!$L$32</f>
        <v>1.151958999999998</v>
      </c>
    </row>
    <row r="197" spans="1:7">
      <c r="A197" s="2"/>
      <c r="B197" s="13">
        <f>ChartDataA!$M$27</f>
        <v>20.221696999999999</v>
      </c>
      <c r="C197" s="13">
        <f>ChartDataA!$M$28</f>
        <v>1.63855</v>
      </c>
      <c r="D197" s="13">
        <f>ChartDataA!$M$29</f>
        <v>8.8612009999999994</v>
      </c>
      <c r="E197" s="13">
        <f>ChartDataA!$M$30</f>
        <v>0.99968899999999994</v>
      </c>
      <c r="F197" s="13">
        <f>ChartDataA!$M$31</f>
        <v>1.7917459999999998</v>
      </c>
      <c r="G197" s="13">
        <f>ChartDataA!$M$32</f>
        <v>1.5043550000000039</v>
      </c>
    </row>
    <row r="198" spans="1:7">
      <c r="A198" s="2" t="str">
        <f>ChartDataA!$N$26</f>
        <v>yt 31 12 2011</v>
      </c>
      <c r="B198" s="13">
        <f>ChartDataA!$N$27</f>
        <v>19.582010999999998</v>
      </c>
      <c r="C198" s="13">
        <f>ChartDataA!$N$28</f>
        <v>1.7325769999999998</v>
      </c>
      <c r="D198" s="13">
        <f>ChartDataA!$N$29</f>
        <v>9.2082769999999989</v>
      </c>
      <c r="E198" s="13">
        <f>ChartDataA!$N$30</f>
        <v>1.0994429999999999</v>
      </c>
      <c r="F198" s="13">
        <f>ChartDataA!$N$31</f>
        <v>2.0324909999999998</v>
      </c>
      <c r="G198" s="13">
        <f>ChartDataA!$N$32</f>
        <v>1.7014430000000047</v>
      </c>
    </row>
    <row r="199" spans="1:7">
      <c r="A199" s="2"/>
      <c r="B199" s="13">
        <f>ChartDataA!$O$27</f>
        <v>17.807323</v>
      </c>
      <c r="C199" s="13">
        <f>ChartDataA!$O$28</f>
        <v>1.756408</v>
      </c>
      <c r="D199" s="13">
        <f>ChartDataA!$O$29</f>
        <v>9.3755100000000002</v>
      </c>
      <c r="E199" s="13">
        <f>ChartDataA!$O$30</f>
        <v>1.0832189999999999</v>
      </c>
      <c r="F199" s="13">
        <f>ChartDataA!$O$31</f>
        <v>2.1675119999999999</v>
      </c>
      <c r="G199" s="13">
        <f>ChartDataA!$O$32</f>
        <v>1.849661999999995</v>
      </c>
    </row>
    <row r="200" spans="1:7">
      <c r="A200" s="2"/>
      <c r="B200" s="13">
        <f>ChartDataA!$P$27</f>
        <v>16.402835</v>
      </c>
      <c r="C200" s="13">
        <f>ChartDataA!$P$28</f>
        <v>1.748993</v>
      </c>
      <c r="D200" s="13">
        <f>ChartDataA!$P$29</f>
        <v>8.9628350000000001</v>
      </c>
      <c r="E200" s="13">
        <f>ChartDataA!$P$30</f>
        <v>1.0665359999999999</v>
      </c>
      <c r="F200" s="13">
        <f>ChartDataA!$P$31</f>
        <v>2.179719</v>
      </c>
      <c r="G200" s="13">
        <f>ChartDataA!$P$32</f>
        <v>1.8576029999999975</v>
      </c>
    </row>
    <row r="201" spans="1:7">
      <c r="A201" s="2"/>
      <c r="B201" s="13">
        <f>ChartDataA!$Q$27</f>
        <v>15.502101</v>
      </c>
      <c r="C201" s="13">
        <f>ChartDataA!$Q$28</f>
        <v>1.7429649999999999</v>
      </c>
      <c r="D201" s="13">
        <f>ChartDataA!$Q$29</f>
        <v>8.6861689999999996</v>
      </c>
      <c r="E201" s="13">
        <f>ChartDataA!$Q$30</f>
        <v>1.060298</v>
      </c>
      <c r="F201" s="13">
        <f>ChartDataA!$Q$31</f>
        <v>2.1807050000000001</v>
      </c>
      <c r="G201" s="13">
        <f>ChartDataA!$Q$32</f>
        <v>1.9440519999999992</v>
      </c>
    </row>
    <row r="202" spans="1:7">
      <c r="A202" s="2"/>
      <c r="B202" s="13">
        <f>ChartDataA!$R$27</f>
        <v>15.285587</v>
      </c>
      <c r="C202" s="13">
        <f>ChartDataA!$R$28</f>
        <v>1.756934</v>
      </c>
      <c r="D202" s="13">
        <f>ChartDataA!$R$29</f>
        <v>8.3684989999999999</v>
      </c>
      <c r="E202" s="13">
        <f>ChartDataA!$R$30</f>
        <v>1.049445</v>
      </c>
      <c r="F202" s="13">
        <f>ChartDataA!$R$31</f>
        <v>2.1855310000000001</v>
      </c>
      <c r="G202" s="13">
        <f>ChartDataA!$R$32</f>
        <v>2.0340849999999975</v>
      </c>
    </row>
    <row r="203" spans="1:7">
      <c r="A203" s="2"/>
      <c r="B203" s="13">
        <f>ChartDataA!$S$27</f>
        <v>14.710623</v>
      </c>
      <c r="C203" s="13">
        <f>ChartDataA!$S$28</f>
        <v>1.7848419999999998</v>
      </c>
      <c r="D203" s="13">
        <f>ChartDataA!$S$29</f>
        <v>8.2885539999999995</v>
      </c>
      <c r="E203" s="13">
        <f>ChartDataA!$S$30</f>
        <v>1.0656919999999999</v>
      </c>
      <c r="F203" s="13">
        <f>ChartDataA!$S$31</f>
        <v>2.1332979999999999</v>
      </c>
      <c r="G203" s="13">
        <f>ChartDataA!$S$32</f>
        <v>2.0065579999999983</v>
      </c>
    </row>
    <row r="204" spans="1:7">
      <c r="A204" s="2" t="str">
        <f>ChartDataA!$T$26</f>
        <v>yt 30 06 2012</v>
      </c>
      <c r="B204" s="13">
        <f>ChartDataA!$T$27</f>
        <v>13.949871999999999</v>
      </c>
      <c r="C204" s="13">
        <f>ChartDataA!$T$28</f>
        <v>1.8360029999999998</v>
      </c>
      <c r="D204" s="13">
        <f>ChartDataA!$T$29</f>
        <v>8.4132569999999998</v>
      </c>
      <c r="E204" s="13">
        <f>ChartDataA!$T$30</f>
        <v>1.0382009999999999</v>
      </c>
      <c r="F204" s="13">
        <f>ChartDataA!$T$31</f>
        <v>2.1315599999999999</v>
      </c>
      <c r="G204" s="13">
        <f>ChartDataA!$T$32</f>
        <v>2.0353630000000003</v>
      </c>
    </row>
    <row r="205" spans="1:7">
      <c r="A205" s="2"/>
      <c r="B205" s="13">
        <f>ChartDataA!$U$27</f>
        <v>13.304383999999999</v>
      </c>
      <c r="C205" s="13">
        <f>ChartDataA!$U$28</f>
        <v>1.8463669999999999</v>
      </c>
      <c r="D205" s="13">
        <f>ChartDataA!$U$29</f>
        <v>9.2558819999999997</v>
      </c>
      <c r="E205" s="13">
        <f>ChartDataA!$U$30</f>
        <v>1.0505819999999999</v>
      </c>
      <c r="F205" s="13">
        <f>ChartDataA!$U$31</f>
        <v>2.186817</v>
      </c>
      <c r="G205" s="13">
        <f>ChartDataA!$U$32</f>
        <v>2.0067589999999988</v>
      </c>
    </row>
    <row r="206" spans="1:7">
      <c r="A206" s="2"/>
      <c r="B206" s="13">
        <f>ChartDataA!$V$27</f>
        <v>11.817905999999999</v>
      </c>
      <c r="C206" s="13">
        <f>ChartDataA!$V$28</f>
        <v>1.84107</v>
      </c>
      <c r="D206" s="13">
        <f>ChartDataA!$V$29</f>
        <v>9.9972630000000002</v>
      </c>
      <c r="E206" s="13">
        <f>ChartDataA!$V$30</f>
        <v>1.080935</v>
      </c>
      <c r="F206" s="13">
        <f>ChartDataA!$V$31</f>
        <v>2.2784529999999998</v>
      </c>
      <c r="G206" s="13">
        <f>ChartDataA!$V$32</f>
        <v>2.155068</v>
      </c>
    </row>
    <row r="207" spans="1:7">
      <c r="A207" s="2"/>
      <c r="B207" s="13">
        <f>ChartDataA!$W$27</f>
        <v>11.154622</v>
      </c>
      <c r="C207" s="13">
        <f>ChartDataA!$W$28</f>
        <v>1.8094269999999999</v>
      </c>
      <c r="D207" s="13">
        <f>ChartDataA!$W$29</f>
        <v>10.629099999999999</v>
      </c>
      <c r="E207" s="13">
        <f>ChartDataA!$W$30</f>
        <v>1.139867</v>
      </c>
      <c r="F207" s="13">
        <f>ChartDataA!$W$31</f>
        <v>2.2590840000000001</v>
      </c>
      <c r="G207" s="13">
        <f>ChartDataA!$W$32</f>
        <v>2.2902640000000005</v>
      </c>
    </row>
    <row r="208" spans="1:7">
      <c r="A208" s="2"/>
      <c r="B208" s="13">
        <f>ChartDataA!$X$27</f>
        <v>9.3937939999999998</v>
      </c>
      <c r="C208" s="13">
        <f>ChartDataA!$X$28</f>
        <v>1.708278</v>
      </c>
      <c r="D208" s="13">
        <f>ChartDataA!$X$29</f>
        <v>10.983086</v>
      </c>
      <c r="E208" s="13">
        <f>ChartDataA!$X$30</f>
        <v>1.158032</v>
      </c>
      <c r="F208" s="13">
        <f>ChartDataA!$X$31</f>
        <v>2.2737469999999997</v>
      </c>
      <c r="G208" s="13">
        <f>ChartDataA!$X$32</f>
        <v>2.2193649999999998</v>
      </c>
    </row>
    <row r="209" spans="1:7">
      <c r="A209" s="2"/>
      <c r="B209" s="13">
        <f>ChartDataA!$Y$27</f>
        <v>8.420185</v>
      </c>
      <c r="C209" s="13">
        <f>ChartDataA!$Y$28</f>
        <v>1.5690809999999999</v>
      </c>
      <c r="D209" s="13">
        <f>ChartDataA!$Y$29</f>
        <v>10.880996999999999</v>
      </c>
      <c r="E209" s="13">
        <f>ChartDataA!$Y$30</f>
        <v>1.2522739999999999</v>
      </c>
      <c r="F209" s="13">
        <f>ChartDataA!$Y$31</f>
        <v>2.2972859999999997</v>
      </c>
      <c r="G209" s="13">
        <f>ChartDataA!$Y$32</f>
        <v>1.8722389999999969</v>
      </c>
    </row>
    <row r="210" spans="1:7">
      <c r="A210" s="2" t="str">
        <f>ChartDataA!$Z$26</f>
        <v>yt 31 12 2012</v>
      </c>
      <c r="B210" s="13">
        <f>ChartDataA!$Z$27</f>
        <v>9.1526420000000002</v>
      </c>
      <c r="C210" s="13">
        <f>ChartDataA!$Z$28</f>
        <v>1.5034639999999999</v>
      </c>
      <c r="D210" s="13">
        <f>ChartDataA!$Z$29</f>
        <v>11.119185</v>
      </c>
      <c r="E210" s="13">
        <f>ChartDataA!$Z$30</f>
        <v>1.392258</v>
      </c>
      <c r="F210" s="13">
        <f>ChartDataA!$Z$31</f>
        <v>2.2107589999999999</v>
      </c>
      <c r="G210" s="13">
        <f>ChartDataA!$Z$32</f>
        <v>1.7224799999999973</v>
      </c>
    </row>
    <row r="211" spans="1:7">
      <c r="A211" s="2"/>
      <c r="B211" s="13">
        <f>ChartDataA!$AA$27</f>
        <v>9.2152069999999995</v>
      </c>
      <c r="C211" s="13">
        <f>ChartDataA!$AA$28</f>
        <v>1.5160259999999999</v>
      </c>
      <c r="D211" s="13">
        <f>ChartDataA!$AA$29</f>
        <v>10.866659</v>
      </c>
      <c r="E211" s="13">
        <f>ChartDataA!$AA$30</f>
        <v>1.507744</v>
      </c>
      <c r="F211" s="13">
        <f>ChartDataA!$AA$31</f>
        <v>2.2397209999999999</v>
      </c>
      <c r="G211" s="13">
        <f>ChartDataA!$AA$32</f>
        <v>1.7410299999999985</v>
      </c>
    </row>
    <row r="212" spans="1:7">
      <c r="A212" s="2"/>
      <c r="B212" s="13">
        <f>ChartDataA!$AB$27</f>
        <v>9.3383209999999988</v>
      </c>
      <c r="C212" s="13">
        <f>ChartDataA!$AB$28</f>
        <v>1.5306</v>
      </c>
      <c r="D212" s="13">
        <f>ChartDataA!$AB$29</f>
        <v>11.365098999999999</v>
      </c>
      <c r="E212" s="13">
        <f>ChartDataA!$AB$30</f>
        <v>1.633292</v>
      </c>
      <c r="F212" s="13">
        <f>ChartDataA!$AB$31</f>
        <v>2.3025169999999999</v>
      </c>
      <c r="G212" s="13">
        <f>ChartDataA!$AB$32</f>
        <v>1.919317999999997</v>
      </c>
    </row>
    <row r="213" spans="1:7">
      <c r="A213" s="2"/>
      <c r="B213" s="13">
        <f>ChartDataA!$AC$27</f>
        <v>9.4565319999999993</v>
      </c>
      <c r="C213" s="13">
        <f>ChartDataA!$AC$28</f>
        <v>1.5609389999999999</v>
      </c>
      <c r="D213" s="13">
        <f>ChartDataA!$AC$29</f>
        <v>12.10383</v>
      </c>
      <c r="E213" s="13">
        <f>ChartDataA!$AC$30</f>
        <v>1.8595839999999999</v>
      </c>
      <c r="F213" s="13">
        <f>ChartDataA!$AC$31</f>
        <v>2.3613599999999999</v>
      </c>
      <c r="G213" s="13">
        <f>ChartDataA!$AC$32</f>
        <v>1.8617479999999951</v>
      </c>
    </row>
    <row r="214" spans="1:7">
      <c r="A214" s="2"/>
      <c r="B214" s="13">
        <f>ChartDataA!$AD$27</f>
        <v>9.3317669999999993</v>
      </c>
      <c r="C214" s="13">
        <f>ChartDataA!$AD$28</f>
        <v>1.5561699999999998</v>
      </c>
      <c r="D214" s="13">
        <f>ChartDataA!$AD$29</f>
        <v>12.099829</v>
      </c>
      <c r="E214" s="13">
        <f>ChartDataA!$AD$30</f>
        <v>2.0104139999999999</v>
      </c>
      <c r="F214" s="13">
        <f>ChartDataA!$AD$31</f>
        <v>2.4357089999999997</v>
      </c>
      <c r="G214" s="13">
        <f>ChartDataA!$AD$32</f>
        <v>1.9674829999999979</v>
      </c>
    </row>
    <row r="215" spans="1:7">
      <c r="A215" s="2"/>
      <c r="B215" s="13">
        <f>ChartDataA!$AE$27</f>
        <v>9.2867560000000005</v>
      </c>
      <c r="C215" s="13">
        <f>ChartDataA!$AE$28</f>
        <v>1.5796109999999999</v>
      </c>
      <c r="D215" s="13">
        <f>ChartDataA!$AE$29</f>
        <v>12.2898</v>
      </c>
      <c r="E215" s="13">
        <f>ChartDataA!$AE$30</f>
        <v>2.0176029999999998</v>
      </c>
      <c r="F215" s="13">
        <f>ChartDataA!$AE$31</f>
        <v>2.5295049999999999</v>
      </c>
      <c r="G215" s="13">
        <f>ChartDataA!$AE$32</f>
        <v>2.0462259999999972</v>
      </c>
    </row>
    <row r="216" spans="1:7">
      <c r="A216" s="2" t="str">
        <f>ChartDataA!$AF$26</f>
        <v>yt 30 06 2013</v>
      </c>
      <c r="B216" s="13">
        <f>ChartDataA!$AF$27</f>
        <v>9.1616219999999995</v>
      </c>
      <c r="C216" s="13">
        <f>ChartDataA!$AF$28</f>
        <v>1.5905779999999998</v>
      </c>
      <c r="D216" s="13">
        <f>ChartDataA!$AF$29</f>
        <v>11.172158</v>
      </c>
      <c r="E216" s="13">
        <f>ChartDataA!$AF$30</f>
        <v>2.031647</v>
      </c>
      <c r="F216" s="13">
        <f>ChartDataA!$AF$31</f>
        <v>2.7075039999999997</v>
      </c>
      <c r="G216" s="13">
        <f>ChartDataA!$AF$32</f>
        <v>1.8542720000000017</v>
      </c>
    </row>
    <row r="217" spans="1:7">
      <c r="A217" s="2"/>
      <c r="B217" s="13">
        <f>ChartDataA!$AG$27</f>
        <v>9.1195240000000002</v>
      </c>
      <c r="C217" s="13">
        <f>ChartDataA!$AG$28</f>
        <v>1.6150949999999999</v>
      </c>
      <c r="D217" s="13">
        <f>ChartDataA!$AG$29</f>
        <v>9.8768329999999995</v>
      </c>
      <c r="E217" s="13">
        <f>ChartDataA!$AG$30</f>
        <v>2.110255</v>
      </c>
      <c r="F217" s="13">
        <f>ChartDataA!$AG$31</f>
        <v>3.0054759999999998</v>
      </c>
      <c r="G217" s="13">
        <f>ChartDataA!$AG$32</f>
        <v>1.9667280000000034</v>
      </c>
    </row>
    <row r="218" spans="1:7">
      <c r="A218" s="2"/>
      <c r="B218" s="13">
        <f>ChartDataA!$AH$27</f>
        <v>9.3020990000000001</v>
      </c>
      <c r="C218" s="13">
        <f>ChartDataA!$AH$28</f>
        <v>1.659003</v>
      </c>
      <c r="D218" s="13">
        <f>ChartDataA!$AH$29</f>
        <v>9.0053319999999992</v>
      </c>
      <c r="E218" s="13">
        <f>ChartDataA!$AH$30</f>
        <v>2.2273109999999998</v>
      </c>
      <c r="F218" s="13">
        <f>ChartDataA!$AH$31</f>
        <v>2.926733</v>
      </c>
      <c r="G218" s="13">
        <f>ChartDataA!$AH$32</f>
        <v>1.9243130000000015</v>
      </c>
    </row>
    <row r="219" spans="1:7">
      <c r="A219" s="2"/>
      <c r="B219" s="13">
        <f>ChartDataA!$AI$27</f>
        <v>8.8847860000000001</v>
      </c>
      <c r="C219" s="13">
        <f>ChartDataA!$AI$28</f>
        <v>1.612984</v>
      </c>
      <c r="D219" s="13">
        <f>ChartDataA!$AI$29</f>
        <v>8.3908509999999996</v>
      </c>
      <c r="E219" s="13">
        <f>ChartDataA!$AI$30</f>
        <v>2.5037210000000001</v>
      </c>
      <c r="F219" s="13">
        <f>ChartDataA!$AI$31</f>
        <v>2.9480139999999997</v>
      </c>
      <c r="G219" s="13">
        <f>ChartDataA!$AI$32</f>
        <v>1.8259739999999987</v>
      </c>
    </row>
    <row r="220" spans="1:7">
      <c r="A220" s="2"/>
      <c r="B220" s="13">
        <f>ChartDataA!$AJ$27</f>
        <v>9.1276799999999998</v>
      </c>
      <c r="C220" s="13">
        <f>ChartDataA!$AJ$28</f>
        <v>1.6465569999999998</v>
      </c>
      <c r="D220" s="13">
        <f>ChartDataA!$AJ$29</f>
        <v>7.8373919999999995</v>
      </c>
      <c r="E220" s="13">
        <f>ChartDataA!$AJ$30</f>
        <v>2.7594110000000001</v>
      </c>
      <c r="F220" s="13">
        <f>ChartDataA!$AJ$31</f>
        <v>3.1574679999999997</v>
      </c>
      <c r="G220" s="13">
        <f>ChartDataA!$AJ$32</f>
        <v>1.9058259999999976</v>
      </c>
    </row>
    <row r="221" spans="1:7">
      <c r="A221" s="2"/>
      <c r="B221" s="13">
        <f>ChartDataA!$AK$27</f>
        <v>9.2061069999999994</v>
      </c>
      <c r="C221" s="13">
        <f>ChartDataA!$AK$28</f>
        <v>1.7064279999999998</v>
      </c>
      <c r="D221" s="13">
        <f>ChartDataA!$AK$29</f>
        <v>7.6805759999999994</v>
      </c>
      <c r="E221" s="13">
        <f>ChartDataA!$AK$30</f>
        <v>2.9650219999999998</v>
      </c>
      <c r="F221" s="13">
        <f>ChartDataA!$AK$31</f>
        <v>3.1699759999999997</v>
      </c>
      <c r="G221" s="13">
        <f>ChartDataA!$AK$32</f>
        <v>2.0521650000000022</v>
      </c>
    </row>
    <row r="222" spans="1:7">
      <c r="A222" s="2" t="str">
        <f>ChartDataA!$AL$26</f>
        <v>yt 31 12 2013</v>
      </c>
      <c r="B222" s="13">
        <f>ChartDataA!$AL$27</f>
        <v>8.1909329999999994</v>
      </c>
      <c r="C222" s="13">
        <f>ChartDataA!$AL$28</f>
        <v>1.7740279999999999</v>
      </c>
      <c r="D222" s="13">
        <f>ChartDataA!$AL$29</f>
        <v>7.3671069999999999</v>
      </c>
      <c r="E222" s="13">
        <f>ChartDataA!$AL$30</f>
        <v>3.1514449999999998</v>
      </c>
      <c r="F222" s="13">
        <f>ChartDataA!$AL$31</f>
        <v>3.1168149999999999</v>
      </c>
      <c r="G222" s="13">
        <f>ChartDataA!$AL$32</f>
        <v>2.2641109999999998</v>
      </c>
    </row>
    <row r="223" spans="1:7">
      <c r="A223" s="2"/>
      <c r="B223" s="13">
        <f>ChartDataA!$AM$27</f>
        <v>8.0594799999999989</v>
      </c>
      <c r="C223" s="13">
        <f>ChartDataA!$AM$28</f>
        <v>1.9003429999999999</v>
      </c>
      <c r="D223" s="13">
        <f>ChartDataA!$AM$29</f>
        <v>8.7020109999999988</v>
      </c>
      <c r="E223" s="13">
        <f>ChartDataA!$AM$30</f>
        <v>3.6668699999999999</v>
      </c>
      <c r="F223" s="13">
        <f>ChartDataA!$AM$31</f>
        <v>3.2290609999999997</v>
      </c>
      <c r="G223" s="13">
        <f>ChartDataA!$AM$32</f>
        <v>2.4820440000000019</v>
      </c>
    </row>
    <row r="224" spans="1:7">
      <c r="A224" s="2"/>
      <c r="B224" s="13">
        <f>ChartDataA!$AN$27</f>
        <v>7.8309599999999993</v>
      </c>
      <c r="C224" s="13">
        <f>ChartDataA!$AN$28</f>
        <v>1.955811</v>
      </c>
      <c r="D224" s="13">
        <f>ChartDataA!$AN$29</f>
        <v>9.6935690000000001</v>
      </c>
      <c r="E224" s="13">
        <f>ChartDataA!$AN$30</f>
        <v>4.1598459999999999</v>
      </c>
      <c r="F224" s="13">
        <f>ChartDataA!$AN$31</f>
        <v>3.2081379999999999</v>
      </c>
      <c r="G224" s="13">
        <f>ChartDataA!$AN$32</f>
        <v>2.591781000000001</v>
      </c>
    </row>
    <row r="225" spans="1:7">
      <c r="A225" s="2"/>
      <c r="B225" s="13">
        <f>ChartDataA!$AO$27</f>
        <v>7.6805499999999993</v>
      </c>
      <c r="C225" s="13">
        <f>ChartDataA!$AO$28</f>
        <v>1.9448379999999998</v>
      </c>
      <c r="D225" s="13">
        <f>ChartDataA!$AO$29</f>
        <v>10.052643</v>
      </c>
      <c r="E225" s="13">
        <f>ChartDataA!$AO$30</f>
        <v>4.3230839999999997</v>
      </c>
      <c r="F225" s="13">
        <f>ChartDataA!$AO$31</f>
        <v>3.4123869999999998</v>
      </c>
      <c r="G225" s="13">
        <f>ChartDataA!$AO$32</f>
        <v>2.5990820000000028</v>
      </c>
    </row>
    <row r="226" spans="1:7">
      <c r="A226" s="2"/>
      <c r="B226" s="13">
        <f>ChartDataA!$AP$27</f>
        <v>7.5735139999999994</v>
      </c>
      <c r="C226" s="13">
        <f>ChartDataA!$AP$28</f>
        <v>1.976699</v>
      </c>
      <c r="D226" s="13">
        <f>ChartDataA!$AP$29</f>
        <v>11.391473</v>
      </c>
      <c r="E226" s="13">
        <f>ChartDataA!$AP$30</f>
        <v>4.3356639999999995</v>
      </c>
      <c r="F226" s="13">
        <f>ChartDataA!$AP$31</f>
        <v>3.6543019999999999</v>
      </c>
      <c r="G226" s="13">
        <f>ChartDataA!$AP$32</f>
        <v>2.518656</v>
      </c>
    </row>
    <row r="227" spans="1:7">
      <c r="A227" s="2"/>
      <c r="B227" s="13">
        <f>ChartDataA!$AQ$27</f>
        <v>7.5388999999999999</v>
      </c>
      <c r="C227" s="13">
        <f>ChartDataA!$AQ$28</f>
        <v>1.9405519999999998</v>
      </c>
      <c r="D227" s="13">
        <f>ChartDataA!$AQ$29</f>
        <v>11.404589</v>
      </c>
      <c r="E227" s="13">
        <f>ChartDataA!$AQ$30</f>
        <v>4.4589179999999997</v>
      </c>
      <c r="F227" s="13">
        <f>ChartDataA!$AQ$31</f>
        <v>3.665184</v>
      </c>
      <c r="G227" s="13">
        <f>ChartDataA!$AQ$32</f>
        <v>2.5162369999999967</v>
      </c>
    </row>
    <row r="228" spans="1:7">
      <c r="A228" s="2" t="str">
        <f>ChartDataA!$AR$26</f>
        <v>yt 30 06 2014</v>
      </c>
      <c r="B228" s="13">
        <f>ChartDataA!$AR$27</f>
        <v>7.5214209999999992</v>
      </c>
      <c r="C228" s="13">
        <f>ChartDataA!$AR$28</f>
        <v>1.933066</v>
      </c>
      <c r="D228" s="13">
        <f>ChartDataA!$AR$29</f>
        <v>12.549329999999999</v>
      </c>
      <c r="E228" s="13">
        <f>ChartDataA!$AR$30</f>
        <v>4.6261070000000002</v>
      </c>
      <c r="F228" s="13">
        <f>ChartDataA!$AR$31</f>
        <v>3.6579109999999999</v>
      </c>
      <c r="G228" s="13">
        <f>ChartDataA!$AR$32</f>
        <v>2.7748680000000014</v>
      </c>
    </row>
    <row r="229" spans="1:7">
      <c r="A229" s="2"/>
      <c r="B229" s="13">
        <f>ChartDataA!$AS$27</f>
        <v>7.6755509999999996</v>
      </c>
      <c r="C229" s="13">
        <f>ChartDataA!$AS$28</f>
        <v>1.9679369999999998</v>
      </c>
      <c r="D229" s="13">
        <f>ChartDataA!$AS$29</f>
        <v>13.943277999999999</v>
      </c>
      <c r="E229" s="13">
        <f>ChartDataA!$AS$30</f>
        <v>4.980626</v>
      </c>
      <c r="F229" s="13">
        <f>ChartDataA!$AS$31</f>
        <v>3.685603</v>
      </c>
      <c r="G229" s="13">
        <f>ChartDataA!$AS$32</f>
        <v>2.7169949999999972</v>
      </c>
    </row>
    <row r="230" spans="1:7">
      <c r="A230" s="2"/>
      <c r="B230" s="13">
        <f>ChartDataA!$AT$27</f>
        <v>7.7802699999999998</v>
      </c>
      <c r="C230" s="13">
        <f>ChartDataA!$AT$28</f>
        <v>1.9797699999999998</v>
      </c>
      <c r="D230" s="13">
        <f>ChartDataA!$AT$29</f>
        <v>15.440246999999999</v>
      </c>
      <c r="E230" s="13">
        <f>ChartDataA!$AT$30</f>
        <v>5.5221409999999995</v>
      </c>
      <c r="F230" s="13">
        <f>ChartDataA!$AT$31</f>
        <v>3.8027349999999998</v>
      </c>
      <c r="G230" s="13">
        <f>ChartDataA!$AT$32</f>
        <v>2.5915660000000003</v>
      </c>
    </row>
    <row r="231" spans="1:7">
      <c r="A231" s="2"/>
      <c r="B231" s="13">
        <f>ChartDataA!$AU$27</f>
        <v>7.4975160000000001</v>
      </c>
      <c r="C231" s="13">
        <f>ChartDataA!$AU$28</f>
        <v>2.0942099999999999</v>
      </c>
      <c r="D231" s="13">
        <f>ChartDataA!$AU$29</f>
        <v>16.417231999999998</v>
      </c>
      <c r="E231" s="13">
        <f>ChartDataA!$AU$30</f>
        <v>6.0622229999999995</v>
      </c>
      <c r="F231" s="13">
        <f>ChartDataA!$AU$31</f>
        <v>3.960194</v>
      </c>
      <c r="G231" s="13">
        <f>ChartDataA!$AU$32</f>
        <v>2.5605880000000028</v>
      </c>
    </row>
    <row r="232" spans="1:7">
      <c r="A232" s="2"/>
      <c r="B232" s="13">
        <f>ChartDataA!$AV$27</f>
        <v>6.8718409999999999</v>
      </c>
      <c r="C232" s="13">
        <f>ChartDataA!$AV$28</f>
        <v>2.0565069999999999</v>
      </c>
      <c r="D232" s="13">
        <f>ChartDataA!$AV$29</f>
        <v>17.202279999999998</v>
      </c>
      <c r="E232" s="13">
        <f>ChartDataA!$AV$30</f>
        <v>6.8570229999999999</v>
      </c>
      <c r="F232" s="13">
        <f>ChartDataA!$AV$31</f>
        <v>3.9187989999999999</v>
      </c>
      <c r="G232" s="13">
        <f>ChartDataA!$AV$32</f>
        <v>2.5423720000000003</v>
      </c>
    </row>
    <row r="233" spans="1:7">
      <c r="A233" s="2"/>
      <c r="B233" s="13">
        <f>ChartDataA!$AW$27</f>
        <v>6.4249269999999994</v>
      </c>
      <c r="C233" s="13">
        <f>ChartDataA!$AW$28</f>
        <v>2.0897519999999998</v>
      </c>
      <c r="D233" s="13">
        <f>ChartDataA!$AW$29</f>
        <v>17.402210999999998</v>
      </c>
      <c r="E233" s="13">
        <f>ChartDataA!$AW$30</f>
        <v>7.3764859999999999</v>
      </c>
      <c r="F233" s="13">
        <f>ChartDataA!$AW$31</f>
        <v>3.9593619999999996</v>
      </c>
      <c r="G233" s="13">
        <f>ChartDataA!$AW$32</f>
        <v>2.5421730000000053</v>
      </c>
    </row>
    <row r="234" spans="1:7">
      <c r="A234" s="2" t="str">
        <f>ChartDataA!$AX$26</f>
        <v>yt 31 12 2014</v>
      </c>
      <c r="B234" s="13">
        <f>ChartDataA!$AX$27</f>
        <v>6.6456039999999996</v>
      </c>
      <c r="C234" s="13">
        <f>ChartDataA!$AX$28</f>
        <v>2.0926839999999998</v>
      </c>
      <c r="D234" s="13">
        <f>ChartDataA!$AX$29</f>
        <v>16.999340999999998</v>
      </c>
      <c r="E234" s="13">
        <f>ChartDataA!$AX$30</f>
        <v>8.1410909999999994</v>
      </c>
      <c r="F234" s="13">
        <f>ChartDataA!$AX$31</f>
        <v>4.1344669999999999</v>
      </c>
      <c r="G234" s="13">
        <f>ChartDataA!$AX$32</f>
        <v>2.4973269999999985</v>
      </c>
    </row>
    <row r="235" spans="1:7">
      <c r="A235" s="2"/>
      <c r="B235" s="13">
        <f>ChartDataA!$AY$27</f>
        <v>6.7040609999999994</v>
      </c>
      <c r="C235" s="13">
        <f>ChartDataA!$AY$28</f>
        <v>2.0487199999999999</v>
      </c>
      <c r="D235" s="13">
        <f>ChartDataA!$AY$29</f>
        <v>16.113643</v>
      </c>
      <c r="E235" s="13">
        <f>ChartDataA!$AY$30</f>
        <v>8.8111090000000001</v>
      </c>
      <c r="F235" s="13">
        <f>ChartDataA!$AY$31</f>
        <v>4.1697660000000001</v>
      </c>
      <c r="G235" s="13">
        <f>ChartDataA!$AY$32</f>
        <v>2.2582859999999982</v>
      </c>
    </row>
    <row r="236" spans="1:7">
      <c r="A236" s="2"/>
      <c r="B236" s="13">
        <f>ChartDataA!$AZ$27</f>
        <v>6.6353749999999998</v>
      </c>
      <c r="C236" s="13">
        <f>ChartDataA!$AZ$28</f>
        <v>2.0330379999999999</v>
      </c>
      <c r="D236" s="13">
        <f>ChartDataA!$AZ$29</f>
        <v>15.595023999999999</v>
      </c>
      <c r="E236" s="13">
        <f>ChartDataA!$AZ$30</f>
        <v>9.2304139999999997</v>
      </c>
      <c r="F236" s="13">
        <f>ChartDataA!$AZ$31</f>
        <v>4.3975770000000001</v>
      </c>
      <c r="G236" s="13">
        <f>ChartDataA!$AZ$32</f>
        <v>2.143260000000005</v>
      </c>
    </row>
    <row r="237" spans="1:7">
      <c r="A237" s="2"/>
      <c r="B237" s="13">
        <f>ChartDataA!$BA$27</f>
        <v>6.6293329999999999</v>
      </c>
      <c r="C237" s="13">
        <f>ChartDataA!$BA$28</f>
        <v>2.0386169999999999</v>
      </c>
      <c r="D237" s="13">
        <f>ChartDataA!$BA$29</f>
        <v>14.461622999999999</v>
      </c>
      <c r="E237" s="13">
        <f>ChartDataA!$BA$30</f>
        <v>9.4350539999999992</v>
      </c>
      <c r="F237" s="13">
        <f>ChartDataA!$BA$31</f>
        <v>4.516216</v>
      </c>
      <c r="G237" s="13">
        <f>ChartDataA!$BA$32</f>
        <v>2.3387369999999947</v>
      </c>
    </row>
    <row r="238" spans="1:7">
      <c r="A238" s="2"/>
      <c r="B238" s="13">
        <f>ChartDataA!$BB$27</f>
        <v>6.5908789999999993</v>
      </c>
      <c r="C238" s="13">
        <f>ChartDataA!$BB$28</f>
        <v>2.0552980000000001</v>
      </c>
      <c r="D238" s="13">
        <f>ChartDataA!$BB$29</f>
        <v>12.400366999999999</v>
      </c>
      <c r="E238" s="13">
        <f>ChartDataA!$BB$30</f>
        <v>9.5501170000000002</v>
      </c>
      <c r="F238" s="13">
        <f>ChartDataA!$BB$31</f>
        <v>4.5657189999999996</v>
      </c>
      <c r="G238" s="13">
        <f>ChartDataA!$BB$32</f>
        <v>2.645468000000001</v>
      </c>
    </row>
    <row r="239" spans="1:7">
      <c r="A239" s="2"/>
      <c r="B239" s="13">
        <f>ChartDataA!$BC$27</f>
        <v>6.5812629999999999</v>
      </c>
      <c r="C239" s="13">
        <f>ChartDataA!$BC$28</f>
        <v>2.0443219999999998</v>
      </c>
      <c r="D239" s="13">
        <f>ChartDataA!$BC$29</f>
        <v>11.475987999999999</v>
      </c>
      <c r="E239" s="13">
        <f>ChartDataA!$BC$30</f>
        <v>9.6195789999999999</v>
      </c>
      <c r="F239" s="13">
        <f>ChartDataA!$BC$31</f>
        <v>4.7563589999999998</v>
      </c>
      <c r="G239" s="13">
        <f>ChartDataA!$BC$32</f>
        <v>2.6983940000000075</v>
      </c>
    </row>
    <row r="240" spans="1:7">
      <c r="A240" s="2" t="str">
        <f>ChartDataA!$BD$26</f>
        <v>yt 30 06 2015</v>
      </c>
      <c r="B240" s="13">
        <f>ChartDataA!$BD$27</f>
        <v>6.6783239999999999</v>
      </c>
      <c r="C240" s="13">
        <f>ChartDataA!$BD$28</f>
        <v>2.1235680000000001</v>
      </c>
      <c r="D240" s="13">
        <f>ChartDataA!$BD$29</f>
        <v>10.080352999999999</v>
      </c>
      <c r="E240" s="13">
        <f>ChartDataA!$BD$30</f>
        <v>9.9324139999999996</v>
      </c>
      <c r="F240" s="13">
        <f>ChartDataA!$BD$31</f>
        <v>4.8579439999999998</v>
      </c>
      <c r="G240" s="13">
        <f>ChartDataA!$BD$32</f>
        <v>2.6315960000000018</v>
      </c>
    </row>
    <row r="241" spans="1:7">
      <c r="A241" s="2"/>
      <c r="B241" s="13">
        <f>ChartDataA!$BE$27</f>
        <v>6.7589959999999998</v>
      </c>
      <c r="C241" s="13">
        <f>ChartDataA!$BE$28</f>
        <v>2.1359369999999998</v>
      </c>
      <c r="D241" s="13">
        <f>ChartDataA!$BE$29</f>
        <v>8.8878550000000001</v>
      </c>
      <c r="E241" s="13">
        <f>ChartDataA!$BE$30</f>
        <v>10.092032999999999</v>
      </c>
      <c r="F241" s="13">
        <f>ChartDataA!$BE$31</f>
        <v>5.0883349999999998</v>
      </c>
      <c r="G241" s="13">
        <f>ChartDataA!$BE$32</f>
        <v>2.5842080000000038</v>
      </c>
    </row>
    <row r="242" spans="1:7">
      <c r="A242" s="2"/>
      <c r="B242" s="13">
        <f>ChartDataA!$BF$27</f>
        <v>6.6129049999999996</v>
      </c>
      <c r="C242" s="13">
        <f>ChartDataA!$BF$28</f>
        <v>2.1200030000000001</v>
      </c>
      <c r="D242" s="13">
        <f>ChartDataA!$BF$29</f>
        <v>7.6599779999999997</v>
      </c>
      <c r="E242" s="13">
        <f>ChartDataA!$BF$30</f>
        <v>10.095310999999999</v>
      </c>
      <c r="F242" s="13">
        <f>ChartDataA!$BF$31</f>
        <v>5.1366459999999998</v>
      </c>
      <c r="G242" s="13">
        <f>ChartDataA!$BF$32</f>
        <v>2.7152609999999981</v>
      </c>
    </row>
    <row r="243" spans="1:7">
      <c r="A243" s="2"/>
      <c r="B243" s="13">
        <f>ChartDataA!$BG$27</f>
        <v>6.3687049999999994</v>
      </c>
      <c r="C243" s="13">
        <f>ChartDataA!$BG$28</f>
        <v>2.10419</v>
      </c>
      <c r="D243" s="13">
        <f>ChartDataA!$BG$29</f>
        <v>6.7015310000000001</v>
      </c>
      <c r="E243" s="13">
        <f>ChartDataA!$BG$30</f>
        <v>10.549648999999999</v>
      </c>
      <c r="F243" s="13">
        <f>ChartDataA!$BG$31</f>
        <v>5.3430019999999994</v>
      </c>
      <c r="G243" s="13">
        <f>ChartDataA!$BG$32</f>
        <v>2.8074530000000024</v>
      </c>
    </row>
    <row r="244" spans="1:7">
      <c r="A244" s="2"/>
      <c r="B244" s="13">
        <f>ChartDataA!$BH$27</f>
        <v>6.4030529999999999</v>
      </c>
      <c r="C244" s="13">
        <f>ChartDataA!$BH$28</f>
        <v>2.2766690000000001</v>
      </c>
      <c r="D244" s="13">
        <f>ChartDataA!$BH$29</f>
        <v>5.9803619999999995</v>
      </c>
      <c r="E244" s="13">
        <f>ChartDataA!$BH$30</f>
        <v>11.077292</v>
      </c>
      <c r="F244" s="13">
        <f>ChartDataA!$BH$31</f>
        <v>5.4971909999999999</v>
      </c>
      <c r="G244" s="13">
        <f>ChartDataA!$BH$32</f>
        <v>3.0086849999999998</v>
      </c>
    </row>
    <row r="245" spans="1:7">
      <c r="A245" s="2"/>
      <c r="B245" s="13">
        <f>ChartDataA!$BI$27</f>
        <v>6.8571089999999995</v>
      </c>
      <c r="C245" s="13">
        <f>ChartDataA!$BI$28</f>
        <v>2.4529319999999997</v>
      </c>
      <c r="D245" s="13">
        <f>ChartDataA!$BI$29</f>
        <v>5.6060129999999999</v>
      </c>
      <c r="E245" s="13">
        <f>ChartDataA!$BI$30</f>
        <v>11.814363</v>
      </c>
      <c r="F245" s="13">
        <f>ChartDataA!$BI$31</f>
        <v>5.6290009999999997</v>
      </c>
      <c r="G245" s="13">
        <f>ChartDataA!$BI$32</f>
        <v>3.3367519999999971</v>
      </c>
    </row>
    <row r="246" spans="1:7">
      <c r="A246" s="2" t="str">
        <f>ChartDataA!$BJ$26</f>
        <v>yt 31 12 2015</v>
      </c>
      <c r="B246" s="13">
        <f>ChartDataA!$BJ$27</f>
        <v>6.3132139999999994</v>
      </c>
      <c r="C246" s="13">
        <f>ChartDataA!$BJ$28</f>
        <v>2.4718009999999997</v>
      </c>
      <c r="D246" s="13">
        <f>ChartDataA!$BJ$29</f>
        <v>5.2820729999999996</v>
      </c>
      <c r="E246" s="13">
        <f>ChartDataA!$BJ$30</f>
        <v>12.565197999999999</v>
      </c>
      <c r="F246" s="13">
        <f>ChartDataA!$BJ$31</f>
        <v>5.8015819999999998</v>
      </c>
      <c r="G246" s="13">
        <f>ChartDataA!$BJ$32</f>
        <v>3.2807670000000044</v>
      </c>
    </row>
    <row r="247" spans="1:7">
      <c r="A247" s="2"/>
      <c r="B247" s="13">
        <f>ChartDataA!$BK$27</f>
        <v>6.7591259999999993</v>
      </c>
      <c r="C247" s="13">
        <f>ChartDataA!$BK$28</f>
        <v>2.4436640000000001</v>
      </c>
      <c r="D247" s="13">
        <f>ChartDataA!$BK$29</f>
        <v>4.4961500000000001</v>
      </c>
      <c r="E247" s="13">
        <f>ChartDataA!$BK$30</f>
        <v>12.820183999999999</v>
      </c>
      <c r="F247" s="13">
        <f>ChartDataA!$BK$31</f>
        <v>5.8296549999999998</v>
      </c>
      <c r="G247" s="13">
        <f>ChartDataA!$BK$32</f>
        <v>3.2952129999999968</v>
      </c>
    </row>
    <row r="248" spans="1:7">
      <c r="A248" s="2"/>
      <c r="B248" s="13">
        <f>ChartDataA!$BL$27</f>
        <v>7.103383</v>
      </c>
      <c r="C248" s="13">
        <f>ChartDataA!$BL$28</f>
        <v>2.5184249999999997</v>
      </c>
      <c r="D248" s="13">
        <f>ChartDataA!$BL$29</f>
        <v>3.2893889999999999</v>
      </c>
      <c r="E248" s="13">
        <f>ChartDataA!$BL$30</f>
        <v>13.079245</v>
      </c>
      <c r="F248" s="13">
        <f>ChartDataA!$BL$31</f>
        <v>5.893834</v>
      </c>
      <c r="G248" s="13">
        <f>ChartDataA!$BL$32</f>
        <v>3.345950000000002</v>
      </c>
    </row>
    <row r="249" spans="1:7">
      <c r="A249" s="2"/>
      <c r="B249" s="13">
        <f>ChartDataA!$BM$27</f>
        <v>7.1537539999999993</v>
      </c>
      <c r="C249" s="13">
        <f>ChartDataA!$BM$28</f>
        <v>2.6025739999999997</v>
      </c>
      <c r="D249" s="13">
        <f>ChartDataA!$BM$29</f>
        <v>2.585947</v>
      </c>
      <c r="E249" s="13">
        <f>ChartDataA!$BM$30</f>
        <v>13.540806999999999</v>
      </c>
      <c r="F249" s="13">
        <f>ChartDataA!$BM$31</f>
        <v>5.8756529999999998</v>
      </c>
      <c r="G249" s="13">
        <f>ChartDataA!$BM$32</f>
        <v>3.3547079999999951</v>
      </c>
    </row>
    <row r="250" spans="1:7">
      <c r="A250" s="2"/>
      <c r="B250" s="13">
        <f>ChartDataA!$BN$27</f>
        <v>7.1538550000000001</v>
      </c>
      <c r="C250" s="13">
        <f>ChartDataA!$BN$28</f>
        <v>2.6794599999999997</v>
      </c>
      <c r="D250" s="13">
        <f>ChartDataA!$BN$29</f>
        <v>2.387378</v>
      </c>
      <c r="E250" s="13">
        <f>ChartDataA!$BN$30</f>
        <v>13.890089999999999</v>
      </c>
      <c r="F250" s="13">
        <f>ChartDataA!$BN$31</f>
        <v>5.8934489999999995</v>
      </c>
      <c r="G250" s="13">
        <f>ChartDataA!$BN$32</f>
        <v>3.0672670000000011</v>
      </c>
    </row>
    <row r="251" spans="1:7">
      <c r="A251" s="2"/>
      <c r="B251" s="13">
        <f>ChartDataA!$BO$27</f>
        <v>7.1703950000000001</v>
      </c>
      <c r="C251" s="13">
        <f>ChartDataA!$BO$28</f>
        <v>2.8034379999999999</v>
      </c>
      <c r="D251" s="13">
        <f>ChartDataA!$BO$29</f>
        <v>1.678569</v>
      </c>
      <c r="E251" s="13">
        <f>ChartDataA!$BO$30</f>
        <v>14.313374</v>
      </c>
      <c r="F251" s="13">
        <f>ChartDataA!$BO$31</f>
        <v>5.9808599999999998</v>
      </c>
      <c r="G251" s="13">
        <f>ChartDataA!$BO$32</f>
        <v>3.0744290000000021</v>
      </c>
    </row>
    <row r="252" spans="1:7">
      <c r="A252" s="2" t="str">
        <f>ChartDataA!$BP$26</f>
        <v>yt 30 06 2016</v>
      </c>
      <c r="B252" s="13">
        <f>ChartDataA!$BP$27</f>
        <v>7.0890489999999993</v>
      </c>
      <c r="C252" s="13">
        <f>ChartDataA!$BP$28</f>
        <v>2.8088340000000001</v>
      </c>
      <c r="D252" s="13">
        <f>ChartDataA!$BP$29</f>
        <v>1.607424</v>
      </c>
      <c r="E252" s="13">
        <f>ChartDataA!$BP$30</f>
        <v>14.588037</v>
      </c>
      <c r="F252" s="13">
        <f>ChartDataA!$BP$31</f>
        <v>6.210801</v>
      </c>
      <c r="G252" s="13">
        <f>ChartDataA!$BP$32</f>
        <v>3.3087359999999961</v>
      </c>
    </row>
    <row r="253" spans="1:7">
      <c r="A253" s="2"/>
      <c r="B253" s="13">
        <f>ChartDataA!$BQ$27</f>
        <v>6.9549839999999996</v>
      </c>
      <c r="C253" s="13">
        <f>ChartDataA!$BQ$28</f>
        <v>2.7886310000000001</v>
      </c>
      <c r="D253" s="13">
        <f>ChartDataA!$BQ$29</f>
        <v>1.3083979999999999</v>
      </c>
      <c r="E253" s="13">
        <f>ChartDataA!$BQ$30</f>
        <v>14.668355999999999</v>
      </c>
      <c r="F253" s="13">
        <f>ChartDataA!$BQ$31</f>
        <v>6.1530389999999997</v>
      </c>
      <c r="G253" s="13">
        <f>ChartDataA!$BQ$32</f>
        <v>3.4003280000000018</v>
      </c>
    </row>
    <row r="254" spans="1:7">
      <c r="A254" s="2"/>
      <c r="B254" s="13">
        <f>ChartDataA!$BR$27</f>
        <v>7.1913119999999999</v>
      </c>
      <c r="C254" s="13">
        <f>ChartDataA!$BR$28</f>
        <v>2.7800729999999998</v>
      </c>
      <c r="D254" s="13">
        <f>ChartDataA!$BR$29</f>
        <v>0.87212000000000001</v>
      </c>
      <c r="E254" s="13">
        <f>ChartDataA!$BR$30</f>
        <v>15.340760999999999</v>
      </c>
      <c r="F254" s="13">
        <f>ChartDataA!$BR$31</f>
        <v>6.2685899999999997</v>
      </c>
      <c r="G254" s="13">
        <f>ChartDataA!$BR$32</f>
        <v>3.434156999999999</v>
      </c>
    </row>
    <row r="255" spans="1:7">
      <c r="A255" s="2"/>
      <c r="B255" s="13">
        <f>ChartDataA!$BS$27</f>
        <v>7.3538809999999994</v>
      </c>
      <c r="C255" s="13">
        <f>ChartDataA!$BS$28</f>
        <v>2.7861590000000001</v>
      </c>
      <c r="D255" s="13">
        <f>ChartDataA!$BS$29</f>
        <v>0.63422899999999993</v>
      </c>
      <c r="E255" s="13">
        <f>ChartDataA!$BS$30</f>
        <v>16.151236999999998</v>
      </c>
      <c r="F255" s="13">
        <f>ChartDataA!$BS$31</f>
        <v>6.4322219999999994</v>
      </c>
      <c r="G255" s="13">
        <f>ChartDataA!$BS$32</f>
        <v>3.7638770000000008</v>
      </c>
    </row>
    <row r="256" spans="1:7">
      <c r="A256" s="2"/>
      <c r="B256" s="13">
        <f>ChartDataA!$BT$27</f>
        <v>7.6681999999999997</v>
      </c>
      <c r="C256" s="13">
        <f>ChartDataA!$BT$28</f>
        <v>2.6919499999999998</v>
      </c>
      <c r="D256" s="13">
        <f>ChartDataA!$BT$29</f>
        <v>0.57034899999999999</v>
      </c>
      <c r="E256" s="13">
        <f>ChartDataA!$BT$30</f>
        <v>16.529094000000001</v>
      </c>
      <c r="F256" s="13">
        <f>ChartDataA!$BT$31</f>
        <v>6.4574679999999995</v>
      </c>
      <c r="G256" s="13">
        <f>ChartDataA!$BT$32</f>
        <v>3.842295</v>
      </c>
    </row>
    <row r="257" spans="1:7">
      <c r="A257" s="2"/>
      <c r="B257" s="13">
        <f>ChartDataA!$BU$27</f>
        <v>8.2125839999999997</v>
      </c>
      <c r="C257" s="13">
        <f>ChartDataA!$BU$28</f>
        <v>2.5302799999999999</v>
      </c>
      <c r="D257" s="13">
        <f>ChartDataA!$BU$29</f>
        <v>0.43754499999999996</v>
      </c>
      <c r="E257" s="13">
        <f>ChartDataA!$BU$30</f>
        <v>17.687466999999998</v>
      </c>
      <c r="F257" s="13">
        <f>ChartDataA!$BU$31</f>
        <v>6.367648</v>
      </c>
      <c r="G257" s="13">
        <f>ChartDataA!$BU$32</f>
        <v>3.7931990000000013</v>
      </c>
    </row>
    <row r="258" spans="1:7">
      <c r="A258" s="2" t="str">
        <f>ChartDataA!$BV$26</f>
        <v>yt 31 12 2016</v>
      </c>
      <c r="B258" s="13">
        <f>ChartDataA!$BV$27</f>
        <v>8.5015769999999993</v>
      </c>
      <c r="C258" s="13">
        <f>ChartDataA!$BV$28</f>
        <v>2.5356700000000001</v>
      </c>
      <c r="D258" s="13">
        <f>ChartDataA!$BV$29</f>
        <v>0.43652799999999997</v>
      </c>
      <c r="E258" s="13">
        <f>ChartDataA!$BV$30</f>
        <v>18.228514000000001</v>
      </c>
      <c r="F258" s="13">
        <f>ChartDataA!$BV$31</f>
        <v>6.3197989999999997</v>
      </c>
      <c r="G258" s="13">
        <f>ChartDataA!$BV$32</f>
        <v>3.9216970000000018</v>
      </c>
    </row>
    <row r="259" spans="1:7">
      <c r="A259" s="2"/>
      <c r="B259" s="13">
        <f>ChartDataA!$BW$27</f>
        <v>7.8010059999999992</v>
      </c>
      <c r="C259" s="13">
        <f>ChartDataA!$BW$28</f>
        <v>2.6682630000000001</v>
      </c>
      <c r="D259" s="13">
        <f>ChartDataA!$BW$29</f>
        <v>0.35812299999999997</v>
      </c>
      <c r="E259" s="13">
        <f>ChartDataA!$BW$30</f>
        <v>18.975110999999998</v>
      </c>
      <c r="F259" s="13">
        <f>ChartDataA!$BW$31</f>
        <v>6.3814989999999998</v>
      </c>
      <c r="G259" s="13">
        <f>ChartDataA!$BW$32</f>
        <v>3.9651840000000007</v>
      </c>
    </row>
    <row r="260" spans="1:7">
      <c r="A260" s="2"/>
      <c r="B260" s="13">
        <f>ChartDataA!$BX$27</f>
        <v>7.5138229999999995</v>
      </c>
      <c r="C260" s="13">
        <f>ChartDataA!$BX$28</f>
        <v>2.6686229999999997</v>
      </c>
      <c r="D260" s="13">
        <f>ChartDataA!$BX$29</f>
        <v>0.34803799999999996</v>
      </c>
      <c r="E260" s="13">
        <f>ChartDataA!$BX$30</f>
        <v>19.621095999999998</v>
      </c>
      <c r="F260" s="13">
        <f>ChartDataA!$BX$31</f>
        <v>6.3552019999999994</v>
      </c>
      <c r="G260" s="13">
        <f>ChartDataA!$BX$32</f>
        <v>4.0298090000000073</v>
      </c>
    </row>
    <row r="261" spans="1:7">
      <c r="A261" s="2"/>
      <c r="B261" s="13">
        <f>ChartDataA!$BY$27</f>
        <v>7.6252059999999995</v>
      </c>
      <c r="C261" s="13">
        <f>ChartDataA!$BY$28</f>
        <v>2.725152</v>
      </c>
      <c r="D261" s="13">
        <f>ChartDataA!$BY$29</f>
        <v>0.34803799999999996</v>
      </c>
      <c r="E261" s="13">
        <f>ChartDataA!$BY$30</f>
        <v>19.706789999999998</v>
      </c>
      <c r="F261" s="13">
        <f>ChartDataA!$BY$31</f>
        <v>6.3581099999999999</v>
      </c>
      <c r="G261" s="13">
        <f>ChartDataA!$BY$32</f>
        <v>4.1080540000000028</v>
      </c>
    </row>
    <row r="262" spans="1:7">
      <c r="A262" s="2"/>
      <c r="B262" s="13">
        <f>ChartDataA!$BZ$27</f>
        <v>7.6244869999999993</v>
      </c>
      <c r="C262" s="13">
        <f>ChartDataA!$BZ$28</f>
        <v>2.6237439999999999</v>
      </c>
      <c r="D262" s="13">
        <f>ChartDataA!$BZ$29</f>
        <v>3.1435999999999999E-2</v>
      </c>
      <c r="E262" s="13">
        <f>ChartDataA!$BZ$30</f>
        <v>19.630286999999999</v>
      </c>
      <c r="F262" s="13">
        <f>ChartDataA!$BZ$31</f>
        <v>6.1921359999999996</v>
      </c>
      <c r="G262" s="13">
        <f>ChartDataA!$BZ$32</f>
        <v>4.2105019999999982</v>
      </c>
    </row>
    <row r="263" spans="1:7">
      <c r="A263" s="2"/>
      <c r="B263" s="13">
        <f>ChartDataA!$CA$27</f>
        <v>7.6152419999999994</v>
      </c>
      <c r="C263" s="13">
        <f>ChartDataA!$CA$28</f>
        <v>2.5616339999999997</v>
      </c>
      <c r="D263" s="13">
        <f>ChartDataA!$CA$29</f>
        <v>2.5107999999999998E-2</v>
      </c>
      <c r="E263" s="13">
        <f>ChartDataA!$CA$30</f>
        <v>19.443462999999998</v>
      </c>
      <c r="F263" s="13">
        <f>ChartDataA!$CA$31</f>
        <v>6.1051739999999999</v>
      </c>
      <c r="G263" s="13">
        <f>ChartDataA!$CA$32</f>
        <v>4.2982690000000048</v>
      </c>
    </row>
    <row r="264" spans="1:7">
      <c r="A264" s="2" t="str">
        <f>ChartDataA!$CB$26</f>
        <v>yt 30 06 2017</v>
      </c>
      <c r="B264" s="13">
        <f>ChartDataA!$CB$27</f>
        <v>7.6325799999999999</v>
      </c>
      <c r="C264" s="13">
        <f>ChartDataA!$CB$28</f>
        <v>2.4519349999999998</v>
      </c>
      <c r="D264" s="13">
        <f>ChartDataA!$CB$29</f>
        <v>4.3489999999999996E-3</v>
      </c>
      <c r="E264" s="13">
        <f>ChartDataA!$CB$30</f>
        <v>19.059280999999999</v>
      </c>
      <c r="F264" s="13">
        <f>ChartDataA!$CB$31</f>
        <v>6.0068709999999994</v>
      </c>
      <c r="G264" s="13">
        <f>ChartDataA!$CB$32</f>
        <v>4.1394349999999989</v>
      </c>
    </row>
    <row r="265" spans="1:7">
      <c r="A265" s="2"/>
      <c r="B265" s="13">
        <f>ChartDataA!$CC$27</f>
        <v>7.6881399999999998</v>
      </c>
      <c r="C265" s="13">
        <f>ChartDataA!$CC$28</f>
        <v>2.489544</v>
      </c>
      <c r="D265" s="13">
        <f>ChartDataA!$CC$29</f>
        <v>4.3489999999999996E-3</v>
      </c>
      <c r="E265" s="13">
        <f>ChartDataA!$CC$30</f>
        <v>19.319906</v>
      </c>
      <c r="F265" s="13">
        <f>ChartDataA!$CC$31</f>
        <v>5.9200849999999994</v>
      </c>
      <c r="G265" s="13">
        <f>ChartDataA!$CC$32</f>
        <v>4.5615990000000011</v>
      </c>
    </row>
    <row r="266" spans="1:7">
      <c r="A266" s="2"/>
      <c r="B266" s="13">
        <f>ChartDataA!$CD$27</f>
        <v>7.8756459999999997</v>
      </c>
      <c r="C266" s="13">
        <f>ChartDataA!$CD$28</f>
        <v>2.516785</v>
      </c>
      <c r="D266" s="13">
        <f>ChartDataA!$CD$29</f>
        <v>7.149E-3</v>
      </c>
      <c r="E266" s="13">
        <f>ChartDataA!$CD$30</f>
        <v>19.365330999999998</v>
      </c>
      <c r="F266" s="13">
        <f>ChartDataA!$CD$31</f>
        <v>5.9179129999999995</v>
      </c>
      <c r="G266" s="13">
        <f>ChartDataA!$CD$32</f>
        <v>4.8225219999999993</v>
      </c>
    </row>
    <row r="267" spans="1:7">
      <c r="A267" s="2"/>
      <c r="B267" s="13">
        <f>ChartDataA!$CE$27</f>
        <v>8.1632219999999993</v>
      </c>
      <c r="C267" s="13">
        <f>ChartDataA!$CE$28</f>
        <v>2.678363</v>
      </c>
      <c r="D267" s="13">
        <f>ChartDataA!$CE$29</f>
        <v>7.149E-3</v>
      </c>
      <c r="E267" s="13">
        <f>ChartDataA!$CE$30</f>
        <v>19.019148999999999</v>
      </c>
      <c r="F267" s="13">
        <f>ChartDataA!$CE$31</f>
        <v>5.7325080000000002</v>
      </c>
      <c r="G267" s="13">
        <f>ChartDataA!$CE$32</f>
        <v>4.6657489999999981</v>
      </c>
    </row>
    <row r="268" spans="1:7">
      <c r="A268" s="2"/>
      <c r="B268" s="13">
        <f>ChartDataA!$CF$27</f>
        <v>8.0982330000000005</v>
      </c>
      <c r="C268" s="13">
        <f>ChartDataA!$CF$28</f>
        <v>2.9028879999999999</v>
      </c>
      <c r="D268" s="13">
        <f>ChartDataA!$CF$29</f>
        <v>7.149E-3</v>
      </c>
      <c r="E268" s="13">
        <f>ChartDataA!$CF$30</f>
        <v>18.835715999999998</v>
      </c>
      <c r="F268" s="13">
        <f>ChartDataA!$CF$31</f>
        <v>5.6076899999999998</v>
      </c>
      <c r="G268" s="13">
        <f>ChartDataA!$CF$32</f>
        <v>5.0231130000000022</v>
      </c>
    </row>
    <row r="269" spans="1:7">
      <c r="A269" s="2"/>
      <c r="B269" s="13">
        <f>ChartDataA!$CG$27</f>
        <v>8.0208250000000003</v>
      </c>
      <c r="C269" s="13">
        <f>ChartDataA!$CG$28</f>
        <v>3.07585</v>
      </c>
      <c r="D269" s="13">
        <f>ChartDataA!$CG$29</f>
        <v>2.8499999999999997E-3</v>
      </c>
      <c r="E269" s="13">
        <f>ChartDataA!$CG$30</f>
        <v>18.832681999999998</v>
      </c>
      <c r="F269" s="13">
        <f>ChartDataA!$CG$31</f>
        <v>5.7704800000000001</v>
      </c>
      <c r="G269" s="13">
        <f>ChartDataA!$CG$32</f>
        <v>5.1891510000000025</v>
      </c>
    </row>
    <row r="270" spans="1:7">
      <c r="A270" s="2" t="str">
        <f>ChartDataA!$CH$26</f>
        <v>yt 31 12 2017</v>
      </c>
      <c r="B270" s="13">
        <f>ChartDataA!$CH$27</f>
        <v>7.9106239999999994</v>
      </c>
      <c r="C270" s="13">
        <f>ChartDataA!$CH$28</f>
        <v>3.1875079999999998</v>
      </c>
      <c r="D270" s="13">
        <f>ChartDataA!$CH$29</f>
        <v>2.8499999999999997E-3</v>
      </c>
      <c r="E270" s="13">
        <f>ChartDataA!$CH$30</f>
        <v>19.585134</v>
      </c>
      <c r="F270" s="13">
        <f>ChartDataA!$CH$31</f>
        <v>5.6594629999999997</v>
      </c>
      <c r="G270" s="13">
        <f>ChartDataA!$CH$32</f>
        <v>5.5076919999999987</v>
      </c>
    </row>
    <row r="271" spans="1:7">
      <c r="A271" s="2"/>
      <c r="B271" s="13">
        <f>ChartDataA!$CI$27</f>
        <v>8.6206899999999997</v>
      </c>
      <c r="C271" s="13">
        <f>ChartDataA!$CI$28</f>
        <v>3.2156179999999996</v>
      </c>
      <c r="D271" s="13">
        <f>ChartDataA!$CI$29</f>
        <v>2.8E-3</v>
      </c>
      <c r="E271" s="13">
        <f>ChartDataA!$CI$30</f>
        <v>20.063088999999998</v>
      </c>
      <c r="F271" s="13">
        <f>ChartDataA!$CI$31</f>
        <v>5.5192199999999998</v>
      </c>
      <c r="G271" s="13">
        <f>ChartDataA!$CI$32</f>
        <v>5.9884970000000024</v>
      </c>
    </row>
    <row r="272" spans="1:7">
      <c r="A272" s="2"/>
      <c r="B272" s="13">
        <f>ChartDataA!$CJ$27</f>
        <v>9.0604870000000002</v>
      </c>
      <c r="C272" s="13">
        <f>ChartDataA!$CJ$28</f>
        <v>3.3253139999999997</v>
      </c>
      <c r="D272" s="13">
        <f>ChartDataA!$CJ$29</f>
        <v>2.8E-3</v>
      </c>
      <c r="E272" s="13">
        <f>ChartDataA!$CJ$30</f>
        <v>20.716660999999998</v>
      </c>
      <c r="F272" s="13">
        <f>ChartDataA!$CJ$31</f>
        <v>5.4346619999999994</v>
      </c>
      <c r="G272" s="13">
        <f>ChartDataA!$CJ$32</f>
        <v>6.1241089999999971</v>
      </c>
    </row>
    <row r="273" spans="1:7">
      <c r="A273" s="2"/>
      <c r="B273" s="13">
        <f>ChartDataA!$CK$27</f>
        <v>9.6346489999999996</v>
      </c>
      <c r="C273" s="13">
        <f>ChartDataA!$CK$28</f>
        <v>3.4059659999999998</v>
      </c>
      <c r="D273" s="13">
        <f>ChartDataA!$CK$29</f>
        <v>2.8E-3</v>
      </c>
      <c r="E273" s="13">
        <f>ChartDataA!$CK$30</f>
        <v>21.935002999999998</v>
      </c>
      <c r="F273" s="13">
        <f>ChartDataA!$CK$31</f>
        <v>5.3296169999999998</v>
      </c>
      <c r="G273" s="13">
        <f>ChartDataA!$CK$32</f>
        <v>6.1589530000000039</v>
      </c>
    </row>
    <row r="274" spans="1:7">
      <c r="A274" s="2"/>
      <c r="B274" s="13">
        <f>ChartDataA!$CL$27</f>
        <v>9.8254799999999989</v>
      </c>
      <c r="C274" s="13">
        <f>ChartDataA!$CL$28</f>
        <v>3.5576819999999998</v>
      </c>
      <c r="D274" s="13">
        <f>ChartDataA!$CL$29</f>
        <v>2.8289999999999999E-3</v>
      </c>
      <c r="E274" s="13">
        <f>ChartDataA!$CL$30</f>
        <v>22.809929</v>
      </c>
      <c r="F274" s="13">
        <f>ChartDataA!$CL$31</f>
        <v>5.4909799999999995</v>
      </c>
      <c r="G274" s="13">
        <f>ChartDataA!$CL$32</f>
        <v>6.1233539999999991</v>
      </c>
    </row>
    <row r="275" spans="1:7">
      <c r="A275" s="2"/>
      <c r="B275" s="13">
        <f>ChartDataA!$CM$27</f>
        <v>9.9436999999999998</v>
      </c>
      <c r="C275" s="13">
        <f>ChartDataA!$CM$28</f>
        <v>3.6126299999999998</v>
      </c>
      <c r="D275" s="13">
        <f>ChartDataA!$CM$29</f>
        <v>2.8289999999999999E-3</v>
      </c>
      <c r="E275" s="13">
        <f>ChartDataA!$CM$30</f>
        <v>23.430371999999998</v>
      </c>
      <c r="F275" s="13">
        <f>ChartDataA!$CM$31</f>
        <v>5.5330589999999997</v>
      </c>
      <c r="G275" s="13">
        <f>ChartDataA!$CM$32</f>
        <v>5.9497099999999961</v>
      </c>
    </row>
    <row r="276" spans="1:7">
      <c r="A276" s="2" t="str">
        <f>ChartDataA!$CN$26</f>
        <v>yt 30 06 2018</v>
      </c>
      <c r="B276" s="13">
        <f>ChartDataA!$CN$27</f>
        <v>10.101341999999999</v>
      </c>
      <c r="C276" s="13">
        <f>ChartDataA!$CN$28</f>
        <v>3.6733609999999999</v>
      </c>
      <c r="D276" s="13">
        <f>ChartDataA!$CN$29</f>
        <v>2.8289999999999999E-3</v>
      </c>
      <c r="E276" s="13">
        <f>ChartDataA!$CN$30</f>
        <v>24.012255</v>
      </c>
      <c r="F276" s="13">
        <f>ChartDataA!$CN$31</f>
        <v>5.5001809999999995</v>
      </c>
      <c r="G276" s="13">
        <f>ChartDataA!$CN$32</f>
        <v>6.0037840000000031</v>
      </c>
    </row>
    <row r="277" spans="1:7">
      <c r="A277" s="2"/>
      <c r="B277" s="13">
        <f>ChartDataA!$CO$27</f>
        <v>10.179903999999999</v>
      </c>
      <c r="C277" s="13">
        <f>ChartDataA!$CO$28</f>
        <v>3.7085759999999999</v>
      </c>
      <c r="D277" s="13">
        <f>ChartDataA!$CO$29</f>
        <v>2.8289999999999999E-3</v>
      </c>
      <c r="E277" s="13">
        <f>ChartDataA!$CO$30</f>
        <v>24.661776</v>
      </c>
      <c r="F277" s="13">
        <f>ChartDataA!$CO$31</f>
        <v>5.4178739999999994</v>
      </c>
      <c r="G277" s="13">
        <f>ChartDataA!$CO$32</f>
        <v>5.7242380000000068</v>
      </c>
    </row>
    <row r="278" spans="1:7">
      <c r="A278" s="2"/>
      <c r="B278" s="13">
        <f>ChartDataA!$CP$27</f>
        <v>10.753765</v>
      </c>
      <c r="C278" s="13">
        <f>ChartDataA!$CP$28</f>
        <v>3.7618869999999998</v>
      </c>
      <c r="D278" s="13">
        <f>ChartDataA!$CP$29</f>
        <v>2.9E-5</v>
      </c>
      <c r="E278" s="13">
        <f>ChartDataA!$CP$30</f>
        <v>26.104395</v>
      </c>
      <c r="F278" s="13">
        <f>ChartDataA!$CP$31</f>
        <v>5.3481569999999996</v>
      </c>
      <c r="G278" s="13">
        <f>ChartDataA!$CP$32</f>
        <v>5.5632670000000033</v>
      </c>
    </row>
    <row r="279" spans="1:7">
      <c r="A279" s="2"/>
      <c r="B279" s="13">
        <f>ChartDataA!$CQ$27</f>
        <v>11.263313</v>
      </c>
      <c r="C279" s="13">
        <f>ChartDataA!$CQ$28</f>
        <v>3.7810219999999997</v>
      </c>
      <c r="D279" s="13">
        <f>ChartDataA!$CQ$29</f>
        <v>2.9E-5</v>
      </c>
      <c r="E279" s="13">
        <f>ChartDataA!$CQ$30</f>
        <v>27.134488999999999</v>
      </c>
      <c r="F279" s="13">
        <f>ChartDataA!$CQ$31</f>
        <v>5.1628179999999997</v>
      </c>
      <c r="G279" s="13">
        <f>ChartDataA!$CQ$32</f>
        <v>5.6005139999999969</v>
      </c>
    </row>
    <row r="280" spans="1:7">
      <c r="A280" s="2"/>
      <c r="B280" s="13">
        <f>ChartDataA!$CR$27</f>
        <v>12.018454</v>
      </c>
      <c r="C280" s="13">
        <f>ChartDataA!$CR$28</f>
        <v>3.7695599999999998</v>
      </c>
      <c r="D280" s="13">
        <f>ChartDataA!$CR$29</f>
        <v>2.9E-5</v>
      </c>
      <c r="E280" s="13">
        <f>ChartDataA!$CR$30</f>
        <v>29.653464999999997</v>
      </c>
      <c r="F280" s="13">
        <f>ChartDataA!$CR$31</f>
        <v>5.1503649999999999</v>
      </c>
      <c r="G280" s="13">
        <f>ChartDataA!$CR$32</f>
        <v>5.3741569999999967</v>
      </c>
    </row>
    <row r="281" spans="1:7">
      <c r="A281" s="2"/>
      <c r="B281" s="13">
        <f>ChartDataA!$CS$27</f>
        <v>12.157264</v>
      </c>
      <c r="C281" s="13">
        <f>ChartDataA!$CS$28</f>
        <v>3.7149179999999999</v>
      </c>
      <c r="D281" s="13">
        <f>ChartDataA!$CS$29</f>
        <v>2.9E-5</v>
      </c>
      <c r="E281" s="13">
        <f>ChartDataA!$CS$30</f>
        <v>30.491989</v>
      </c>
      <c r="F281" s="13">
        <f>ChartDataA!$CS$31</f>
        <v>5.0324010000000001</v>
      </c>
      <c r="G281" s="13">
        <f>ChartDataA!$CS$32</f>
        <v>5.5082030000000017</v>
      </c>
    </row>
    <row r="282" spans="1:7">
      <c r="A282" s="2" t="str">
        <f>ChartDataA!$CT$26</f>
        <v>yt 31 12 2018</v>
      </c>
      <c r="B282" s="13">
        <f>ChartDataA!$CT$27</f>
        <v>12.702337999999999</v>
      </c>
      <c r="C282" s="13">
        <f>ChartDataA!$CT$28</f>
        <v>3.601226</v>
      </c>
      <c r="D282" s="13">
        <f>ChartDataA!$CT$29</f>
        <v>2.9E-5</v>
      </c>
      <c r="E282" s="13">
        <f>ChartDataA!$CT$30</f>
        <v>30.778734999999998</v>
      </c>
      <c r="F282" s="13">
        <f>ChartDataA!$CT$31</f>
        <v>4.9896899999999995</v>
      </c>
      <c r="G282" s="13">
        <f>ChartDataA!$CT$32</f>
        <v>5.3542039999999957</v>
      </c>
    </row>
    <row r="283" spans="1:7">
      <c r="A283" s="2"/>
      <c r="B283" s="13">
        <f>ChartDataA!$CU$27</f>
        <v>13.056676</v>
      </c>
      <c r="C283" s="13">
        <f>ChartDataA!$CU$28</f>
        <v>3.6199369999999997</v>
      </c>
      <c r="D283" s="13">
        <f>ChartDataA!$CU$29</f>
        <v>2.9E-5</v>
      </c>
      <c r="E283" s="13">
        <f>ChartDataA!$CU$30</f>
        <v>32.939064999999999</v>
      </c>
      <c r="F283" s="13">
        <f>ChartDataA!$CU$31</f>
        <v>4.9771219999999996</v>
      </c>
      <c r="G283" s="13">
        <f>ChartDataA!$CU$32</f>
        <v>5.2182329999999979</v>
      </c>
    </row>
    <row r="284" spans="1:7">
      <c r="A284" s="2"/>
      <c r="B284" s="13">
        <f>ChartDataA!$CV$27</f>
        <v>13.839907999999999</v>
      </c>
      <c r="C284" s="13">
        <f>ChartDataA!$CV$28</f>
        <v>3.5890019999999998</v>
      </c>
      <c r="D284" s="13">
        <f>ChartDataA!$CV$29</f>
        <v>2.9E-5</v>
      </c>
      <c r="E284" s="13">
        <f>ChartDataA!$CV$30</f>
        <v>33.621195999999998</v>
      </c>
      <c r="F284" s="13">
        <f>ChartDataA!$CV$31</f>
        <v>5.0716489999999999</v>
      </c>
      <c r="G284" s="13">
        <f>ChartDataA!$CV$32</f>
        <v>4.9847869999999972</v>
      </c>
    </row>
    <row r="285" spans="1:7">
      <c r="A285" s="2"/>
      <c r="B285" s="13">
        <f>ChartDataA!$CW$27</f>
        <v>13.686662999999999</v>
      </c>
      <c r="C285" s="13">
        <f>ChartDataA!$CW$28</f>
        <v>3.4854270000000001</v>
      </c>
      <c r="D285" s="13">
        <f>ChartDataA!$CW$29</f>
        <v>5.1549999999999999E-3</v>
      </c>
      <c r="E285" s="13">
        <f>ChartDataA!$CW$30</f>
        <v>33.223925999999999</v>
      </c>
      <c r="F285" s="13">
        <f>ChartDataA!$CW$31</f>
        <v>5.2892549999999998</v>
      </c>
      <c r="G285" s="13">
        <f>ChartDataA!$CW$32</f>
        <v>4.8106429999999989</v>
      </c>
    </row>
    <row r="286" spans="1:7">
      <c r="A286" s="2"/>
      <c r="B286" s="13">
        <f>ChartDataA!$CX$27</f>
        <v>13.653801</v>
      </c>
      <c r="C286" s="13">
        <f>ChartDataA!$CX$28</f>
        <v>3.381097</v>
      </c>
      <c r="D286" s="13">
        <f>ChartDataA!$CX$29</f>
        <v>5.1259999999999995E-3</v>
      </c>
      <c r="E286" s="13">
        <f>ChartDataA!$CX$30</f>
        <v>33.150382999999998</v>
      </c>
      <c r="F286" s="13">
        <f>ChartDataA!$CX$31</f>
        <v>5.4671069999999995</v>
      </c>
      <c r="G286" s="13">
        <f>ChartDataA!$CX$32</f>
        <v>4.7033680000000047</v>
      </c>
    </row>
    <row r="287" spans="1:7">
      <c r="A287" s="2"/>
      <c r="B287" s="13">
        <f>ChartDataA!$CY$27</f>
        <v>13.676668999999999</v>
      </c>
      <c r="C287" s="13">
        <f>ChartDataA!$CY$28</f>
        <v>3.301282</v>
      </c>
      <c r="D287" s="13">
        <f>ChartDataA!$CY$29</f>
        <v>5.1259999999999995E-3</v>
      </c>
      <c r="E287" s="13">
        <f>ChartDataA!$CY$30</f>
        <v>33.357116999999995</v>
      </c>
      <c r="F287" s="13">
        <f>ChartDataA!$CY$31</f>
        <v>5.9014799999999994</v>
      </c>
      <c r="G287" s="13">
        <f>ChartDataA!$CY$32</f>
        <v>4.8949440000000024</v>
      </c>
    </row>
    <row r="288" spans="1:7">
      <c r="A288" s="2" t="str">
        <f>ChartDataA!$CZ$26</f>
        <v>yt 30 06 2019</v>
      </c>
      <c r="B288" s="13">
        <f>ChartDataA!$CZ$27</f>
        <v>13.668140999999999</v>
      </c>
      <c r="C288" s="13">
        <f>ChartDataA!$CZ$28</f>
        <v>3.3010219999999997</v>
      </c>
      <c r="D288" s="13">
        <f>ChartDataA!$CZ$29</f>
        <v>5.1259999999999995E-3</v>
      </c>
      <c r="E288" s="13">
        <f>ChartDataA!$CZ$30</f>
        <v>33.573540999999999</v>
      </c>
      <c r="F288" s="13">
        <f>ChartDataA!$CZ$31</f>
        <v>6.2274129999999994</v>
      </c>
      <c r="G288" s="13">
        <f>ChartDataA!$CZ$32</f>
        <v>4.7454170000000033</v>
      </c>
    </row>
    <row r="289" spans="1:7">
      <c r="A289" s="2"/>
      <c r="B289" s="13">
        <f>ChartDataA!$DA$27</f>
        <v>13.927997999999999</v>
      </c>
      <c r="C289" s="13">
        <f>ChartDataA!$DA$28</f>
        <v>3.23942</v>
      </c>
      <c r="D289" s="13">
        <f>ChartDataA!$DA$29</f>
        <v>5.1259999999999995E-3</v>
      </c>
      <c r="E289" s="13">
        <f>ChartDataA!$DA$30</f>
        <v>33.28633</v>
      </c>
      <c r="F289" s="13">
        <f>ChartDataA!$DA$31</f>
        <v>6.7637</v>
      </c>
      <c r="G289" s="13">
        <f>ChartDataA!$DA$32</f>
        <v>4.9472390000000033</v>
      </c>
    </row>
    <row r="290" spans="1:7">
      <c r="A290" s="2"/>
      <c r="B290" s="13">
        <f>ChartDataA!$DB$27</f>
        <v>13.645275</v>
      </c>
      <c r="C290" s="13">
        <f>ChartDataA!$DB$28</f>
        <v>3.1601969999999997</v>
      </c>
      <c r="D290" s="13">
        <f>ChartDataA!$DB$29</f>
        <v>5.1259999999999995E-3</v>
      </c>
      <c r="E290" s="13">
        <f>ChartDataA!$DB$30</f>
        <v>33.079172</v>
      </c>
      <c r="F290" s="13">
        <f>ChartDataA!$DB$31</f>
        <v>7.1500119999999994</v>
      </c>
      <c r="G290" s="13">
        <f>ChartDataA!$DB$32</f>
        <v>5.0083210000000022</v>
      </c>
    </row>
    <row r="291" spans="1:7">
      <c r="A291" s="2"/>
      <c r="B291" s="13">
        <f>ChartDataA!$DC$27</f>
        <v>13.470939</v>
      </c>
      <c r="C291" s="13">
        <f>ChartDataA!$DC$28</f>
        <v>3.0268079999999999</v>
      </c>
      <c r="D291" s="13">
        <f>ChartDataA!$DC$29</f>
        <v>5.1259999999999995E-3</v>
      </c>
      <c r="E291" s="13">
        <f>ChartDataA!$DC$30</f>
        <v>33.881084000000001</v>
      </c>
      <c r="F291" s="13">
        <f>ChartDataA!$DC$31</f>
        <v>7.673432</v>
      </c>
      <c r="G291" s="13">
        <f>ChartDataA!$DC$32</f>
        <v>5.0801409999999976</v>
      </c>
    </row>
    <row r="292" spans="1:7">
      <c r="A292" s="2"/>
      <c r="B292" s="13">
        <f>ChartDataA!$DD$27</f>
        <v>13.172371999999999</v>
      </c>
      <c r="C292" s="13">
        <f>ChartDataA!$DD$28</f>
        <v>3.1229619999999998</v>
      </c>
      <c r="D292" s="13">
        <f>ChartDataA!$DD$29</f>
        <v>5.1259999999999995E-3</v>
      </c>
      <c r="E292" s="13">
        <f>ChartDataA!$DD$30</f>
        <v>35.032058999999997</v>
      </c>
      <c r="F292" s="13">
        <f>ChartDataA!$DD$31</f>
        <v>8.243390999999999</v>
      </c>
      <c r="G292" s="13">
        <f>ChartDataA!$DD$32</f>
        <v>5.0024000000000086</v>
      </c>
    </row>
    <row r="293" spans="1:7">
      <c r="A293" s="2"/>
      <c r="B293" s="13">
        <f>ChartDataA!$DE$27</f>
        <v>13.392206999999999</v>
      </c>
      <c r="C293" s="13">
        <f>ChartDataA!$DE$28</f>
        <v>3.0776459999999997</v>
      </c>
      <c r="D293" s="13">
        <f>ChartDataA!$DE$29</f>
        <v>5.1259999999999995E-3</v>
      </c>
      <c r="E293" s="13">
        <f>ChartDataA!$DE$30</f>
        <v>37.197164000000001</v>
      </c>
      <c r="F293" s="13">
        <f>ChartDataA!$DE$31</f>
        <v>8.6658589999999993</v>
      </c>
      <c r="G293" s="13">
        <f>ChartDataA!$DE$32</f>
        <v>4.7021739999999994</v>
      </c>
    </row>
    <row r="294" spans="1:7">
      <c r="A294" s="2" t="str">
        <f>ChartDataA!$DF$26</f>
        <v>yt 31 12 2019</v>
      </c>
      <c r="B294" s="13">
        <f>ChartDataA!$DF$27</f>
        <v>13.147311</v>
      </c>
      <c r="C294" s="13">
        <f>ChartDataA!$DF$28</f>
        <v>3.1164529999999999</v>
      </c>
      <c r="D294" s="13">
        <f>ChartDataA!$DF$29</f>
        <v>5.1259999999999995E-3</v>
      </c>
      <c r="E294" s="13">
        <f>ChartDataA!$DF$30</f>
        <v>38.132747999999999</v>
      </c>
      <c r="F294" s="13">
        <f>ChartDataA!$DF$31</f>
        <v>9.3913189999999993</v>
      </c>
      <c r="G294" s="13">
        <f>ChartDataA!$DF$32</f>
        <v>4.6531239999999912</v>
      </c>
    </row>
    <row r="295" spans="1:7">
      <c r="A295" s="2"/>
      <c r="B295" s="13">
        <f>ChartDataA!$DG$27</f>
        <v>12.236595999999999</v>
      </c>
      <c r="C295" s="13">
        <f>ChartDataA!$DG$28</f>
        <v>2.9654829999999999</v>
      </c>
      <c r="D295" s="13">
        <f>ChartDataA!$DG$29</f>
        <v>5.1259999999999995E-3</v>
      </c>
      <c r="E295" s="13">
        <f>ChartDataA!$DG$30</f>
        <v>37.523081999999995</v>
      </c>
      <c r="F295" s="13">
        <f>ChartDataA!$DG$31</f>
        <v>9.9702159999999989</v>
      </c>
      <c r="G295" s="13">
        <f>ChartDataA!$DG$32</f>
        <v>4.3486110000000124</v>
      </c>
    </row>
    <row r="296" spans="1:7">
      <c r="A296" s="2"/>
      <c r="B296" s="13">
        <f>ChartDataA!$DH$27</f>
        <v>11.050848</v>
      </c>
      <c r="C296" s="13">
        <f>ChartDataA!$DH$28</f>
        <v>2.771112</v>
      </c>
      <c r="D296" s="13">
        <f>ChartDataA!$DH$29</f>
        <v>5.1259999999999995E-3</v>
      </c>
      <c r="E296" s="13">
        <f>ChartDataA!$DH$30</f>
        <v>37.266219</v>
      </c>
      <c r="F296" s="13">
        <f>ChartDataA!$DH$31</f>
        <v>10.454198999999999</v>
      </c>
      <c r="G296" s="13">
        <f>ChartDataA!$DH$32</f>
        <v>4.42133299999999</v>
      </c>
    </row>
    <row r="297" spans="1:7">
      <c r="A297" s="2"/>
      <c r="B297" s="13">
        <f>ChartDataA!$DI$27</f>
        <v>10.819467999999999</v>
      </c>
      <c r="C297" s="13">
        <f>ChartDataA!$DI$28</f>
        <v>2.740904</v>
      </c>
      <c r="D297" s="13">
        <f>ChartDataA!$DI$29</f>
        <v>0</v>
      </c>
      <c r="E297" s="13">
        <f>ChartDataA!$DI$30</f>
        <v>38.200618999999996</v>
      </c>
      <c r="F297" s="13">
        <f>ChartDataA!$DI$31</f>
        <v>10.819084999999999</v>
      </c>
      <c r="G297" s="13">
        <f>ChartDataA!$DI$32</f>
        <v>4.4999520000000004</v>
      </c>
    </row>
    <row r="298" spans="1:7">
      <c r="A298" s="2"/>
      <c r="B298" s="13">
        <f>ChartDataA!$DJ$27</f>
        <v>10.716897999999999</v>
      </c>
      <c r="C298" s="13">
        <f>ChartDataA!$DJ$28</f>
        <v>2.873005</v>
      </c>
      <c r="D298" s="13">
        <f>ChartDataA!$DJ$29</f>
        <v>0</v>
      </c>
      <c r="E298" s="13">
        <f>ChartDataA!$DJ$30</f>
        <v>38.516255000000001</v>
      </c>
      <c r="F298" s="13">
        <f>ChartDataA!$DJ$31</f>
        <v>10.461819</v>
      </c>
      <c r="G298" s="13">
        <f>ChartDataA!$DJ$32</f>
        <v>5.1543949999999938</v>
      </c>
    </row>
    <row r="299" spans="1:7">
      <c r="A299" s="2"/>
      <c r="B299" s="13">
        <f>ChartDataA!$DK$27</f>
        <v>10.575638999999999</v>
      </c>
      <c r="C299" s="13">
        <f>ChartDataA!$DK$28</f>
        <v>2.867426</v>
      </c>
      <c r="D299" s="13">
        <f>ChartDataA!$DK$29</f>
        <v>0</v>
      </c>
      <c r="E299" s="13">
        <f>ChartDataA!$DK$30</f>
        <v>38.381264999999999</v>
      </c>
      <c r="F299" s="13">
        <f>ChartDataA!$DK$31</f>
        <v>10.444194</v>
      </c>
      <c r="G299" s="13">
        <f>ChartDataA!$DK$32</f>
        <v>5.4760699999999929</v>
      </c>
    </row>
    <row r="300" spans="1:7">
      <c r="A300" s="2" t="str">
        <f>ChartDataA!$DL$26</f>
        <v>yt 30 06 2020</v>
      </c>
      <c r="B300" s="13">
        <f>ChartDataA!$DL$27</f>
        <v>10.434167</v>
      </c>
      <c r="C300" s="13">
        <f>ChartDataA!$DL$28</f>
        <v>2.8186839999999997</v>
      </c>
      <c r="D300" s="13">
        <f>ChartDataA!$DL$29</f>
        <v>0</v>
      </c>
      <c r="E300" s="13">
        <f>ChartDataA!$DL$30</f>
        <v>39.026539</v>
      </c>
      <c r="F300" s="13">
        <f>ChartDataA!$DL$31</f>
        <v>11.255281</v>
      </c>
      <c r="G300" s="13">
        <f>ChartDataA!$DL$32</f>
        <v>5.9273819999999944</v>
      </c>
    </row>
    <row r="301" spans="1:7">
      <c r="A301" s="2"/>
      <c r="B301" s="13">
        <f>ChartDataA!$DM$27</f>
        <v>10.024841</v>
      </c>
      <c r="C301" s="13">
        <f>ChartDataA!$DM$28</f>
        <v>2.8315959999999998</v>
      </c>
      <c r="D301" s="13">
        <f>ChartDataA!$DM$29</f>
        <v>0</v>
      </c>
      <c r="E301" s="13">
        <f>ChartDataA!$DM$30</f>
        <v>40.241329999999998</v>
      </c>
      <c r="F301" s="13">
        <f>ChartDataA!$DM$31</f>
        <v>12.370229</v>
      </c>
      <c r="G301" s="13">
        <f>ChartDataA!$DM$32</f>
        <v>5.9417720000000003</v>
      </c>
    </row>
    <row r="302" spans="1:7">
      <c r="A302" s="2"/>
      <c r="B302" s="13">
        <f>ChartDataA!$DN$27</f>
        <v>9.6300650000000001</v>
      </c>
      <c r="C302" s="13">
        <f>ChartDataA!$DN$28</f>
        <v>2.761555</v>
      </c>
      <c r="D302" s="13">
        <f>ChartDataA!$DN$29</f>
        <v>0</v>
      </c>
      <c r="E302" s="13">
        <f>ChartDataA!$DN$30</f>
        <v>40.819792999999997</v>
      </c>
      <c r="F302" s="13">
        <f>ChartDataA!$DN$31</f>
        <v>12.948585999999999</v>
      </c>
      <c r="G302" s="13">
        <f>ChartDataA!$DN$32</f>
        <v>6.1674079999999947</v>
      </c>
    </row>
    <row r="303" spans="1:7">
      <c r="A303" s="2"/>
      <c r="B303" s="13">
        <f>ChartDataA!$DO$27</f>
        <v>9.7168499999999991</v>
      </c>
      <c r="C303" s="13">
        <f>ChartDataA!$DO$28</f>
        <v>2.6236639999999998</v>
      </c>
      <c r="D303" s="13">
        <f>ChartDataA!$DO$29</f>
        <v>0</v>
      </c>
      <c r="E303" s="13">
        <f>ChartDataA!$DO$30</f>
        <v>42.107183999999997</v>
      </c>
      <c r="F303" s="13">
        <f>ChartDataA!$DO$31</f>
        <v>13.382655999999999</v>
      </c>
      <c r="G303" s="13">
        <f>ChartDataA!$DO$32</f>
        <v>6.4190679999999958</v>
      </c>
    </row>
    <row r="304" spans="1:7">
      <c r="A304" s="2"/>
      <c r="B304" s="13">
        <f>ChartDataA!$DP$27</f>
        <v>9.4428129999999992</v>
      </c>
      <c r="C304" s="13">
        <f>ChartDataA!$DP$28</f>
        <v>2.3934169999999999</v>
      </c>
      <c r="D304" s="13">
        <f>ChartDataA!$DP$29</f>
        <v>0</v>
      </c>
      <c r="E304" s="13">
        <f>ChartDataA!$DP$30</f>
        <v>42.783062000000001</v>
      </c>
      <c r="F304" s="13">
        <f>ChartDataA!$DP$31</f>
        <v>13.424043999999999</v>
      </c>
      <c r="G304" s="13">
        <f>ChartDataA!$DP$32</f>
        <v>6.6279269999999997</v>
      </c>
    </row>
    <row r="305" spans="1:7">
      <c r="A305" s="2"/>
      <c r="B305" s="13">
        <f>ChartDataA!$DQ$27</f>
        <v>8.5589689999999994</v>
      </c>
      <c r="C305" s="13">
        <f>ChartDataA!$DQ$28</f>
        <v>2.3012829999999997</v>
      </c>
      <c r="D305" s="13">
        <f>ChartDataA!$DQ$29</f>
        <v>0</v>
      </c>
      <c r="E305" s="13">
        <f>ChartDataA!$DQ$30</f>
        <v>42.594004999999996</v>
      </c>
      <c r="F305" s="13">
        <f>ChartDataA!$DQ$31</f>
        <v>13.652455</v>
      </c>
      <c r="G305" s="13">
        <f>ChartDataA!$DQ$32</f>
        <v>6.935346999999993</v>
      </c>
    </row>
    <row r="306" spans="1:7">
      <c r="A306" s="2" t="str">
        <f>ChartDataA!$DR$26</f>
        <v>yt 31 12 2020</v>
      </c>
      <c r="B306" s="13">
        <f>ChartDataA!$DR$27</f>
        <v>8.3545850000000002</v>
      </c>
      <c r="C306" s="13">
        <f>ChartDataA!$DR$28</f>
        <v>2.3771719999999998</v>
      </c>
      <c r="D306" s="13">
        <f>ChartDataA!$DR$29</f>
        <v>0</v>
      </c>
      <c r="E306" s="13">
        <f>ChartDataA!$DR$30</f>
        <v>43.797028999999995</v>
      </c>
      <c r="F306" s="13">
        <f>ChartDataA!$DR$31</f>
        <v>13.611621</v>
      </c>
      <c r="G306" s="13">
        <f>ChartDataA!$DR$32</f>
        <v>7.1608980000000031</v>
      </c>
    </row>
    <row r="307" spans="1:7">
      <c r="B307" s="13">
        <f>ChartDataA!$DS$27</f>
        <v>9.5921039999999991</v>
      </c>
      <c r="C307" s="13">
        <f>ChartDataA!$DS$28</f>
        <v>2.537728</v>
      </c>
      <c r="D307" s="13">
        <f>ChartDataA!$DS$29</f>
        <v>0</v>
      </c>
      <c r="E307" s="13">
        <f>ChartDataA!$DS$30</f>
        <v>45.540749999999996</v>
      </c>
      <c r="F307" s="13">
        <f>ChartDataA!$DS$31</f>
        <v>13.695207999999999</v>
      </c>
      <c r="G307" s="13">
        <f>ChartDataA!$DS$32</f>
        <v>7.1888170000000002</v>
      </c>
    </row>
    <row r="308" spans="1:7">
      <c r="B308" s="13">
        <f>ChartDataA!$DT$27</f>
        <v>10.864998</v>
      </c>
      <c r="C308" s="13">
        <f>ChartDataA!$DT$28</f>
        <v>2.728008</v>
      </c>
      <c r="D308" s="13">
        <f>ChartDataA!$DT$29</f>
        <v>0</v>
      </c>
      <c r="E308" s="13">
        <f>ChartDataA!$DT$30</f>
        <v>48.656388</v>
      </c>
      <c r="F308" s="13">
        <f>ChartDataA!$DT$31</f>
        <v>13.705408</v>
      </c>
      <c r="G308" s="13">
        <f>ChartDataA!$DT$32</f>
        <v>7.2006159999999966</v>
      </c>
    </row>
    <row r="309" spans="1:7">
      <c r="B309" s="13">
        <f>ChartDataA!$DU$27</f>
        <v>11.106173</v>
      </c>
      <c r="C309" s="13">
        <f>ChartDataA!$DU$28</f>
        <v>2.7587790000000001</v>
      </c>
      <c r="D309" s="13">
        <f>ChartDataA!$DU$29</f>
        <v>0</v>
      </c>
      <c r="E309" s="13">
        <f>ChartDataA!$DU$30</f>
        <v>51.726271999999994</v>
      </c>
      <c r="F309" s="13">
        <f>ChartDataA!$DU$31</f>
        <v>14.243758</v>
      </c>
      <c r="G309" s="13">
        <f>ChartDataA!$DU$32</f>
        <v>7.1894589999999994</v>
      </c>
    </row>
    <row r="310" spans="1:7">
      <c r="B310" s="13">
        <f>ChartDataA!$DV$27</f>
        <v>11.139396</v>
      </c>
      <c r="C310" s="13">
        <f>ChartDataA!$DV$28</f>
        <v>2.625299</v>
      </c>
      <c r="D310" s="13">
        <f>ChartDataA!$DV$29</f>
        <v>0</v>
      </c>
      <c r="E310" s="13">
        <f>ChartDataA!$DV$30</f>
        <v>54.090949999999999</v>
      </c>
      <c r="F310" s="13">
        <f>ChartDataA!$DV$31</f>
        <v>15.541545999999999</v>
      </c>
      <c r="G310" s="13">
        <f>ChartDataA!$DV$32</f>
        <v>6.9429650000000009</v>
      </c>
    </row>
    <row r="311" spans="1:7">
      <c r="B311" s="13">
        <f>ChartDataA!$DW$27</f>
        <v>11.173449999999999</v>
      </c>
      <c r="C311" s="13">
        <f>ChartDataA!$DW$28</f>
        <v>2.650506</v>
      </c>
      <c r="D311" s="13">
        <f>ChartDataA!$DW$29</f>
        <v>0</v>
      </c>
      <c r="E311" s="13">
        <f>ChartDataA!$DW$30</f>
        <v>56.830399</v>
      </c>
      <c r="F311" s="13">
        <f>ChartDataA!$DW$31</f>
        <v>16.352947999999998</v>
      </c>
      <c r="G311" s="13">
        <f>ChartDataA!$DW$32</f>
        <v>6.5936109999999957</v>
      </c>
    </row>
    <row r="312" spans="1:7">
      <c r="A312" s="2" t="str">
        <f>ChartDataA!$DX$26</f>
        <v>yt 30 06 2021</v>
      </c>
      <c r="B312" s="13">
        <f>ChartDataA!$DX$27</f>
        <v>11.184296999999999</v>
      </c>
      <c r="C312" s="13">
        <f>ChartDataA!$DX$28</f>
        <v>2.864633</v>
      </c>
      <c r="D312" s="13">
        <f>ChartDataA!$DX$29</f>
        <v>0</v>
      </c>
      <c r="E312" s="13">
        <f>ChartDataA!$DX$30</f>
        <v>58.460197999999998</v>
      </c>
      <c r="F312" s="13">
        <f>ChartDataA!$DX$31</f>
        <v>16.421668999999998</v>
      </c>
      <c r="G312" s="13">
        <f>ChartDataA!$DX$32</f>
        <v>6.862876</v>
      </c>
    </row>
    <row r="313" spans="1:7">
      <c r="B313" s="13">
        <f>ChartDataA!$DY$27</f>
        <v>11.185096</v>
      </c>
      <c r="C313" s="13">
        <f>ChartDataA!$DY$28</f>
        <v>3.0404009999999997</v>
      </c>
      <c r="D313" s="13">
        <f>ChartDataA!$DY$29</f>
        <v>0</v>
      </c>
      <c r="E313" s="13">
        <f>ChartDataA!$DY$30</f>
        <v>60.467112</v>
      </c>
      <c r="F313" s="13">
        <f>ChartDataA!$DY$31</f>
        <v>15.932286</v>
      </c>
      <c r="G313" s="13">
        <f>ChartDataA!$DY$32</f>
        <v>7.3418099999999811</v>
      </c>
    </row>
    <row r="314" spans="1:7">
      <c r="B314" s="13">
        <f>ChartDataA!$DZ$27</f>
        <v>11.443914999999999</v>
      </c>
      <c r="C314" s="13">
        <f>ChartDataA!$DZ$28</f>
        <v>3.1876349999999998</v>
      </c>
      <c r="D314" s="13">
        <f>ChartDataA!$DZ$29</f>
        <v>0</v>
      </c>
      <c r="E314" s="13">
        <f>ChartDataA!$DZ$30</f>
        <v>62.759446999999994</v>
      </c>
      <c r="F314" s="13">
        <f>ChartDataA!$DZ$31</f>
        <v>16.054188</v>
      </c>
      <c r="G314" s="13">
        <f>ChartDataA!$DZ$32</f>
        <v>7.6479539999999986</v>
      </c>
    </row>
    <row r="315" spans="1:7">
      <c r="B315" s="13">
        <f>ChartDataA!$EA$27</f>
        <v>12.085751999999999</v>
      </c>
      <c r="C315" s="13">
        <f>ChartDataA!$EA$28</f>
        <v>3.4511080000000001</v>
      </c>
      <c r="D315" s="13">
        <f>ChartDataA!$EA$29</f>
        <v>1.6519999999999998E-3</v>
      </c>
      <c r="E315" s="13">
        <f>ChartDataA!$EA$30</f>
        <v>65.594748999999993</v>
      </c>
      <c r="F315" s="13">
        <f>ChartDataA!$EA$31</f>
        <v>16.146412999999999</v>
      </c>
      <c r="G315" s="13">
        <f>ChartDataA!$EA$32</f>
        <v>8.4385020000000139</v>
      </c>
    </row>
    <row r="316" spans="1:7">
      <c r="B316" s="13">
        <f>ChartDataA!$EB$27</f>
        <v>13.155709999999999</v>
      </c>
      <c r="C316" s="13">
        <f>ChartDataA!$EB$28</f>
        <v>3.6061589999999999</v>
      </c>
      <c r="D316" s="13">
        <f>ChartDataA!$EB$29</f>
        <v>1.6519999999999998E-3</v>
      </c>
      <c r="E316" s="13">
        <f>ChartDataA!$EB$30</f>
        <v>68.88667199999999</v>
      </c>
      <c r="F316" s="13">
        <f>ChartDataA!$EB$31</f>
        <v>16.116107</v>
      </c>
      <c r="G316" s="13">
        <f>ChartDataA!$EB$32</f>
        <v>8.5195440000000104</v>
      </c>
    </row>
    <row r="317" spans="1:7">
      <c r="B317" s="13">
        <f>ChartDataA!$EC$27</f>
        <v>14.026985999999999</v>
      </c>
      <c r="C317" s="13">
        <f>ChartDataA!$EC$28</f>
        <v>3.77887</v>
      </c>
      <c r="D317" s="13">
        <f>ChartDataA!$EC$29</f>
        <v>1.6519999999999998E-3</v>
      </c>
      <c r="E317" s="13">
        <f>ChartDataA!$EC$30</f>
        <v>71.603280999999996</v>
      </c>
      <c r="F317" s="13">
        <f>ChartDataA!$EC$31</f>
        <v>16.303138999999998</v>
      </c>
      <c r="G317" s="13">
        <f>ChartDataA!$EC$32</f>
        <v>8.7796830000000057</v>
      </c>
    </row>
    <row r="318" spans="1:7">
      <c r="A318" s="2" t="str">
        <f>ChartDataA!$ED$26</f>
        <v>yt 31 12 2021</v>
      </c>
      <c r="B318" s="13">
        <f>ChartDataA!$ED$27</f>
        <v>15.67056</v>
      </c>
      <c r="C318" s="13">
        <f>ChartDataA!$ED$28</f>
        <v>3.7289299999999996</v>
      </c>
      <c r="D318" s="13">
        <f>ChartDataA!$ED$29</f>
        <v>1.6519999999999998E-3</v>
      </c>
      <c r="E318" s="13">
        <f>ChartDataA!$ED$30</f>
        <v>73.931378999999993</v>
      </c>
      <c r="F318" s="13">
        <f>ChartDataA!$ED$31</f>
        <v>16.070851999999999</v>
      </c>
      <c r="G318" s="13">
        <f>ChartDataA!$ED$32</f>
        <v>8.7747850000000085</v>
      </c>
    </row>
    <row r="319" spans="1:7">
      <c r="B319" s="13">
        <f>ChartDataA!$EE$27</f>
        <v>16.800912999999998</v>
      </c>
      <c r="C319" s="13">
        <f>ChartDataA!$EE$28</f>
        <v>3.6422639999999999</v>
      </c>
      <c r="D319" s="13">
        <f>ChartDataA!$EE$29</f>
        <v>1.6519999999999998E-3</v>
      </c>
      <c r="E319" s="13">
        <f>ChartDataA!$EE$30</f>
        <v>73.935414999999992</v>
      </c>
      <c r="F319" s="13">
        <f>ChartDataA!$EE$31</f>
        <v>16.123916999999999</v>
      </c>
      <c r="G319" s="13">
        <f>ChartDataA!$EE$32</f>
        <v>8.840034000000017</v>
      </c>
    </row>
    <row r="320" spans="1:7">
      <c r="B320" s="13">
        <f>ChartDataA!$EF$27</f>
        <v>17.391268999999998</v>
      </c>
      <c r="C320" s="13">
        <f>ChartDataA!$EF$28</f>
        <v>3.7072029999999998</v>
      </c>
      <c r="D320" s="13">
        <f>ChartDataA!$EF$29</f>
        <v>1.6519999999999998E-3</v>
      </c>
      <c r="E320" s="13">
        <f>ChartDataA!$EF$30</f>
        <v>72.555290999999997</v>
      </c>
      <c r="F320" s="13">
        <f>ChartDataA!$EF$31</f>
        <v>15.793341</v>
      </c>
      <c r="G320" s="13">
        <f>ChartDataA!$EF$32</f>
        <v>8.681081000000006</v>
      </c>
    </row>
    <row r="321" spans="1:7">
      <c r="B321" s="13">
        <f>ChartDataA!$EG$27</f>
        <v>18.563355999999999</v>
      </c>
      <c r="C321" s="13">
        <f>ChartDataA!$EG$28</f>
        <v>4.0445039999999999</v>
      </c>
      <c r="D321" s="13">
        <f>ChartDataA!$EG$29</f>
        <v>1.6519999999999998E-3</v>
      </c>
      <c r="E321" s="13">
        <f>ChartDataA!$EG$30</f>
        <v>71.015335999999991</v>
      </c>
      <c r="F321" s="13">
        <f>ChartDataA!$EG$31</f>
        <v>15.870785</v>
      </c>
      <c r="G321" s="13">
        <f>ChartDataA!$EG$32</f>
        <v>9.1064640000000168</v>
      </c>
    </row>
    <row r="322" spans="1:7">
      <c r="B322" s="13">
        <f>ChartDataA!$EH$27</f>
        <v>19.639745999999999</v>
      </c>
      <c r="C322" s="13">
        <f>ChartDataA!$EH$28</f>
        <v>4.0834760000000001</v>
      </c>
      <c r="D322" s="13">
        <f>ChartDataA!$EH$29</f>
        <v>1.6519999999999998E-3</v>
      </c>
      <c r="E322" s="13">
        <f>ChartDataA!$EH$30</f>
        <v>71.150314999999992</v>
      </c>
      <c r="F322" s="13">
        <f>ChartDataA!$EH$31</f>
        <v>15.587128</v>
      </c>
      <c r="G322" s="13">
        <f>ChartDataA!$EH$32</f>
        <v>9.011051000000009</v>
      </c>
    </row>
    <row r="323" spans="1:7">
      <c r="B323" s="13">
        <f>ChartDataA!$EI$27</f>
        <v>21.315075999999998</v>
      </c>
      <c r="C323" s="13">
        <f>ChartDataA!$EI$28</f>
        <v>4.3438080000000001</v>
      </c>
      <c r="D323" s="13">
        <f>ChartDataA!$EI$29</f>
        <v>1.6519999999999998E-3</v>
      </c>
      <c r="E323" s="13">
        <f>ChartDataA!$EI$30</f>
        <v>70.212215999999998</v>
      </c>
      <c r="F323" s="13">
        <f>ChartDataA!$EI$31</f>
        <v>14.931533999999999</v>
      </c>
      <c r="G323" s="13">
        <f>ChartDataA!$EI$32</f>
        <v>9.1370730000000009</v>
      </c>
    </row>
    <row r="324" spans="1:7">
      <c r="A324" s="2" t="str">
        <f>ChartDataA!$EJ$26</f>
        <v>yt 30 06 2022</v>
      </c>
      <c r="B324" s="13">
        <f>ChartDataA!$EJ$27</f>
        <v>23.294339999999998</v>
      </c>
      <c r="C324" s="13">
        <f>ChartDataA!$EJ$28</f>
        <v>4.311083</v>
      </c>
      <c r="D324" s="13">
        <f>ChartDataA!$EJ$29</f>
        <v>3.3219999999999999E-3</v>
      </c>
      <c r="E324" s="13">
        <f>ChartDataA!$EJ$30</f>
        <v>69.947031999999993</v>
      </c>
      <c r="F324" s="13">
        <f>ChartDataA!$EJ$31</f>
        <v>14.25996</v>
      </c>
      <c r="G324" s="13">
        <f>ChartDataA!$EJ$32</f>
        <v>8.3515720000000044</v>
      </c>
    </row>
    <row r="325" spans="1:7">
      <c r="B325" s="13">
        <f>ChartDataA!$EK$27</f>
        <v>26.909459999999999</v>
      </c>
      <c r="C325" s="13">
        <f>ChartDataA!$EK$28</f>
        <v>4.3748659999999999</v>
      </c>
      <c r="D325" s="13">
        <f>ChartDataA!$EK$29</f>
        <v>3.3219999999999999E-3</v>
      </c>
      <c r="E325" s="13">
        <f>ChartDataA!$EK$30</f>
        <v>69.619716999999994</v>
      </c>
      <c r="F325" s="13">
        <f>ChartDataA!$EK$31</f>
        <v>12.664439999999999</v>
      </c>
      <c r="G325" s="13">
        <f>ChartDataA!$EK$32</f>
        <v>7.8310539999999946</v>
      </c>
    </row>
    <row r="326" spans="1:7">
      <c r="B326" s="13">
        <f>ChartDataA!$EL$27</f>
        <v>32.115479999999998</v>
      </c>
      <c r="C326" s="13">
        <f>ChartDataA!$EL$28</f>
        <v>4.428547</v>
      </c>
      <c r="D326" s="13">
        <f>ChartDataA!$EL$29</f>
        <v>3.3219999999999999E-3</v>
      </c>
      <c r="E326" s="13">
        <f>ChartDataA!$EL$30</f>
        <v>70.618312000000003</v>
      </c>
      <c r="F326" s="13">
        <f>ChartDataA!$EL$31</f>
        <v>11.077753</v>
      </c>
      <c r="G326" s="13">
        <f>ChartDataA!$EL$32</f>
        <v>7.6872359999999986</v>
      </c>
    </row>
    <row r="327" spans="1:7">
      <c r="B327" s="13">
        <f>ChartDataA!$EM$27</f>
        <v>35.830590999999998</v>
      </c>
      <c r="C327" s="13">
        <f>ChartDataA!$EM$28</f>
        <v>4.9503409999999999</v>
      </c>
      <c r="D327" s="13">
        <f>ChartDataA!$EM$29</f>
        <v>5.3419999999999995E-2</v>
      </c>
      <c r="E327" s="13">
        <f>ChartDataA!$EM$30</f>
        <v>73.739397999999994</v>
      </c>
      <c r="F327" s="13">
        <f>ChartDataA!$EM$31</f>
        <v>9.5899640000000002</v>
      </c>
      <c r="G327" s="13">
        <f>ChartDataA!$EM$32</f>
        <v>7.0533769999999976</v>
      </c>
    </row>
    <row r="328" spans="1:7">
      <c r="B328" s="13">
        <f>ChartDataA!$EN$27</f>
        <v>37.928615999999998</v>
      </c>
      <c r="C328" s="13">
        <f>ChartDataA!$EN$28</f>
        <v>5.5477429999999996</v>
      </c>
      <c r="D328" s="13">
        <f>ChartDataA!$EN$29</f>
        <v>5.3419999999999995E-2</v>
      </c>
      <c r="E328" s="13">
        <f>ChartDataA!$EN$30</f>
        <v>75.664022000000003</v>
      </c>
      <c r="F328" s="13">
        <f>ChartDataA!$EN$31</f>
        <v>8.755234999999999</v>
      </c>
      <c r="G328" s="13">
        <f>ChartDataA!$EN$32</f>
        <v>6.6607799999999884</v>
      </c>
    </row>
    <row r="329" spans="1:7">
      <c r="B329" s="13">
        <f>ChartDataA!$EO$27</f>
        <v>39.568497999999998</v>
      </c>
      <c r="C329" s="13">
        <f>ChartDataA!$EO$28</f>
        <v>6.0172270000000001</v>
      </c>
      <c r="D329" s="13">
        <f>ChartDataA!$EO$29</f>
        <v>5.3419999999999995E-2</v>
      </c>
      <c r="E329" s="13">
        <f>ChartDataA!$EO$30</f>
        <v>78.620147000000003</v>
      </c>
      <c r="F329" s="13">
        <f>ChartDataA!$EO$31</f>
        <v>7.5734819999999994</v>
      </c>
      <c r="G329" s="13">
        <f>ChartDataA!$EO$32</f>
        <v>6.1222009999999898</v>
      </c>
    </row>
    <row r="330" spans="1:7">
      <c r="A330" s="2" t="str">
        <f>ChartDataA!$EP$26</f>
        <v>yt 31 12 2022</v>
      </c>
      <c r="B330" s="13">
        <f>ChartDataA!$EP$27</f>
        <v>40.443922000000001</v>
      </c>
      <c r="C330" s="13">
        <f>ChartDataA!$EP$28</f>
        <v>6.2558219999999993</v>
      </c>
      <c r="D330" s="13">
        <f>ChartDataA!$EP$29</f>
        <v>5.3419999999999995E-2</v>
      </c>
      <c r="E330" s="13">
        <f>ChartDataA!$EP$30</f>
        <v>83.598717999999991</v>
      </c>
      <c r="F330" s="13">
        <f>ChartDataA!$EP$31</f>
        <v>6.9896750000000001</v>
      </c>
      <c r="G330" s="13">
        <f>ChartDataA!$EP$32</f>
        <v>6.2009009999999876</v>
      </c>
    </row>
    <row r="331" spans="1:7">
      <c r="B331" s="13">
        <f>ChartDataA!$EQ$27</f>
        <v>39.473670999999996</v>
      </c>
      <c r="C331" s="13">
        <f>ChartDataA!$EQ$28</f>
        <v>6.630808</v>
      </c>
      <c r="D331" s="13">
        <f>ChartDataA!$EQ$29</f>
        <v>5.3419999999999995E-2</v>
      </c>
      <c r="E331" s="13">
        <f>ChartDataA!$EQ$30</f>
        <v>88.157236999999995</v>
      </c>
      <c r="F331" s="13">
        <f>ChartDataA!$EQ$31</f>
        <v>6.3284969999999996</v>
      </c>
      <c r="G331" s="13">
        <f>ChartDataA!$EQ$32</f>
        <v>6.0367329999999981</v>
      </c>
    </row>
    <row r="332" spans="1:7">
      <c r="B332" s="13">
        <f>ChartDataA!$ER$27</f>
        <v>38.08954</v>
      </c>
      <c r="C332" s="13">
        <f>ChartDataA!$ER$28</f>
        <v>6.6715359999999997</v>
      </c>
      <c r="D332" s="13">
        <f>ChartDataA!$ER$29</f>
        <v>5.3419999999999995E-2</v>
      </c>
      <c r="E332" s="13">
        <f>ChartDataA!$ER$30</f>
        <v>90.037196999999992</v>
      </c>
      <c r="F332" s="13">
        <f>ChartDataA!$ER$31</f>
        <v>6.3943319999999995</v>
      </c>
      <c r="G332" s="13">
        <f>ChartDataA!$ER$32</f>
        <v>6.1407700000000034</v>
      </c>
    </row>
    <row r="333" spans="1:7">
      <c r="B333" s="13">
        <f>ChartDataA!$ES$27</f>
        <v>37.407927000000001</v>
      </c>
      <c r="C333" s="13">
        <f>ChartDataA!$ES$28</f>
        <v>6.5140269999999996</v>
      </c>
      <c r="D333" s="13">
        <f>ChartDataA!$ES$29</f>
        <v>5.3419999999999995E-2</v>
      </c>
      <c r="E333" s="13">
        <f>ChartDataA!$ES$30</f>
        <v>91.219070000000002</v>
      </c>
      <c r="F333" s="13">
        <f>ChartDataA!$ES$31</f>
        <v>5.9041169999999994</v>
      </c>
      <c r="G333" s="13">
        <f>ChartDataA!$ES$32</f>
        <v>6.0167459999999835</v>
      </c>
    </row>
    <row r="334" spans="1:7">
      <c r="B334" s="13">
        <f>ChartDataA!$ET$27</f>
        <v>36.508097999999997</v>
      </c>
      <c r="C334" s="13">
        <f>ChartDataA!$ET$28</f>
        <v>6.5337290000000001</v>
      </c>
      <c r="D334" s="13">
        <f>ChartDataA!$ET$29</f>
        <v>5.3419999999999995E-2</v>
      </c>
      <c r="E334" s="13">
        <f>ChartDataA!$ET$30</f>
        <v>90.498222999999996</v>
      </c>
      <c r="F334" s="13">
        <f>ChartDataA!$ET$31</f>
        <v>5.8524649999999996</v>
      </c>
      <c r="G334" s="13">
        <f>ChartDataA!$ET$32</f>
        <v>6.6329870000000142</v>
      </c>
    </row>
    <row r="335" spans="1:7">
      <c r="B335" s="13">
        <f>ChartDataA!$EU$27</f>
        <v>35.428567000000001</v>
      </c>
      <c r="C335" s="13">
        <f>ChartDataA!$EU$28</f>
        <v>6.4878629999999999</v>
      </c>
      <c r="D335" s="13">
        <f>ChartDataA!$EU$29</f>
        <v>5.3419999999999995E-2</v>
      </c>
      <c r="E335" s="13">
        <f>ChartDataA!$EU$30</f>
        <v>90.227772000000002</v>
      </c>
      <c r="F335" s="13">
        <f>ChartDataA!$EU$31</f>
        <v>6.4061170000000001</v>
      </c>
      <c r="G335" s="13">
        <f>ChartDataA!$EU$32</f>
        <v>6.9757920000000126</v>
      </c>
    </row>
    <row r="336" spans="1:7">
      <c r="A336" s="2" t="str">
        <f>ChartDataA!$EV$26</f>
        <v>yt 30 06 2023</v>
      </c>
      <c r="B336" s="13">
        <f>ChartDataA!$EV$27</f>
        <v>34.125541999999996</v>
      </c>
      <c r="C336" s="13">
        <f>ChartDataA!$EV$28</f>
        <v>6.5897410000000001</v>
      </c>
      <c r="D336" s="13">
        <f>ChartDataA!$EV$29</f>
        <v>5.1749999999999997E-2</v>
      </c>
      <c r="E336" s="13">
        <f>ChartDataA!$EV$30</f>
        <v>90.430711000000002</v>
      </c>
      <c r="F336" s="13">
        <f>ChartDataA!$EV$31</f>
        <v>6.5198779999999994</v>
      </c>
      <c r="G336" s="13">
        <f>ChartDataA!$EV$32</f>
        <v>7.3358319999999821</v>
      </c>
    </row>
    <row r="337" spans="1:7">
      <c r="B337" s="13">
        <f>ChartDataA!$EW$27</f>
        <v>31.287104999999997</v>
      </c>
      <c r="C337" s="13">
        <f>ChartDataA!$EW$28</f>
        <v>6.4881759999999993</v>
      </c>
      <c r="D337" s="13">
        <f>ChartDataA!$EW$29</f>
        <v>5.1749999999999997E-2</v>
      </c>
      <c r="E337" s="13">
        <f>ChartDataA!$EW$30</f>
        <v>91.837323999999995</v>
      </c>
      <c r="F337" s="13">
        <f>ChartDataA!$EW$31</f>
        <v>7.5999299999999996</v>
      </c>
      <c r="G337" s="13">
        <f>ChartDataA!$EW$32</f>
        <v>8.0754499999999894</v>
      </c>
    </row>
    <row r="338" spans="1:7">
      <c r="B338" s="13">
        <f>ChartDataA!$EX$27</f>
        <v>27.639941999999998</v>
      </c>
      <c r="C338" s="13">
        <f>ChartDataA!$EX$28</f>
        <v>6.4867970000000001</v>
      </c>
      <c r="D338" s="13">
        <f>ChartDataA!$EX$29</f>
        <v>5.1749999999999997E-2</v>
      </c>
      <c r="E338" s="13">
        <f>ChartDataA!$EX$30</f>
        <v>93.499380000000002</v>
      </c>
      <c r="F338" s="13">
        <f>ChartDataA!$EX$31</f>
        <v>9.1184209999999997</v>
      </c>
      <c r="G338" s="13">
        <f>ChartDataA!$EX$32</f>
        <v>8.0287959999999998</v>
      </c>
    </row>
    <row r="339" spans="1:7">
      <c r="B339" s="13">
        <f>ChartDataA!$EY$27</f>
        <v>24.978828999999998</v>
      </c>
      <c r="C339" s="13">
        <f>ChartDataA!$EY$28</f>
        <v>5.9885380000000001</v>
      </c>
      <c r="D339" s="13">
        <f>ChartDataA!$EY$29</f>
        <v>0</v>
      </c>
      <c r="E339" s="13">
        <f>ChartDataA!$EY$30</f>
        <v>91.662947000000003</v>
      </c>
      <c r="F339" s="13">
        <f>ChartDataA!$EY$31</f>
        <v>10.36675</v>
      </c>
      <c r="G339" s="13">
        <f>ChartDataA!$EY$32</f>
        <v>7.8458540000000028</v>
      </c>
    </row>
    <row r="340" spans="1:7">
      <c r="B340" s="13">
        <f>ChartDataA!$EZ$27</f>
        <v>22.873010000000001</v>
      </c>
      <c r="C340" s="13">
        <f>ChartDataA!$EZ$28</f>
        <v>5.4031089999999997</v>
      </c>
      <c r="D340" s="13">
        <f>ChartDataA!$EZ$29</f>
        <v>4.4999999999999996E-5</v>
      </c>
      <c r="E340" s="13">
        <f>ChartDataA!$EZ$30</f>
        <v>91.235039999999998</v>
      </c>
      <c r="F340" s="13">
        <f>ChartDataA!$EZ$31</f>
        <v>11.493559999999999</v>
      </c>
      <c r="G340" s="13">
        <f>ChartDataA!$EZ$32</f>
        <v>9.1193829999999991</v>
      </c>
    </row>
    <row r="341" spans="1:7">
      <c r="B341" s="13">
        <f>ChartDataA!$FA$27</f>
        <v>21.757673</v>
      </c>
      <c r="C341" s="13">
        <f>ChartDataA!$FA$28</f>
        <v>4.9477349999999998</v>
      </c>
      <c r="D341" s="13">
        <f>ChartDataA!$FA$29</f>
        <v>4.4999999999999996E-5</v>
      </c>
      <c r="E341" s="13">
        <f>ChartDataA!$FA$30</f>
        <v>91.321370999999999</v>
      </c>
      <c r="F341" s="13">
        <f>ChartDataA!$FA$31</f>
        <v>12.337881999999999</v>
      </c>
      <c r="G341" s="13">
        <f>ChartDataA!$FA$32</f>
        <v>9.3773279999999772</v>
      </c>
    </row>
    <row r="342" spans="1:7">
      <c r="A342" s="2" t="str">
        <f>ChartDataA!$FB$26</f>
        <v>yt 31 12 2023</v>
      </c>
      <c r="B342" s="13">
        <f>ChartDataA!$FB$27</f>
        <v>21.441188</v>
      </c>
      <c r="C342" s="13">
        <f>ChartDataA!$FB$28</f>
        <v>4.9116580000000001</v>
      </c>
      <c r="D342" s="13">
        <f>ChartDataA!$FB$29</f>
        <v>4.4999999999999996E-5</v>
      </c>
      <c r="E342" s="13">
        <f>ChartDataA!$FB$30</f>
        <v>88.790488999999994</v>
      </c>
      <c r="F342" s="13">
        <f>ChartDataA!$FB$31</f>
        <v>12.996741</v>
      </c>
      <c r="G342" s="13">
        <f>ChartDataA!$FB$32</f>
        <v>9.1420880000000011</v>
      </c>
    </row>
    <row r="343" spans="1:7">
      <c r="B343" s="13">
        <f>ChartDataA!$FC$27</f>
        <v>23.562218999999999</v>
      </c>
      <c r="C343" s="13">
        <f>ChartDataA!$FC$28</f>
        <v>4.7582899999999997</v>
      </c>
      <c r="D343" s="13">
        <f>ChartDataA!$FC$29</f>
        <v>4.4999999999999996E-5</v>
      </c>
      <c r="E343" s="13">
        <f>ChartDataA!$FC$30</f>
        <v>88.872958999999994</v>
      </c>
      <c r="F343" s="13">
        <f>ChartDataA!$FC$31</f>
        <v>13.147084</v>
      </c>
      <c r="G343" s="13">
        <f>ChartDataA!$FC$32</f>
        <v>9.2713939999999866</v>
      </c>
    </row>
    <row r="344" spans="1:7">
      <c r="B344" s="13">
        <f>ChartDataA!$FD$27</f>
        <v>23.557331999999999</v>
      </c>
      <c r="C344" s="13">
        <f>ChartDataA!$FD$28</f>
        <v>4.7939059999999998</v>
      </c>
      <c r="D344" s="13">
        <f>ChartDataA!$FD$29</f>
        <v>4.4999999999999996E-5</v>
      </c>
      <c r="E344" s="13">
        <f>ChartDataA!$FD$30</f>
        <v>88.097946999999991</v>
      </c>
      <c r="F344" s="13">
        <f>ChartDataA!$FD$31</f>
        <v>12.605017999999999</v>
      </c>
      <c r="G344" s="13">
        <f>ChartDataA!$FD$32</f>
        <v>9.3903470000000198</v>
      </c>
    </row>
    <row r="345" spans="1:7">
      <c r="B345" s="13">
        <f>ChartDataA!$FE$27</f>
        <v>22.734289</v>
      </c>
      <c r="C345" s="13">
        <f>ChartDataA!$FE$28</f>
        <v>4.730721</v>
      </c>
      <c r="D345" s="13">
        <f>ChartDataA!$FE$29</f>
        <v>4.4999999999999996E-5</v>
      </c>
      <c r="E345" s="13">
        <f>ChartDataA!$FE$30</f>
        <v>86.206150999999991</v>
      </c>
      <c r="F345" s="13">
        <f>ChartDataA!$FE$31</f>
        <v>11.712304999999999</v>
      </c>
      <c r="G345" s="13">
        <f>ChartDataA!$FE$32</f>
        <v>9.1935190000000233</v>
      </c>
    </row>
    <row r="346" spans="1:7">
      <c r="B346" s="13">
        <f>ChartDataA!$FF$27</f>
        <v>22.805980999999999</v>
      </c>
      <c r="C346" s="13">
        <f>ChartDataA!$FF$28</f>
        <v>4.8782920000000001</v>
      </c>
      <c r="D346" s="13">
        <f>ChartDataA!$FF$29</f>
        <v>4.4999999999999996E-5</v>
      </c>
      <c r="E346" s="13">
        <f>ChartDataA!$FF$30</f>
        <v>86.042099999999991</v>
      </c>
      <c r="F346" s="13">
        <f>ChartDataA!$FF$31</f>
        <v>10.698834</v>
      </c>
      <c r="G346" s="13">
        <f>ChartDataA!$FF$32</f>
        <v>8.340375999999992</v>
      </c>
    </row>
    <row r="347" spans="1:7">
      <c r="B347" s="13">
        <f>ChartDataA!$FG$27</f>
        <v>22.451374999999999</v>
      </c>
      <c r="C347" s="13">
        <f>ChartDataA!$FG$28</f>
        <v>4.9286819999999993</v>
      </c>
      <c r="D347" s="13">
        <f>ChartDataA!$FG$29</f>
        <v>4.4999999999999996E-5</v>
      </c>
      <c r="E347" s="13">
        <f>ChartDataA!$FG$30</f>
        <v>85.285252999999997</v>
      </c>
      <c r="F347" s="13">
        <f>ChartDataA!$FG$31</f>
        <v>9.5192669999999993</v>
      </c>
      <c r="G347" s="13">
        <f>ChartDataA!$FG$32</f>
        <v>7.7615590000000054</v>
      </c>
    </row>
    <row r="348" spans="1:7">
      <c r="A348" s="2" t="str">
        <f>ChartDataA!$FH$26</f>
        <v>yt 30 06 2024</v>
      </c>
      <c r="B348" s="13">
        <f>ChartDataA!$FH$27</f>
        <v>22.073518999999997</v>
      </c>
      <c r="C348" s="13">
        <f>ChartDataA!$FH$28</f>
        <v>4.8876359999999996</v>
      </c>
      <c r="D348" s="13">
        <f>ChartDataA!$FH$29</f>
        <v>4.4999999999999996E-5</v>
      </c>
      <c r="E348" s="13">
        <f>ChartDataA!$FH$30</f>
        <v>84.445087999999998</v>
      </c>
      <c r="F348" s="13">
        <f>ChartDataA!$FH$31</f>
        <v>8.7427689999999991</v>
      </c>
      <c r="G348" s="13">
        <f>ChartDataA!$FH$32</f>
        <v>7.6401240000000143</v>
      </c>
    </row>
    <row r="349" spans="1:7">
      <c r="B349" s="13">
        <f>ChartDataA!$FI$27</f>
        <v>21.797580999999997</v>
      </c>
      <c r="C349" s="13">
        <f>ChartDataA!$FI$28</f>
        <v>4.9792480000000001</v>
      </c>
      <c r="D349" s="13">
        <f>ChartDataA!$FI$29</f>
        <v>4.4999999999999996E-5</v>
      </c>
      <c r="E349" s="13">
        <f>ChartDataA!$FI$30</f>
        <v>83.513026999999994</v>
      </c>
      <c r="F349" s="13">
        <f>ChartDataA!$FI$31</f>
        <v>8.2193620000000003</v>
      </c>
      <c r="G349" s="13">
        <f>ChartDataA!$FI$32</f>
        <v>7.0716460000000012</v>
      </c>
    </row>
    <row r="350" spans="1:7">
      <c r="B350" s="13">
        <f>ChartDataA!$FJ$27</f>
        <v>21.159047999999999</v>
      </c>
      <c r="C350" s="13">
        <f>ChartDataA!$FJ$28</f>
        <v>4.976985</v>
      </c>
      <c r="D350" s="13">
        <f>ChartDataA!$FJ$29</f>
        <v>4.4999999999999996E-5</v>
      </c>
      <c r="E350" s="13">
        <f>ChartDataA!$FJ$30</f>
        <v>81.317746999999997</v>
      </c>
      <c r="F350" s="13">
        <f>ChartDataA!$FJ$31</f>
        <v>7.8864129999999992</v>
      </c>
      <c r="G350" s="13">
        <f>ChartDataA!$FJ$32</f>
        <v>6.8026119999999963</v>
      </c>
    </row>
    <row r="351" spans="1:7">
      <c r="B351" s="13">
        <f>ChartDataA!$FK$27</f>
        <v>20.532792000000001</v>
      </c>
      <c r="C351" s="13">
        <f>ChartDataA!$FK$28</f>
        <v>4.8887719999999995</v>
      </c>
      <c r="D351" s="13">
        <f>ChartDataA!$FK$29</f>
        <v>4.4999999999999996E-5</v>
      </c>
      <c r="E351" s="13">
        <f>ChartDataA!$FK$30</f>
        <v>82.345354999999998</v>
      </c>
      <c r="F351" s="13">
        <f>ChartDataA!$FK$31</f>
        <v>8.0141209999999994</v>
      </c>
      <c r="G351" s="13">
        <f>ChartDataA!$FK$32</f>
        <v>6.7762359999999831</v>
      </c>
    </row>
    <row r="352" spans="1:7" hidden="1">
      <c r="B352" s="13">
        <f>ChartDataA!$FL$27</f>
        <v>21.316208</v>
      </c>
      <c r="C352" s="13">
        <f>ChartDataA!$FL$28</f>
        <v>4.8558909999999997</v>
      </c>
      <c r="D352" s="13">
        <f>ChartDataA!$FL$29</f>
        <v>0</v>
      </c>
      <c r="E352" s="13">
        <f>ChartDataA!$FL$30</f>
        <v>84.221372000000002</v>
      </c>
      <c r="F352" s="13">
        <f>ChartDataA!$FL$31</f>
        <v>7.6277339999999993</v>
      </c>
      <c r="G352" s="13">
        <f>ChartDataA!$FL$32</f>
        <v>5.8238379999999808</v>
      </c>
    </row>
    <row r="353" spans="1:7" hidden="1">
      <c r="B353" s="13">
        <f>ChartDataA!$FM$27</f>
        <v>18.692806000000001</v>
      </c>
      <c r="C353" s="13">
        <f>ChartDataA!$FM$28</f>
        <v>4.370654</v>
      </c>
      <c r="D353" s="13">
        <f>ChartDataA!$FM$29</f>
        <v>0</v>
      </c>
      <c r="E353" s="13">
        <f>ChartDataA!$FM$30</f>
        <v>72.728107999999992</v>
      </c>
      <c r="F353" s="13">
        <f>ChartDataA!$FM$31</f>
        <v>6.6798109999999999</v>
      </c>
      <c r="G353" s="13">
        <f>ChartDataA!$FM$32</f>
        <v>5.0441180000000116</v>
      </c>
    </row>
    <row r="354" spans="1:7" hidden="1">
      <c r="A354" s="2" t="str">
        <f>ChartDataA!$FN$26</f>
        <v>yt 31 12 2024</v>
      </c>
      <c r="B354" s="13">
        <f>ChartDataA!$FN$27</f>
        <v>15.509967</v>
      </c>
      <c r="C354" s="13">
        <f>ChartDataA!$FN$28</f>
        <v>3.8730189999999998</v>
      </c>
      <c r="D354" s="13">
        <f>ChartDataA!$FN$29</f>
        <v>0</v>
      </c>
      <c r="E354" s="13">
        <f>ChartDataA!$FN$30</f>
        <v>62.241425999999997</v>
      </c>
      <c r="F354" s="13">
        <f>ChartDataA!$FN$31</f>
        <v>5.8553569999999997</v>
      </c>
      <c r="G354" s="13">
        <f>ChartDataA!$FN$32</f>
        <v>4.5364600000000053</v>
      </c>
    </row>
    <row r="355" spans="1:7">
      <c r="B355" s="13"/>
      <c r="C355" s="13"/>
      <c r="D355" s="13"/>
      <c r="E355" s="13"/>
      <c r="F355" s="13"/>
      <c r="G355" s="13"/>
    </row>
    <row r="356" spans="1:7">
      <c r="B356" s="13"/>
      <c r="C356" s="13"/>
      <c r="D356" s="13"/>
      <c r="E356" s="13"/>
      <c r="F356" s="13"/>
      <c r="G356" s="13"/>
    </row>
    <row r="357" spans="1:7">
      <c r="B357" s="13"/>
      <c r="C357" s="13"/>
      <c r="D357" s="13"/>
      <c r="E357" s="13"/>
      <c r="F357" s="13"/>
      <c r="G357" s="13"/>
    </row>
    <row r="358" spans="1:7">
      <c r="B358" s="13"/>
      <c r="C358" s="13"/>
      <c r="D358" s="13"/>
      <c r="E358" s="13"/>
      <c r="F358" s="13"/>
      <c r="G358" s="13"/>
    </row>
    <row r="359" spans="1:7">
      <c r="B359" s="13"/>
      <c r="C359" s="13"/>
      <c r="D359" s="13"/>
      <c r="E359" s="13"/>
      <c r="F359" s="13"/>
      <c r="G359" s="13"/>
    </row>
    <row r="360" spans="1:7">
      <c r="B360" s="13"/>
      <c r="C360" s="13"/>
      <c r="D360" s="13"/>
      <c r="E360" s="13"/>
      <c r="F360" s="13"/>
      <c r="G360" s="13"/>
    </row>
    <row r="361" spans="1:7">
      <c r="B361" s="13"/>
      <c r="C361" s="13"/>
      <c r="D361" s="13"/>
      <c r="E361" s="13"/>
      <c r="F361" s="13"/>
      <c r="G361" s="13"/>
    </row>
    <row r="362" spans="1:7">
      <c r="B362" s="13"/>
      <c r="C362" s="13"/>
      <c r="D362" s="13"/>
      <c r="E362" s="13"/>
      <c r="F362" s="13"/>
      <c r="G362" s="13"/>
    </row>
    <row r="363" spans="1:7">
      <c r="B363" s="13"/>
      <c r="C363" s="13"/>
      <c r="D363" s="13"/>
      <c r="E363" s="13"/>
      <c r="F363" s="13"/>
      <c r="G363" s="13"/>
    </row>
    <row r="364" spans="1:7">
      <c r="B364" s="13"/>
      <c r="C364" s="13"/>
      <c r="D364" s="13"/>
      <c r="E364" s="13"/>
      <c r="F364" s="13"/>
      <c r="G364" s="13"/>
    </row>
    <row r="365" spans="1:7">
      <c r="B365" s="13"/>
      <c r="C365" s="13"/>
      <c r="D365" s="13"/>
      <c r="E365" s="13"/>
      <c r="F365" s="13"/>
      <c r="G365" s="13"/>
    </row>
    <row r="366" spans="1:7">
      <c r="B366" s="13"/>
      <c r="C366" s="13"/>
      <c r="D366" s="13"/>
      <c r="E366" s="13"/>
      <c r="F366" s="13"/>
      <c r="G366" s="13"/>
    </row>
    <row r="367" spans="1:7">
      <c r="B367" s="13"/>
      <c r="C367" s="13"/>
      <c r="D367" s="13"/>
      <c r="E367" s="13"/>
      <c r="F367" s="13"/>
      <c r="G367" s="13"/>
    </row>
    <row r="368" spans="1:7">
      <c r="B368" s="13" t="str">
        <f>ChartDataA!$A$48</f>
        <v>Norway</v>
      </c>
      <c r="C368" s="13" t="str">
        <f>ChartDataA!$A$49</f>
        <v>Switzerland</v>
      </c>
      <c r="D368" s="13" t="str">
        <f>ChartDataA!$A$50</f>
        <v>Turkey</v>
      </c>
      <c r="E368" s="13" t="str">
        <f>ChartDataA!$A$51</f>
        <v>UK</v>
      </c>
      <c r="F368" s="13" t="str">
        <f>ChartDataA!$A$52</f>
        <v>USA</v>
      </c>
      <c r="G368" s="13" t="str">
        <f>ChartDataA!$A$53</f>
        <v>Other non EU-27</v>
      </c>
    </row>
    <row r="369" spans="1:7">
      <c r="A369" s="2" t="str">
        <f>ChartDataA!$B$47</f>
        <v>yt 31 12 2010</v>
      </c>
      <c r="B369" s="13">
        <f>ChartDataA!$B$48</f>
        <v>16.146367999999999</v>
      </c>
      <c r="C369" s="13">
        <f>ChartDataA!$B$49</f>
        <v>7.1673969999999994</v>
      </c>
      <c r="D369" s="13">
        <f>ChartDataA!$B$50</f>
        <v>6.1671999999999998E-2</v>
      </c>
      <c r="E369" s="13">
        <f>ChartDataA!$B$51</f>
        <v>1.769784</v>
      </c>
      <c r="F369" s="13">
        <f>ChartDataA!$B$52</f>
        <v>0.62381299999999995</v>
      </c>
      <c r="G369" s="13">
        <f>ChartDataA!$B$53</f>
        <v>5.7138659999999994</v>
      </c>
    </row>
    <row r="370" spans="1:7">
      <c r="A370" s="2"/>
      <c r="B370" s="13">
        <f>ChartDataA!$C$48</f>
        <v>16.922225000000001</v>
      </c>
      <c r="C370" s="13">
        <f>ChartDataA!$C$49</f>
        <v>7.3475599999999996</v>
      </c>
      <c r="D370" s="13">
        <f>ChartDataA!$C$50</f>
        <v>6.2817999999999999E-2</v>
      </c>
      <c r="E370" s="13">
        <f>ChartDataA!$C$51</f>
        <v>1.625265</v>
      </c>
      <c r="F370" s="13">
        <f>ChartDataA!$C$52</f>
        <v>0.625023</v>
      </c>
      <c r="G370" s="13">
        <f>ChartDataA!$C$53</f>
        <v>5.7800599999999989</v>
      </c>
    </row>
    <row r="371" spans="1:7">
      <c r="A371" s="2"/>
      <c r="B371" s="13">
        <f>ChartDataA!$D$48</f>
        <v>17.796862999999998</v>
      </c>
      <c r="C371" s="13">
        <f>ChartDataA!$D$49</f>
        <v>7.8373499999999998</v>
      </c>
      <c r="D371" s="13">
        <f>ChartDataA!$D$50</f>
        <v>6.2422999999999999E-2</v>
      </c>
      <c r="E371" s="13">
        <f>ChartDataA!$D$51</f>
        <v>1.5245979999999999</v>
      </c>
      <c r="F371" s="13">
        <f>ChartDataA!$D$52</f>
        <v>0.527644</v>
      </c>
      <c r="G371" s="13">
        <f>ChartDataA!$D$53</f>
        <v>6.0157710000000009</v>
      </c>
    </row>
    <row r="372" spans="1:7">
      <c r="A372" s="2"/>
      <c r="B372" s="13">
        <f>ChartDataA!$E$48</f>
        <v>18.541369</v>
      </c>
      <c r="C372" s="13">
        <f>ChartDataA!$E$49</f>
        <v>8.4690440000000002</v>
      </c>
      <c r="D372" s="13">
        <f>ChartDataA!$E$50</f>
        <v>6.4936999999999995E-2</v>
      </c>
      <c r="E372" s="13">
        <f>ChartDataA!$E$51</f>
        <v>1.438898</v>
      </c>
      <c r="F372" s="13">
        <f>ChartDataA!$E$52</f>
        <v>0.52380300000000002</v>
      </c>
      <c r="G372" s="13">
        <f>ChartDataA!$E$53</f>
        <v>6.1045679999999933</v>
      </c>
    </row>
    <row r="373" spans="1:7">
      <c r="A373" s="2"/>
      <c r="B373" s="13">
        <f>ChartDataA!$F$48</f>
        <v>18.884250999999999</v>
      </c>
      <c r="C373" s="13">
        <f>ChartDataA!$F$49</f>
        <v>8.6118039999999993</v>
      </c>
      <c r="D373" s="13">
        <f>ChartDataA!$F$50</f>
        <v>6.4936999999999995E-2</v>
      </c>
      <c r="E373" s="13">
        <f>ChartDataA!$F$51</f>
        <v>1.355564</v>
      </c>
      <c r="F373" s="13">
        <f>ChartDataA!$F$52</f>
        <v>0.58625300000000002</v>
      </c>
      <c r="G373" s="13">
        <f>ChartDataA!$F$53</f>
        <v>6.300967</v>
      </c>
    </row>
    <row r="374" spans="1:7">
      <c r="A374" s="2"/>
      <c r="B374" s="13">
        <f>ChartDataA!$G$48</f>
        <v>18.804672999999998</v>
      </c>
      <c r="C374" s="13">
        <f>ChartDataA!$G$49</f>
        <v>9.0364629999999995</v>
      </c>
      <c r="D374" s="13">
        <f>ChartDataA!$G$50</f>
        <v>6.5159999999999996E-2</v>
      </c>
      <c r="E374" s="13">
        <f>ChartDataA!$G$51</f>
        <v>1.3900299999999999</v>
      </c>
      <c r="F374" s="13">
        <f>ChartDataA!$G$52</f>
        <v>0.71635300000000002</v>
      </c>
      <c r="G374" s="13">
        <f>ChartDataA!$G$53</f>
        <v>6.1265000000000001</v>
      </c>
    </row>
    <row r="375" spans="1:7">
      <c r="A375" s="2" t="str">
        <f>ChartDataA!$H$47</f>
        <v>yt 30 06 2011</v>
      </c>
      <c r="B375" s="13">
        <f>ChartDataA!$H$48</f>
        <v>18.315047</v>
      </c>
      <c r="C375" s="13">
        <f>ChartDataA!$H$49</f>
        <v>8.9754989999999992</v>
      </c>
      <c r="D375" s="13">
        <f>ChartDataA!$H$50</f>
        <v>6.8210999999999994E-2</v>
      </c>
      <c r="E375" s="13">
        <f>ChartDataA!$H$51</f>
        <v>1.395481</v>
      </c>
      <c r="F375" s="13">
        <f>ChartDataA!$H$52</f>
        <v>0.71343899999999993</v>
      </c>
      <c r="G375" s="13">
        <f>ChartDataA!$H$53</f>
        <v>6.266656999999995</v>
      </c>
    </row>
    <row r="376" spans="1:7">
      <c r="A376" s="2"/>
      <c r="B376" s="13">
        <f>ChartDataA!$I$48</f>
        <v>17.935220999999999</v>
      </c>
      <c r="C376" s="13">
        <f>ChartDataA!$I$49</f>
        <v>9.1650539999999996</v>
      </c>
      <c r="D376" s="13">
        <f>ChartDataA!$I$50</f>
        <v>6.1265999999999994E-2</v>
      </c>
      <c r="E376" s="13">
        <f>ChartDataA!$I$51</f>
        <v>1.377896</v>
      </c>
      <c r="F376" s="13">
        <f>ChartDataA!$I$52</f>
        <v>0.72758</v>
      </c>
      <c r="G376" s="13">
        <f>ChartDataA!$I$53</f>
        <v>6.1068440000000024</v>
      </c>
    </row>
    <row r="377" spans="1:7">
      <c r="A377" s="2"/>
      <c r="B377" s="13">
        <f>ChartDataA!$J$48</f>
        <v>17.846515999999998</v>
      </c>
      <c r="C377" s="13">
        <f>ChartDataA!$J$49</f>
        <v>9.2759579999999993</v>
      </c>
      <c r="D377" s="13">
        <f>ChartDataA!$J$50</f>
        <v>7.4693999999999997E-2</v>
      </c>
      <c r="E377" s="13">
        <f>ChartDataA!$J$51</f>
        <v>1.424472</v>
      </c>
      <c r="F377" s="13">
        <f>ChartDataA!$J$52</f>
        <v>0.976356</v>
      </c>
      <c r="G377" s="13">
        <f>ChartDataA!$J$53</f>
        <v>6.0328350000000022</v>
      </c>
    </row>
    <row r="378" spans="1:7">
      <c r="A378" s="2"/>
      <c r="B378" s="13">
        <f>ChartDataA!$K$48</f>
        <v>17.917732999999998</v>
      </c>
      <c r="C378" s="13">
        <f>ChartDataA!$K$49</f>
        <v>9.4413339999999994</v>
      </c>
      <c r="D378" s="13">
        <f>ChartDataA!$K$50</f>
        <v>6.3116999999999993E-2</v>
      </c>
      <c r="E378" s="13">
        <f>ChartDataA!$K$51</f>
        <v>1.4943409999999999</v>
      </c>
      <c r="F378" s="13">
        <f>ChartDataA!$K$52</f>
        <v>1.0631079999999999</v>
      </c>
      <c r="G378" s="13">
        <f>ChartDataA!$K$53</f>
        <v>6.1165900000000022</v>
      </c>
    </row>
    <row r="379" spans="1:7">
      <c r="A379" s="2"/>
      <c r="B379" s="13">
        <f>ChartDataA!$L$48</f>
        <v>18.042977</v>
      </c>
      <c r="C379" s="13">
        <f>ChartDataA!$L$49</f>
        <v>9.499979999999999</v>
      </c>
      <c r="D379" s="13">
        <f>ChartDataA!$L$50</f>
        <v>9.410099999999999E-2</v>
      </c>
      <c r="E379" s="13">
        <f>ChartDataA!$L$51</f>
        <v>1.382816</v>
      </c>
      <c r="F379" s="13">
        <f>ChartDataA!$L$52</f>
        <v>0.9703449999999999</v>
      </c>
      <c r="G379" s="13">
        <f>ChartDataA!$L$53</f>
        <v>6.2908369999999998</v>
      </c>
    </row>
    <row r="380" spans="1:7">
      <c r="A380" s="2"/>
      <c r="B380" s="13">
        <f>ChartDataA!$M$48</f>
        <v>17.880917999999998</v>
      </c>
      <c r="C380" s="13">
        <f>ChartDataA!$M$49</f>
        <v>9.6278039999999994</v>
      </c>
      <c r="D380" s="13">
        <f>ChartDataA!$M$50</f>
        <v>9.3502999999999989E-2</v>
      </c>
      <c r="E380" s="13">
        <f>ChartDataA!$M$51</f>
        <v>1.498934</v>
      </c>
      <c r="F380" s="13">
        <f>ChartDataA!$M$52</f>
        <v>1.171854</v>
      </c>
      <c r="G380" s="13">
        <f>ChartDataA!$M$53</f>
        <v>6.5603290000000065</v>
      </c>
    </row>
    <row r="381" spans="1:7">
      <c r="A381" s="2" t="str">
        <f>ChartDataA!$N$47</f>
        <v>yt 31 12 2011</v>
      </c>
      <c r="B381" s="13">
        <f>ChartDataA!$N$48</f>
        <v>17.871935999999998</v>
      </c>
      <c r="C381" s="13">
        <f>ChartDataA!$N$49</f>
        <v>9.5740350000000003</v>
      </c>
      <c r="D381" s="13">
        <f>ChartDataA!$N$50</f>
        <v>9.9655999999999995E-2</v>
      </c>
      <c r="E381" s="13">
        <f>ChartDataA!$N$51</f>
        <v>1.5103799999999998</v>
      </c>
      <c r="F381" s="13">
        <f>ChartDataA!$N$52</f>
        <v>1.2835829999999999</v>
      </c>
      <c r="G381" s="13">
        <f>ChartDataA!$N$53</f>
        <v>6.3560939999999988</v>
      </c>
    </row>
    <row r="382" spans="1:7">
      <c r="A382" s="2"/>
      <c r="B382" s="13">
        <f>ChartDataA!$O$48</f>
        <v>17.432683000000001</v>
      </c>
      <c r="C382" s="13">
        <f>ChartDataA!$O$49</f>
        <v>9.9669179999999997</v>
      </c>
      <c r="D382" s="13">
        <f>ChartDataA!$O$50</f>
        <v>0.104229</v>
      </c>
      <c r="E382" s="13">
        <f>ChartDataA!$O$51</f>
        <v>2.1506659999999997</v>
      </c>
      <c r="F382" s="13">
        <f>ChartDataA!$O$52</f>
        <v>1.284232</v>
      </c>
      <c r="G382" s="13">
        <f>ChartDataA!$O$53</f>
        <v>6.6936009999999975</v>
      </c>
    </row>
    <row r="383" spans="1:7">
      <c r="A383" s="2"/>
      <c r="B383" s="13">
        <f>ChartDataA!$P$48</f>
        <v>16.354917999999998</v>
      </c>
      <c r="C383" s="13">
        <f>ChartDataA!$P$49</f>
        <v>9.6582910000000002</v>
      </c>
      <c r="D383" s="13">
        <f>ChartDataA!$P$50</f>
        <v>0.10881099999999999</v>
      </c>
      <c r="E383" s="13">
        <f>ChartDataA!$P$51</f>
        <v>2.2918240000000001</v>
      </c>
      <c r="F383" s="13">
        <f>ChartDataA!$P$52</f>
        <v>1.2936779999999999</v>
      </c>
      <c r="G383" s="13">
        <f>ChartDataA!$P$53</f>
        <v>6.8498730000000023</v>
      </c>
    </row>
    <row r="384" spans="1:7">
      <c r="A384" s="2"/>
      <c r="B384" s="13">
        <f>ChartDataA!$Q$48</f>
        <v>15.284540999999999</v>
      </c>
      <c r="C384" s="13">
        <f>ChartDataA!$Q$49</f>
        <v>9.2936779999999999</v>
      </c>
      <c r="D384" s="13">
        <f>ChartDataA!$Q$50</f>
        <v>0.107293</v>
      </c>
      <c r="E384" s="13">
        <f>ChartDataA!$Q$51</f>
        <v>2.31968</v>
      </c>
      <c r="F384" s="13">
        <f>ChartDataA!$Q$52</f>
        <v>1.347234</v>
      </c>
      <c r="G384" s="13">
        <f>ChartDataA!$Q$53</f>
        <v>6.853112000000003</v>
      </c>
    </row>
    <row r="385" spans="1:7">
      <c r="A385" s="2"/>
      <c r="B385" s="13">
        <f>ChartDataA!$R$48</f>
        <v>15.050075999999999</v>
      </c>
      <c r="C385" s="13">
        <f>ChartDataA!$R$49</f>
        <v>9.3766949999999998</v>
      </c>
      <c r="D385" s="13">
        <f>ChartDataA!$R$50</f>
        <v>0.1075</v>
      </c>
      <c r="E385" s="13">
        <f>ChartDataA!$R$51</f>
        <v>2.4171399999999998</v>
      </c>
      <c r="F385" s="13">
        <f>ChartDataA!$R$52</f>
        <v>1.385316</v>
      </c>
      <c r="G385" s="13">
        <f>ChartDataA!$R$53</f>
        <v>6.757206</v>
      </c>
    </row>
    <row r="386" spans="1:7">
      <c r="A386" s="2"/>
      <c r="B386" s="13">
        <f>ChartDataA!$S$48</f>
        <v>14.917574</v>
      </c>
      <c r="C386" s="13">
        <f>ChartDataA!$S$49</f>
        <v>9.2891379999999995</v>
      </c>
      <c r="D386" s="13">
        <f>ChartDataA!$S$50</f>
        <v>0.55812200000000001</v>
      </c>
      <c r="E386" s="13">
        <f>ChartDataA!$S$51</f>
        <v>2.5422929999999999</v>
      </c>
      <c r="F386" s="13">
        <f>ChartDataA!$S$52</f>
        <v>1.3700569999999999</v>
      </c>
      <c r="G386" s="13">
        <f>ChartDataA!$S$53</f>
        <v>7.0133699999999983</v>
      </c>
    </row>
    <row r="387" spans="1:7">
      <c r="A387" s="2" t="str">
        <f>ChartDataA!$T$47</f>
        <v>yt 30 06 2012</v>
      </c>
      <c r="B387" s="13">
        <f>ChartDataA!$T$48</f>
        <v>14.846544999999999</v>
      </c>
      <c r="C387" s="13">
        <f>ChartDataA!$T$49</f>
        <v>9.1759519999999988</v>
      </c>
      <c r="D387" s="13">
        <f>ChartDataA!$T$50</f>
        <v>0.64605899999999994</v>
      </c>
      <c r="E387" s="13">
        <f>ChartDataA!$T$51</f>
        <v>2.6807620000000001</v>
      </c>
      <c r="F387" s="13">
        <f>ChartDataA!$T$52</f>
        <v>1.3726389999999999</v>
      </c>
      <c r="G387" s="13">
        <f>ChartDataA!$T$53</f>
        <v>7.0535919999999983</v>
      </c>
    </row>
    <row r="388" spans="1:7">
      <c r="A388" s="2"/>
      <c r="B388" s="13">
        <f>ChartDataA!$U$48</f>
        <v>14.943163999999999</v>
      </c>
      <c r="C388" s="13">
        <f>ChartDataA!$U$49</f>
        <v>9.6180319999999995</v>
      </c>
      <c r="D388" s="13">
        <f>ChartDataA!$U$50</f>
        <v>0.64730599999999994</v>
      </c>
      <c r="E388" s="13">
        <f>ChartDataA!$U$51</f>
        <v>2.7456709999999998</v>
      </c>
      <c r="F388" s="13">
        <f>ChartDataA!$U$52</f>
        <v>1.3699669999999999</v>
      </c>
      <c r="G388" s="13">
        <f>ChartDataA!$U$53</f>
        <v>7.1724920000000019</v>
      </c>
    </row>
    <row r="389" spans="1:7">
      <c r="A389" s="2"/>
      <c r="B389" s="13">
        <f>ChartDataA!$V$48</f>
        <v>15.151446999999999</v>
      </c>
      <c r="C389" s="13">
        <f>ChartDataA!$V$49</f>
        <v>9.6487739999999995</v>
      </c>
      <c r="D389" s="13">
        <f>ChartDataA!$V$50</f>
        <v>0.81701000000000001</v>
      </c>
      <c r="E389" s="13">
        <f>ChartDataA!$V$51</f>
        <v>2.8119139999999998</v>
      </c>
      <c r="F389" s="13">
        <f>ChartDataA!$V$52</f>
        <v>1.2483629999999999</v>
      </c>
      <c r="G389" s="13">
        <f>ChartDataA!$V$53</f>
        <v>7.1881969999999988</v>
      </c>
    </row>
    <row r="390" spans="1:7">
      <c r="A390" s="2"/>
      <c r="B390" s="13">
        <f>ChartDataA!$W$48</f>
        <v>14.564280999999999</v>
      </c>
      <c r="C390" s="13">
        <f>ChartDataA!$W$49</f>
        <v>9.7196499999999997</v>
      </c>
      <c r="D390" s="13">
        <f>ChartDataA!$W$50</f>
        <v>1.2189219999999998</v>
      </c>
      <c r="E390" s="13">
        <f>ChartDataA!$W$51</f>
        <v>2.7976350000000001</v>
      </c>
      <c r="F390" s="13">
        <f>ChartDataA!$W$52</f>
        <v>1.283798</v>
      </c>
      <c r="G390" s="13">
        <f>ChartDataA!$W$53</f>
        <v>7.3021829999999994</v>
      </c>
    </row>
    <row r="391" spans="1:7">
      <c r="A391" s="2"/>
      <c r="B391" s="13">
        <f>ChartDataA!$X$48</f>
        <v>14.063428</v>
      </c>
      <c r="C391" s="13">
        <f>ChartDataA!$X$49</f>
        <v>10.00301</v>
      </c>
      <c r="D391" s="13">
        <f>ChartDataA!$X$50</f>
        <v>1.179441</v>
      </c>
      <c r="E391" s="13">
        <f>ChartDataA!$X$51</f>
        <v>2.8356719999999997</v>
      </c>
      <c r="F391" s="13">
        <f>ChartDataA!$X$52</f>
        <v>1.485708</v>
      </c>
      <c r="G391" s="13">
        <f>ChartDataA!$X$53</f>
        <v>7.4004720000000042</v>
      </c>
    </row>
    <row r="392" spans="1:7">
      <c r="A392" s="2"/>
      <c r="B392" s="13">
        <f>ChartDataA!$Y$48</f>
        <v>13.447291999999999</v>
      </c>
      <c r="C392" s="13">
        <f>ChartDataA!$Y$49</f>
        <v>10.099053</v>
      </c>
      <c r="D392" s="13">
        <f>ChartDataA!$Y$50</f>
        <v>1.5804819999999999</v>
      </c>
      <c r="E392" s="13">
        <f>ChartDataA!$Y$51</f>
        <v>2.9253899999999997</v>
      </c>
      <c r="F392" s="13">
        <f>ChartDataA!$Y$52</f>
        <v>1.2848889999999999</v>
      </c>
      <c r="G392" s="13">
        <f>ChartDataA!$Y$53</f>
        <v>7.4057469999999981</v>
      </c>
    </row>
    <row r="393" spans="1:7">
      <c r="A393" s="2" t="str">
        <f>ChartDataA!$Z$47</f>
        <v>yt 31 12 2012</v>
      </c>
      <c r="B393" s="13">
        <f>ChartDataA!$Z$48</f>
        <v>12.964010999999999</v>
      </c>
      <c r="C393" s="13">
        <f>ChartDataA!$Z$49</f>
        <v>10.357994</v>
      </c>
      <c r="D393" s="13">
        <f>ChartDataA!$Z$50</f>
        <v>1.573369</v>
      </c>
      <c r="E393" s="13">
        <f>ChartDataA!$Z$51</f>
        <v>3.1442919999999996</v>
      </c>
      <c r="F393" s="13">
        <f>ChartDataA!$Z$52</f>
        <v>1.202502</v>
      </c>
      <c r="G393" s="13">
        <f>ChartDataA!$Z$53</f>
        <v>7.6411160000000002</v>
      </c>
    </row>
    <row r="394" spans="1:7">
      <c r="A394" s="2"/>
      <c r="B394" s="13">
        <f>ChartDataA!$AA$48</f>
        <v>12.378371</v>
      </c>
      <c r="C394" s="13">
        <f>ChartDataA!$AA$49</f>
        <v>10.18512</v>
      </c>
      <c r="D394" s="13">
        <f>ChartDataA!$AA$50</f>
        <v>1.567366</v>
      </c>
      <c r="E394" s="13">
        <f>ChartDataA!$AA$51</f>
        <v>2.570128</v>
      </c>
      <c r="F394" s="13">
        <f>ChartDataA!$AA$52</f>
        <v>1.224917</v>
      </c>
      <c r="G394" s="13">
        <f>ChartDataA!$AA$53</f>
        <v>7.7858009999999993</v>
      </c>
    </row>
    <row r="395" spans="1:7">
      <c r="A395" s="2"/>
      <c r="B395" s="13">
        <f>ChartDataA!$AB$48</f>
        <v>12.201402999999999</v>
      </c>
      <c r="C395" s="13">
        <f>ChartDataA!$AB$49</f>
        <v>10.654311999999999</v>
      </c>
      <c r="D395" s="13">
        <f>ChartDataA!$AB$50</f>
        <v>1.563202</v>
      </c>
      <c r="E395" s="13">
        <f>ChartDataA!$AB$51</f>
        <v>2.5562009999999997</v>
      </c>
      <c r="F395" s="13">
        <f>ChartDataA!$AB$52</f>
        <v>1.226389</v>
      </c>
      <c r="G395" s="13">
        <f>ChartDataA!$AB$53</f>
        <v>8.120158</v>
      </c>
    </row>
    <row r="396" spans="1:7">
      <c r="A396" s="2"/>
      <c r="B396" s="13">
        <f>ChartDataA!$AC$48</f>
        <v>11.924588</v>
      </c>
      <c r="C396" s="13">
        <f>ChartDataA!$AC$49</f>
        <v>10.96664</v>
      </c>
      <c r="D396" s="13">
        <f>ChartDataA!$AC$50</f>
        <v>1.577386</v>
      </c>
      <c r="E396" s="13">
        <f>ChartDataA!$AC$51</f>
        <v>2.610036</v>
      </c>
      <c r="F396" s="13">
        <f>ChartDataA!$AC$52</f>
        <v>1.18486</v>
      </c>
      <c r="G396" s="13">
        <f>ChartDataA!$AC$53</f>
        <v>8.1792899999999982</v>
      </c>
    </row>
    <row r="397" spans="1:7">
      <c r="A397" s="2"/>
      <c r="B397" s="13">
        <f>ChartDataA!$AD$48</f>
        <v>11.350724999999999</v>
      </c>
      <c r="C397" s="13">
        <f>ChartDataA!$AD$49</f>
        <v>11.518433999999999</v>
      </c>
      <c r="D397" s="13">
        <f>ChartDataA!$AD$50</f>
        <v>1.5973999999999999</v>
      </c>
      <c r="E397" s="13">
        <f>ChartDataA!$AD$51</f>
        <v>2.651735</v>
      </c>
      <c r="F397" s="13">
        <f>ChartDataA!$AD$52</f>
        <v>1.2846979999999999</v>
      </c>
      <c r="G397" s="13">
        <f>ChartDataA!$AD$53</f>
        <v>8.2625360000000008</v>
      </c>
    </row>
    <row r="398" spans="1:7">
      <c r="A398" s="2"/>
      <c r="B398" s="13">
        <f>ChartDataA!$AE$48</f>
        <v>10.868872</v>
      </c>
      <c r="C398" s="13">
        <f>ChartDataA!$AE$49</f>
        <v>11.944345999999999</v>
      </c>
      <c r="D398" s="13">
        <f>ChartDataA!$AE$50</f>
        <v>1.228545</v>
      </c>
      <c r="E398" s="13">
        <f>ChartDataA!$AE$51</f>
        <v>2.600749</v>
      </c>
      <c r="F398" s="13">
        <f>ChartDataA!$AE$52</f>
        <v>1.327493</v>
      </c>
      <c r="G398" s="13">
        <f>ChartDataA!$AE$53</f>
        <v>8.1491139999999973</v>
      </c>
    </row>
    <row r="399" spans="1:7">
      <c r="A399" s="2" t="str">
        <f>ChartDataA!$AF$47</f>
        <v>yt 30 06 2013</v>
      </c>
      <c r="B399" s="13">
        <f>ChartDataA!$AF$48</f>
        <v>10.504961</v>
      </c>
      <c r="C399" s="13">
        <f>ChartDataA!$AF$49</f>
        <v>12.332844</v>
      </c>
      <c r="D399" s="13">
        <f>ChartDataA!$AF$50</f>
        <v>1.118069</v>
      </c>
      <c r="E399" s="13">
        <f>ChartDataA!$AF$51</f>
        <v>2.6055389999999998</v>
      </c>
      <c r="F399" s="13">
        <f>ChartDataA!$AF$52</f>
        <v>1.395465</v>
      </c>
      <c r="G399" s="13">
        <f>ChartDataA!$AF$53</f>
        <v>8.0663879999999999</v>
      </c>
    </row>
    <row r="400" spans="1:7">
      <c r="A400" s="2"/>
      <c r="B400" s="13">
        <f>ChartDataA!$AG$48</f>
        <v>10.013558</v>
      </c>
      <c r="C400" s="13">
        <f>ChartDataA!$AG$49</f>
        <v>12.414954</v>
      </c>
      <c r="D400" s="13">
        <f>ChartDataA!$AG$50</f>
        <v>1.1286620000000001</v>
      </c>
      <c r="E400" s="13">
        <f>ChartDataA!$AG$51</f>
        <v>2.717746</v>
      </c>
      <c r="F400" s="13">
        <f>ChartDataA!$AG$52</f>
        <v>2.0271589999999997</v>
      </c>
      <c r="G400" s="13">
        <f>ChartDataA!$AG$53</f>
        <v>8.0364579999999997</v>
      </c>
    </row>
    <row r="401" spans="1:7">
      <c r="A401" s="2"/>
      <c r="B401" s="13">
        <f>ChartDataA!$AH$48</f>
        <v>9.3677859999999988</v>
      </c>
      <c r="C401" s="13">
        <f>ChartDataA!$AH$49</f>
        <v>12.733172</v>
      </c>
      <c r="D401" s="13">
        <f>ChartDataA!$AH$50</f>
        <v>0.99264599999999992</v>
      </c>
      <c r="E401" s="13">
        <f>ChartDataA!$AH$51</f>
        <v>2.7779780000000001</v>
      </c>
      <c r="F401" s="13">
        <f>ChartDataA!$AH$52</f>
        <v>1.8779329999999999</v>
      </c>
      <c r="G401" s="13">
        <f>ChartDataA!$AH$53</f>
        <v>8.0926289999999987</v>
      </c>
    </row>
    <row r="402" spans="1:7">
      <c r="A402" s="2"/>
      <c r="B402" s="13">
        <f>ChartDataA!$AI$48</f>
        <v>8.9119899999999994</v>
      </c>
      <c r="C402" s="13">
        <f>ChartDataA!$AI$49</f>
        <v>13.054653</v>
      </c>
      <c r="D402" s="13">
        <f>ChartDataA!$AI$50</f>
        <v>0.58926199999999995</v>
      </c>
      <c r="E402" s="13">
        <f>ChartDataA!$AI$51</f>
        <v>2.8322909999999997</v>
      </c>
      <c r="F402" s="13">
        <f>ChartDataA!$AI$52</f>
        <v>1.9075739999999999</v>
      </c>
      <c r="G402" s="13">
        <f>ChartDataA!$AI$53</f>
        <v>7.9952280000000009</v>
      </c>
    </row>
    <row r="403" spans="1:7">
      <c r="A403" s="2"/>
      <c r="B403" s="13">
        <f>ChartDataA!$AJ$48</f>
        <v>8.6479029999999995</v>
      </c>
      <c r="C403" s="13">
        <f>ChartDataA!$AJ$49</f>
        <v>13.201355</v>
      </c>
      <c r="D403" s="13">
        <f>ChartDataA!$AJ$50</f>
        <v>0.58998699999999993</v>
      </c>
      <c r="E403" s="13">
        <f>ChartDataA!$AJ$51</f>
        <v>2.8018519999999998</v>
      </c>
      <c r="F403" s="13">
        <f>ChartDataA!$AJ$52</f>
        <v>1.8325879999999999</v>
      </c>
      <c r="G403" s="13">
        <f>ChartDataA!$AJ$53</f>
        <v>7.8170779999999986</v>
      </c>
    </row>
    <row r="404" spans="1:7">
      <c r="A404" s="2"/>
      <c r="B404" s="13">
        <f>ChartDataA!$AK$48</f>
        <v>8.624905</v>
      </c>
      <c r="C404" s="13">
        <f>ChartDataA!$AK$49</f>
        <v>13.461202</v>
      </c>
      <c r="D404" s="13">
        <f>ChartDataA!$AK$50</f>
        <v>0.18948199999999998</v>
      </c>
      <c r="E404" s="13">
        <f>ChartDataA!$AK$51</f>
        <v>2.6953</v>
      </c>
      <c r="F404" s="13">
        <f>ChartDataA!$AK$52</f>
        <v>1.889251</v>
      </c>
      <c r="G404" s="13">
        <f>ChartDataA!$AK$53</f>
        <v>7.983511</v>
      </c>
    </row>
    <row r="405" spans="1:7">
      <c r="A405" s="2" t="str">
        <f>ChartDataA!$AL$47</f>
        <v>yt 31 12 2013</v>
      </c>
      <c r="B405" s="13">
        <f>ChartDataA!$AL$48</f>
        <v>8.4756489999999989</v>
      </c>
      <c r="C405" s="13">
        <f>ChartDataA!$AL$49</f>
        <v>13.639343999999999</v>
      </c>
      <c r="D405" s="13">
        <f>ChartDataA!$AL$50</f>
        <v>0.18992499999999998</v>
      </c>
      <c r="E405" s="13">
        <f>ChartDataA!$AL$51</f>
        <v>2.7294449999999997</v>
      </c>
      <c r="F405" s="13">
        <f>ChartDataA!$AL$52</f>
        <v>1.8599979999999998</v>
      </c>
      <c r="G405" s="13">
        <f>ChartDataA!$AL$53</f>
        <v>8.1665630000000036</v>
      </c>
    </row>
    <row r="406" spans="1:7">
      <c r="A406" s="2"/>
      <c r="B406" s="13">
        <f>ChartDataA!$AM$48</f>
        <v>8.5740040000000004</v>
      </c>
      <c r="C406" s="13">
        <f>ChartDataA!$AM$49</f>
        <v>13.994553</v>
      </c>
      <c r="D406" s="13">
        <f>ChartDataA!$AM$50</f>
        <v>0.19068599999999999</v>
      </c>
      <c r="E406" s="13">
        <f>ChartDataA!$AM$51</f>
        <v>2.8394249999999999</v>
      </c>
      <c r="F406" s="13">
        <f>ChartDataA!$AM$52</f>
        <v>1.870997</v>
      </c>
      <c r="G406" s="13">
        <f>ChartDataA!$AM$53</f>
        <v>8.0165340000000036</v>
      </c>
    </row>
    <row r="407" spans="1:7">
      <c r="A407" s="2"/>
      <c r="B407" s="13">
        <f>ChartDataA!$AN$48</f>
        <v>8.5478469999999991</v>
      </c>
      <c r="C407" s="13">
        <f>ChartDataA!$AN$49</f>
        <v>14.048924999999999</v>
      </c>
      <c r="D407" s="13">
        <f>ChartDataA!$AN$50</f>
        <v>0.305004</v>
      </c>
      <c r="E407" s="13">
        <f>ChartDataA!$AN$51</f>
        <v>2.825431</v>
      </c>
      <c r="F407" s="13">
        <f>ChartDataA!$AN$52</f>
        <v>1.8770849999999999</v>
      </c>
      <c r="G407" s="13">
        <f>ChartDataA!$AN$53</f>
        <v>8.1994449999999972</v>
      </c>
    </row>
    <row r="408" spans="1:7">
      <c r="A408" s="2"/>
      <c r="B408" s="13">
        <f>ChartDataA!$AO$48</f>
        <v>8.5912790000000001</v>
      </c>
      <c r="C408" s="13">
        <f>ChartDataA!$AO$49</f>
        <v>13.852487999999999</v>
      </c>
      <c r="D408" s="13">
        <f>ChartDataA!$AO$50</f>
        <v>0.29084399999999999</v>
      </c>
      <c r="E408" s="13">
        <f>ChartDataA!$AO$51</f>
        <v>2.8956919999999999</v>
      </c>
      <c r="F408" s="13">
        <f>ChartDataA!$AO$52</f>
        <v>2.0614270000000001</v>
      </c>
      <c r="G408" s="13">
        <f>ChartDataA!$AO$53</f>
        <v>8.0285560000000018</v>
      </c>
    </row>
    <row r="409" spans="1:7">
      <c r="A409" s="2"/>
      <c r="B409" s="13">
        <f>ChartDataA!$AP$48</f>
        <v>8.5665230000000001</v>
      </c>
      <c r="C409" s="13">
        <f>ChartDataA!$AP$49</f>
        <v>13.766948999999999</v>
      </c>
      <c r="D409" s="13">
        <f>ChartDataA!$AP$50</f>
        <v>0.57109599999999994</v>
      </c>
      <c r="E409" s="13">
        <f>ChartDataA!$AP$51</f>
        <v>2.8487039999999997</v>
      </c>
      <c r="F409" s="13">
        <f>ChartDataA!$AP$52</f>
        <v>2.0286719999999998</v>
      </c>
      <c r="G409" s="13">
        <f>ChartDataA!$AP$53</f>
        <v>7.9306679999999972</v>
      </c>
    </row>
    <row r="410" spans="1:7">
      <c r="A410" s="2"/>
      <c r="B410" s="13">
        <f>ChartDataA!$AQ$48</f>
        <v>8.7429189999999988</v>
      </c>
      <c r="C410" s="13">
        <f>ChartDataA!$AQ$49</f>
        <v>13.455077999999999</v>
      </c>
      <c r="D410" s="13">
        <f>ChartDataA!$AQ$50</f>
        <v>0.49040499999999998</v>
      </c>
      <c r="E410" s="13">
        <f>ChartDataA!$AQ$51</f>
        <v>3.8952519999999997</v>
      </c>
      <c r="F410" s="13">
        <f>ChartDataA!$AQ$52</f>
        <v>2.0809839999999999</v>
      </c>
      <c r="G410" s="13">
        <f>ChartDataA!$AQ$53</f>
        <v>7.8483310000000017</v>
      </c>
    </row>
    <row r="411" spans="1:7">
      <c r="A411" s="2" t="str">
        <f>ChartDataA!$AR$47</f>
        <v>yt 30 06 2014</v>
      </c>
      <c r="B411" s="13">
        <f>ChartDataA!$AR$48</f>
        <v>9.0061479999999996</v>
      </c>
      <c r="C411" s="13">
        <f>ChartDataA!$AR$49</f>
        <v>13.766503999999999</v>
      </c>
      <c r="D411" s="13">
        <f>ChartDataA!$AR$50</f>
        <v>0.58390399999999998</v>
      </c>
      <c r="E411" s="13">
        <f>ChartDataA!$AR$51</f>
        <v>3.8774149999999996</v>
      </c>
      <c r="F411" s="13">
        <f>ChartDataA!$AR$52</f>
        <v>2.3089569999999999</v>
      </c>
      <c r="G411" s="13">
        <f>ChartDataA!$AR$53</f>
        <v>8.2687319999999964</v>
      </c>
    </row>
    <row r="412" spans="1:7">
      <c r="A412" s="2"/>
      <c r="B412" s="13">
        <f>ChartDataA!$AS$48</f>
        <v>9.3202490000000004</v>
      </c>
      <c r="C412" s="13">
        <f>ChartDataA!$AS$49</f>
        <v>13.386291999999999</v>
      </c>
      <c r="D412" s="13">
        <f>ChartDataA!$AS$50</f>
        <v>0.66939099999999996</v>
      </c>
      <c r="E412" s="13">
        <f>ChartDataA!$AS$51</f>
        <v>3.7728279999999996</v>
      </c>
      <c r="F412" s="13">
        <f>ChartDataA!$AS$52</f>
        <v>1.840468</v>
      </c>
      <c r="G412" s="13">
        <f>ChartDataA!$AS$53</f>
        <v>8.3918269999999922</v>
      </c>
    </row>
    <row r="413" spans="1:7">
      <c r="A413" s="2"/>
      <c r="B413" s="13">
        <f>ChartDataA!$AT$48</f>
        <v>9.2364509999999989</v>
      </c>
      <c r="C413" s="13">
        <f>ChartDataA!$AT$49</f>
        <v>13.688219</v>
      </c>
      <c r="D413" s="13">
        <f>ChartDataA!$AT$50</f>
        <v>0.62398199999999993</v>
      </c>
      <c r="E413" s="13">
        <f>ChartDataA!$AT$51</f>
        <v>3.7364279999999996</v>
      </c>
      <c r="F413" s="13">
        <f>ChartDataA!$AT$52</f>
        <v>1.78545</v>
      </c>
      <c r="G413" s="13">
        <f>ChartDataA!$AT$53</f>
        <v>8.4087459999999972</v>
      </c>
    </row>
    <row r="414" spans="1:7">
      <c r="A414" s="2"/>
      <c r="B414" s="13">
        <f>ChartDataA!$AU$48</f>
        <v>9.5853950000000001</v>
      </c>
      <c r="C414" s="13">
        <f>ChartDataA!$AU$49</f>
        <v>13.757318</v>
      </c>
      <c r="D414" s="13">
        <f>ChartDataA!$AU$50</f>
        <v>0.75491299999999995</v>
      </c>
      <c r="E414" s="13">
        <f>ChartDataA!$AU$51</f>
        <v>3.74125</v>
      </c>
      <c r="F414" s="13">
        <f>ChartDataA!$AU$52</f>
        <v>1.8482689999999999</v>
      </c>
      <c r="G414" s="13">
        <f>ChartDataA!$AU$53</f>
        <v>8.3567649999999993</v>
      </c>
    </row>
    <row r="415" spans="1:7">
      <c r="A415" s="2"/>
      <c r="B415" s="13">
        <f>ChartDataA!$AV$48</f>
        <v>9.5311529999999998</v>
      </c>
      <c r="C415" s="13">
        <f>ChartDataA!$AV$49</f>
        <v>13.445152999999999</v>
      </c>
      <c r="D415" s="13">
        <f>ChartDataA!$AV$50</f>
        <v>0.75421699999999992</v>
      </c>
      <c r="E415" s="13">
        <f>ChartDataA!$AV$51</f>
        <v>3.7830659999999998</v>
      </c>
      <c r="F415" s="13">
        <f>ChartDataA!$AV$52</f>
        <v>1.805134</v>
      </c>
      <c r="G415" s="13">
        <f>ChartDataA!$AV$53</f>
        <v>8.7927919999999951</v>
      </c>
    </row>
    <row r="416" spans="1:7">
      <c r="A416" s="2"/>
      <c r="B416" s="13">
        <f>ChartDataA!$AW$48</f>
        <v>9.684467999999999</v>
      </c>
      <c r="C416" s="13">
        <f>ChartDataA!$AW$49</f>
        <v>13.794359</v>
      </c>
      <c r="D416" s="13">
        <f>ChartDataA!$AW$50</f>
        <v>0.93025999999999998</v>
      </c>
      <c r="E416" s="13">
        <f>ChartDataA!$AW$51</f>
        <v>3.8359519999999998</v>
      </c>
      <c r="F416" s="13">
        <f>ChartDataA!$AW$52</f>
        <v>1.7738699999999998</v>
      </c>
      <c r="G416" s="13">
        <f>ChartDataA!$AW$53</f>
        <v>8.8246929999999999</v>
      </c>
    </row>
    <row r="417" spans="1:7">
      <c r="A417" s="2" t="str">
        <f>ChartDataA!$AX$47</f>
        <v>yt 31 12 2014</v>
      </c>
      <c r="B417" s="13">
        <f>ChartDataA!$AX$48</f>
        <v>10.173622999999999</v>
      </c>
      <c r="C417" s="13">
        <f>ChartDataA!$AX$49</f>
        <v>14.022786999999999</v>
      </c>
      <c r="D417" s="13">
        <f>ChartDataA!$AX$50</f>
        <v>1.2851379999999999</v>
      </c>
      <c r="E417" s="13">
        <f>ChartDataA!$AX$51</f>
        <v>3.711293</v>
      </c>
      <c r="F417" s="13">
        <f>ChartDataA!$AX$52</f>
        <v>1.848236</v>
      </c>
      <c r="G417" s="13">
        <f>ChartDataA!$AX$53</f>
        <v>8.7476899999999986</v>
      </c>
    </row>
    <row r="418" spans="1:7">
      <c r="A418" s="2"/>
      <c r="B418" s="13">
        <f>ChartDataA!$AY$48</f>
        <v>10.198081999999999</v>
      </c>
      <c r="C418" s="13">
        <f>ChartDataA!$AY$49</f>
        <v>14.126042</v>
      </c>
      <c r="D418" s="13">
        <f>ChartDataA!$AY$50</f>
        <v>1.2941739999999999</v>
      </c>
      <c r="E418" s="13">
        <f>ChartDataA!$AY$51</f>
        <v>3.6513179999999998</v>
      </c>
      <c r="F418" s="13">
        <f>ChartDataA!$AY$52</f>
        <v>1.8160379999999998</v>
      </c>
      <c r="G418" s="13">
        <f>ChartDataA!$AY$53</f>
        <v>8.9083310000000004</v>
      </c>
    </row>
    <row r="419" spans="1:7">
      <c r="A419" s="2"/>
      <c r="B419" s="13">
        <f>ChartDataA!$AZ$48</f>
        <v>10.190042999999999</v>
      </c>
      <c r="C419" s="13">
        <f>ChartDataA!$AZ$49</f>
        <v>14.393675999999999</v>
      </c>
      <c r="D419" s="13">
        <f>ChartDataA!$AZ$50</f>
        <v>1.4481469999999999</v>
      </c>
      <c r="E419" s="13">
        <f>ChartDataA!$AZ$51</f>
        <v>3.6314509999999998</v>
      </c>
      <c r="F419" s="13">
        <f>ChartDataA!$AZ$52</f>
        <v>2.0363669999999998</v>
      </c>
      <c r="G419" s="13">
        <f>ChartDataA!$AZ$53</f>
        <v>8.6184290000000026</v>
      </c>
    </row>
    <row r="420" spans="1:7">
      <c r="A420" s="2"/>
      <c r="B420" s="13">
        <f>ChartDataA!$BA$48</f>
        <v>10.343354</v>
      </c>
      <c r="C420" s="13">
        <f>ChartDataA!$BA$49</f>
        <v>14.821073999999999</v>
      </c>
      <c r="D420" s="13">
        <f>ChartDataA!$BA$50</f>
        <v>3.411073</v>
      </c>
      <c r="E420" s="13">
        <f>ChartDataA!$BA$51</f>
        <v>3.4732369999999997</v>
      </c>
      <c r="F420" s="13">
        <f>ChartDataA!$BA$52</f>
        <v>1.9606089999999998</v>
      </c>
      <c r="G420" s="13">
        <f>ChartDataA!$BA$53</f>
        <v>8.9530999999999992</v>
      </c>
    </row>
    <row r="421" spans="1:7">
      <c r="A421" s="2"/>
      <c r="B421" s="13">
        <f>ChartDataA!$BB$48</f>
        <v>10.592136999999999</v>
      </c>
      <c r="C421" s="13">
        <f>ChartDataA!$BB$49</f>
        <v>15.418944999999999</v>
      </c>
      <c r="D421" s="13">
        <f>ChartDataA!$BB$50</f>
        <v>3.8675709999999999</v>
      </c>
      <c r="E421" s="13">
        <f>ChartDataA!$BB$51</f>
        <v>3.5045889999999997</v>
      </c>
      <c r="F421" s="13">
        <f>ChartDataA!$BB$52</f>
        <v>2.3154460000000001</v>
      </c>
      <c r="G421" s="13">
        <f>ChartDataA!$BB$53</f>
        <v>9.1316909999999964</v>
      </c>
    </row>
    <row r="422" spans="1:7">
      <c r="A422" s="2"/>
      <c r="B422" s="13">
        <f>ChartDataA!$BC$48</f>
        <v>10.555026999999999</v>
      </c>
      <c r="C422" s="13">
        <f>ChartDataA!$BC$49</f>
        <v>15.783926999999998</v>
      </c>
      <c r="D422" s="13">
        <f>ChartDataA!$BC$50</f>
        <v>6.5166569999999995</v>
      </c>
      <c r="E422" s="13">
        <f>ChartDataA!$BC$51</f>
        <v>2.434323</v>
      </c>
      <c r="F422" s="13">
        <f>ChartDataA!$BC$52</f>
        <v>3.403289</v>
      </c>
      <c r="G422" s="13">
        <f>ChartDataA!$BC$53</f>
        <v>9.5406460000000024</v>
      </c>
    </row>
    <row r="423" spans="1:7">
      <c r="A423" s="2" t="str">
        <f>ChartDataA!$BD$47</f>
        <v>yt 30 06 2015</v>
      </c>
      <c r="B423" s="13">
        <f>ChartDataA!$BD$48</f>
        <v>10.643545999999999</v>
      </c>
      <c r="C423" s="13">
        <f>ChartDataA!$BD$49</f>
        <v>15.686719999999999</v>
      </c>
      <c r="D423" s="13">
        <f>ChartDataA!$BD$50</f>
        <v>9.8442879999999988</v>
      </c>
      <c r="E423" s="13">
        <f>ChartDataA!$BD$51</f>
        <v>2.388026</v>
      </c>
      <c r="F423" s="13">
        <f>ChartDataA!$BD$52</f>
        <v>4.1535099999999998</v>
      </c>
      <c r="G423" s="13">
        <f>ChartDataA!$BD$53</f>
        <v>9.3268230000000045</v>
      </c>
    </row>
    <row r="424" spans="1:7">
      <c r="A424" s="2"/>
      <c r="B424" s="13">
        <f>ChartDataA!$BE$48</f>
        <v>10.341365</v>
      </c>
      <c r="C424" s="13">
        <f>ChartDataA!$BE$49</f>
        <v>16.202749000000001</v>
      </c>
      <c r="D424" s="13">
        <f>ChartDataA!$BE$50</f>
        <v>13.471192</v>
      </c>
      <c r="E424" s="13">
        <f>ChartDataA!$BE$51</f>
        <v>2.4118520000000001</v>
      </c>
      <c r="F424" s="13">
        <f>ChartDataA!$BE$52</f>
        <v>4.3533029999999995</v>
      </c>
      <c r="G424" s="13">
        <f>ChartDataA!$BE$53</f>
        <v>9.5906339999999943</v>
      </c>
    </row>
    <row r="425" spans="1:7">
      <c r="A425" s="2"/>
      <c r="B425" s="13">
        <f>ChartDataA!$BF$48</f>
        <v>10.54588</v>
      </c>
      <c r="C425" s="13">
        <f>ChartDataA!$BF$49</f>
        <v>15.837275999999999</v>
      </c>
      <c r="D425" s="13">
        <f>ChartDataA!$BF$50</f>
        <v>15.263795999999999</v>
      </c>
      <c r="E425" s="13">
        <f>ChartDataA!$BF$51</f>
        <v>2.40564</v>
      </c>
      <c r="F425" s="13">
        <f>ChartDataA!$BF$52</f>
        <v>4.7868750000000002</v>
      </c>
      <c r="G425" s="13">
        <f>ChartDataA!$BF$53</f>
        <v>9.7677289999999957</v>
      </c>
    </row>
    <row r="426" spans="1:7">
      <c r="A426" s="2"/>
      <c r="B426" s="13">
        <f>ChartDataA!$BG$48</f>
        <v>10.455988</v>
      </c>
      <c r="C426" s="13">
        <f>ChartDataA!$BG$49</f>
        <v>15.754239</v>
      </c>
      <c r="D426" s="13">
        <f>ChartDataA!$BG$50</f>
        <v>16.685575</v>
      </c>
      <c r="E426" s="13">
        <f>ChartDataA!$BG$51</f>
        <v>2.64147</v>
      </c>
      <c r="F426" s="13">
        <f>ChartDataA!$BG$52</f>
        <v>4.783906</v>
      </c>
      <c r="G426" s="13">
        <f>ChartDataA!$BG$53</f>
        <v>9.9124969999999948</v>
      </c>
    </row>
    <row r="427" spans="1:7">
      <c r="A427" s="2"/>
      <c r="B427" s="13">
        <f>ChartDataA!$BH$48</f>
        <v>10.523263</v>
      </c>
      <c r="C427" s="13">
        <f>ChartDataA!$BH$49</f>
        <v>16.311567999999998</v>
      </c>
      <c r="D427" s="13">
        <f>ChartDataA!$BH$50</f>
        <v>20.526558999999999</v>
      </c>
      <c r="E427" s="13">
        <f>ChartDataA!$BH$51</f>
        <v>2.6273469999999999</v>
      </c>
      <c r="F427" s="13">
        <f>ChartDataA!$BH$52</f>
        <v>4.7339329999999995</v>
      </c>
      <c r="G427" s="13">
        <f>ChartDataA!$BH$53</f>
        <v>9.8451469999999901</v>
      </c>
    </row>
    <row r="428" spans="1:7">
      <c r="A428" s="2"/>
      <c r="B428" s="13">
        <f>ChartDataA!$BI$48</f>
        <v>10.358820999999999</v>
      </c>
      <c r="C428" s="13">
        <f>ChartDataA!$BI$49</f>
        <v>16.029678000000001</v>
      </c>
      <c r="D428" s="13">
        <f>ChartDataA!$BI$50</f>
        <v>21.279799000000001</v>
      </c>
      <c r="E428" s="13">
        <f>ChartDataA!$BI$51</f>
        <v>2.5417239999999999</v>
      </c>
      <c r="F428" s="13">
        <f>ChartDataA!$BI$52</f>
        <v>4.7269540000000001</v>
      </c>
      <c r="G428" s="13">
        <f>ChartDataA!$BI$53</f>
        <v>9.7618650000000002</v>
      </c>
    </row>
    <row r="429" spans="1:7">
      <c r="A429" s="2" t="str">
        <f>ChartDataA!$BJ$47</f>
        <v>yt 31 12 2015</v>
      </c>
      <c r="B429" s="13">
        <f>ChartDataA!$BJ$48</f>
        <v>10.559562999999999</v>
      </c>
      <c r="C429" s="13">
        <f>ChartDataA!$BJ$49</f>
        <v>15.860856999999999</v>
      </c>
      <c r="D429" s="13">
        <f>ChartDataA!$BJ$50</f>
        <v>27.616626999999998</v>
      </c>
      <c r="E429" s="13">
        <f>ChartDataA!$BJ$51</f>
        <v>2.7737699999999998</v>
      </c>
      <c r="F429" s="13">
        <f>ChartDataA!$BJ$52</f>
        <v>4.7544779999999998</v>
      </c>
      <c r="G429" s="13">
        <f>ChartDataA!$BJ$53</f>
        <v>10.165658999999998</v>
      </c>
    </row>
    <row r="430" spans="1:7">
      <c r="A430" s="2"/>
      <c r="B430" s="13">
        <f>ChartDataA!$BK$48</f>
        <v>10.811356999999999</v>
      </c>
      <c r="C430" s="13">
        <f>ChartDataA!$BK$49</f>
        <v>15.712028999999999</v>
      </c>
      <c r="D430" s="13">
        <f>ChartDataA!$BK$50</f>
        <v>27.980630999999999</v>
      </c>
      <c r="E430" s="13">
        <f>ChartDataA!$BK$51</f>
        <v>2.9107829999999999</v>
      </c>
      <c r="F430" s="13">
        <f>ChartDataA!$BK$52</f>
        <v>5.013287</v>
      </c>
      <c r="G430" s="13">
        <f>ChartDataA!$BK$53</f>
        <v>9.9785649999999961</v>
      </c>
    </row>
    <row r="431" spans="1:7">
      <c r="A431" s="2"/>
      <c r="B431" s="13">
        <f>ChartDataA!$BL$48</f>
        <v>11.433518999999999</v>
      </c>
      <c r="C431" s="13">
        <f>ChartDataA!$BL$49</f>
        <v>15.549403</v>
      </c>
      <c r="D431" s="13">
        <f>ChartDataA!$BL$50</f>
        <v>29.832269999999998</v>
      </c>
      <c r="E431" s="13">
        <f>ChartDataA!$BL$51</f>
        <v>3.0949499999999999</v>
      </c>
      <c r="F431" s="13">
        <f>ChartDataA!$BL$52</f>
        <v>4.8198020000000001</v>
      </c>
      <c r="G431" s="13">
        <f>ChartDataA!$BL$53</f>
        <v>9.7622220000000084</v>
      </c>
    </row>
    <row r="432" spans="1:7">
      <c r="A432" s="2"/>
      <c r="B432" s="13">
        <f>ChartDataA!$BM$48</f>
        <v>11.997731</v>
      </c>
      <c r="C432" s="13">
        <f>ChartDataA!$BM$49</f>
        <v>15.184280999999999</v>
      </c>
      <c r="D432" s="13">
        <f>ChartDataA!$BM$50</f>
        <v>28.105235</v>
      </c>
      <c r="E432" s="13">
        <f>ChartDataA!$BM$51</f>
        <v>3.1199629999999998</v>
      </c>
      <c r="F432" s="13">
        <f>ChartDataA!$BM$52</f>
        <v>5.0432249999999996</v>
      </c>
      <c r="G432" s="13">
        <f>ChartDataA!$BM$53</f>
        <v>10.112664999999993</v>
      </c>
    </row>
    <row r="433" spans="1:7">
      <c r="A433" s="2"/>
      <c r="B433" s="13">
        <f>ChartDataA!$BN$48</f>
        <v>12.271167</v>
      </c>
      <c r="C433" s="13">
        <f>ChartDataA!$BN$49</f>
        <v>14.460011</v>
      </c>
      <c r="D433" s="13">
        <f>ChartDataA!$BN$50</f>
        <v>30.081989</v>
      </c>
      <c r="E433" s="13">
        <f>ChartDataA!$BN$51</f>
        <v>3.1778379999999999</v>
      </c>
      <c r="F433" s="13">
        <f>ChartDataA!$BN$52</f>
        <v>4.8335910000000002</v>
      </c>
      <c r="G433" s="13">
        <f>ChartDataA!$BN$53</f>
        <v>10.156958000000003</v>
      </c>
    </row>
    <row r="434" spans="1:7">
      <c r="A434" s="2"/>
      <c r="B434" s="13">
        <f>ChartDataA!$BO$48</f>
        <v>12.504958999999999</v>
      </c>
      <c r="C434" s="13">
        <f>ChartDataA!$BO$49</f>
        <v>14.172162999999999</v>
      </c>
      <c r="D434" s="13">
        <f>ChartDataA!$BO$50</f>
        <v>28.625699999999998</v>
      </c>
      <c r="E434" s="13">
        <f>ChartDataA!$BO$51</f>
        <v>3.198728</v>
      </c>
      <c r="F434" s="13">
        <f>ChartDataA!$BO$52</f>
        <v>4.2360109999999995</v>
      </c>
      <c r="G434" s="13">
        <f>ChartDataA!$BO$53</f>
        <v>9.7773299999999992</v>
      </c>
    </row>
    <row r="435" spans="1:7">
      <c r="A435" s="2" t="str">
        <f>ChartDataA!$BP$47</f>
        <v>yt 30 06 2016</v>
      </c>
      <c r="B435" s="13">
        <f>ChartDataA!$BP$48</f>
        <v>12.687863999999999</v>
      </c>
      <c r="C435" s="13">
        <f>ChartDataA!$BP$49</f>
        <v>13.955629</v>
      </c>
      <c r="D435" s="13">
        <f>ChartDataA!$BP$50</f>
        <v>29.257244</v>
      </c>
      <c r="E435" s="13">
        <f>ChartDataA!$BP$51</f>
        <v>3.2028949999999998</v>
      </c>
      <c r="F435" s="13">
        <f>ChartDataA!$BP$52</f>
        <v>3.293431</v>
      </c>
      <c r="G435" s="13">
        <f>ChartDataA!$BP$53</f>
        <v>9.9992760000000018</v>
      </c>
    </row>
    <row r="436" spans="1:7">
      <c r="A436" s="2"/>
      <c r="B436" s="13">
        <f>ChartDataA!$BQ$48</f>
        <v>13.236409</v>
      </c>
      <c r="C436" s="13">
        <f>ChartDataA!$BQ$49</f>
        <v>13.493126999999999</v>
      </c>
      <c r="D436" s="13">
        <f>ChartDataA!$BQ$50</f>
        <v>28.274476</v>
      </c>
      <c r="E436" s="13">
        <f>ChartDataA!$BQ$51</f>
        <v>3.2638759999999998</v>
      </c>
      <c r="F436" s="13">
        <f>ChartDataA!$BQ$52</f>
        <v>3.5749389999999996</v>
      </c>
      <c r="G436" s="13">
        <f>ChartDataA!$BQ$53</f>
        <v>9.9921629999999908</v>
      </c>
    </row>
    <row r="437" spans="1:7">
      <c r="A437" s="2"/>
      <c r="B437" s="13">
        <f>ChartDataA!$BR$48</f>
        <v>13.354201</v>
      </c>
      <c r="C437" s="13">
        <f>ChartDataA!$BR$49</f>
        <v>13.385612999999999</v>
      </c>
      <c r="D437" s="13">
        <f>ChartDataA!$BR$50</f>
        <v>28.120919999999998</v>
      </c>
      <c r="E437" s="13">
        <f>ChartDataA!$BR$51</f>
        <v>3.2710339999999998</v>
      </c>
      <c r="F437" s="13">
        <f>ChartDataA!$BR$52</f>
        <v>3.4308509999999997</v>
      </c>
      <c r="G437" s="13">
        <f>ChartDataA!$BR$53</f>
        <v>9.8004660000000072</v>
      </c>
    </row>
    <row r="438" spans="1:7">
      <c r="A438" s="2"/>
      <c r="B438" s="13">
        <f>ChartDataA!$BS$48</f>
        <v>13.584446</v>
      </c>
      <c r="C438" s="13">
        <f>ChartDataA!$BS$49</f>
        <v>13.397727</v>
      </c>
      <c r="D438" s="13">
        <f>ChartDataA!$BS$50</f>
        <v>26.911099</v>
      </c>
      <c r="E438" s="13">
        <f>ChartDataA!$BS$51</f>
        <v>3.022249</v>
      </c>
      <c r="F438" s="13">
        <f>ChartDataA!$BS$52</f>
        <v>3.490418</v>
      </c>
      <c r="G438" s="13">
        <f>ChartDataA!$BS$53</f>
        <v>9.7345860000000002</v>
      </c>
    </row>
    <row r="439" spans="1:7">
      <c r="A439" s="2"/>
      <c r="B439" s="13">
        <f>ChartDataA!$BT$48</f>
        <v>13.935079999999999</v>
      </c>
      <c r="C439" s="13">
        <f>ChartDataA!$BT$49</f>
        <v>13.043412</v>
      </c>
      <c r="D439" s="13">
        <f>ChartDataA!$BT$50</f>
        <v>23.259876999999999</v>
      </c>
      <c r="E439" s="13">
        <f>ChartDataA!$BT$51</f>
        <v>3.100311</v>
      </c>
      <c r="F439" s="13">
        <f>ChartDataA!$BT$52</f>
        <v>3.6349769999999997</v>
      </c>
      <c r="G439" s="13">
        <f>ChartDataA!$BT$53</f>
        <v>9.8371840000000006</v>
      </c>
    </row>
    <row r="440" spans="1:7">
      <c r="A440" s="2"/>
      <c r="B440" s="13">
        <f>ChartDataA!$BU$48</f>
        <v>14.401551999999999</v>
      </c>
      <c r="C440" s="13">
        <f>ChartDataA!$BU$49</f>
        <v>12.754363999999999</v>
      </c>
      <c r="D440" s="13">
        <f>ChartDataA!$BU$50</f>
        <v>23.193472999999997</v>
      </c>
      <c r="E440" s="13">
        <f>ChartDataA!$BU$51</f>
        <v>3.1979299999999999</v>
      </c>
      <c r="F440" s="13">
        <f>ChartDataA!$BU$52</f>
        <v>3.9932259999999999</v>
      </c>
      <c r="G440" s="13">
        <f>ChartDataA!$BU$53</f>
        <v>9.7952000000000083</v>
      </c>
    </row>
    <row r="441" spans="1:7">
      <c r="A441" s="2" t="str">
        <f>ChartDataA!$BV$47</f>
        <v>yt 31 12 2016</v>
      </c>
      <c r="B441" s="13">
        <f>ChartDataA!$BV$48</f>
        <v>14.886975999999999</v>
      </c>
      <c r="C441" s="13">
        <f>ChartDataA!$BV$49</f>
        <v>13.004420999999999</v>
      </c>
      <c r="D441" s="13">
        <f>ChartDataA!$BV$50</f>
        <v>17.466442999999998</v>
      </c>
      <c r="E441" s="13">
        <f>ChartDataA!$BV$51</f>
        <v>2.9979689999999999</v>
      </c>
      <c r="F441" s="13">
        <f>ChartDataA!$BV$52</f>
        <v>4.0810339999999998</v>
      </c>
      <c r="G441" s="13">
        <f>ChartDataA!$BV$53</f>
        <v>9.5604020000000034</v>
      </c>
    </row>
    <row r="442" spans="1:7">
      <c r="B442" s="13">
        <f>ChartDataA!$BW$48</f>
        <v>15.411553999999999</v>
      </c>
      <c r="C442" s="13">
        <f>ChartDataA!$BW$49</f>
        <v>13.201243999999999</v>
      </c>
      <c r="D442" s="13">
        <f>ChartDataA!$BW$50</f>
        <v>18.53134</v>
      </c>
      <c r="E442" s="13">
        <f>ChartDataA!$BW$51</f>
        <v>3.2586629999999999</v>
      </c>
      <c r="F442" s="13">
        <f>ChartDataA!$BW$52</f>
        <v>4.0581699999999996</v>
      </c>
      <c r="G442" s="13">
        <f>ChartDataA!$BW$53</f>
        <v>9.7369669999999999</v>
      </c>
    </row>
    <row r="443" spans="1:7">
      <c r="B443" s="13">
        <f>ChartDataA!$BX$48</f>
        <v>15.588490999999999</v>
      </c>
      <c r="C443" s="13">
        <f>ChartDataA!$BX$49</f>
        <v>13.286313999999999</v>
      </c>
      <c r="D443" s="13">
        <f>ChartDataA!$BX$50</f>
        <v>17.887388999999999</v>
      </c>
      <c r="E443" s="13">
        <f>ChartDataA!$BX$51</f>
        <v>3.3784540000000001</v>
      </c>
      <c r="F443" s="13">
        <f>ChartDataA!$BX$52</f>
        <v>4.2589980000000001</v>
      </c>
      <c r="G443" s="13">
        <f>ChartDataA!$BX$53</f>
        <v>10.183660000000003</v>
      </c>
    </row>
    <row r="444" spans="1:7">
      <c r="B444" s="13">
        <f>ChartDataA!$BY$48</f>
        <v>15.249986</v>
      </c>
      <c r="C444" s="13">
        <f>ChartDataA!$BY$49</f>
        <v>13.473946</v>
      </c>
      <c r="D444" s="13">
        <f>ChartDataA!$BY$50</f>
        <v>19.428445</v>
      </c>
      <c r="E444" s="13">
        <f>ChartDataA!$BY$51</f>
        <v>3.7732479999999997</v>
      </c>
      <c r="F444" s="13">
        <f>ChartDataA!$BY$52</f>
        <v>4.0606109999999997</v>
      </c>
      <c r="G444" s="13">
        <f>ChartDataA!$BY$53</f>
        <v>9.9787889999999919</v>
      </c>
    </row>
    <row r="445" spans="1:7">
      <c r="B445" s="13">
        <f>ChartDataA!$BZ$48</f>
        <v>14.841367</v>
      </c>
      <c r="C445" s="13">
        <f>ChartDataA!$BZ$49</f>
        <v>13.508362999999999</v>
      </c>
      <c r="D445" s="13">
        <f>ChartDataA!$BZ$50</f>
        <v>19.740126999999998</v>
      </c>
      <c r="E445" s="13">
        <f>ChartDataA!$BZ$51</f>
        <v>3.8519319999999997</v>
      </c>
      <c r="F445" s="13">
        <f>ChartDataA!$BZ$52</f>
        <v>4.4740570000000002</v>
      </c>
      <c r="G445" s="13">
        <f>ChartDataA!$BZ$53</f>
        <v>10.160855000000005</v>
      </c>
    </row>
    <row r="446" spans="1:7">
      <c r="B446" s="13">
        <f>ChartDataA!$CA$48</f>
        <v>14.954564</v>
      </c>
      <c r="C446" s="13">
        <f>ChartDataA!$CA$49</f>
        <v>13.421415</v>
      </c>
      <c r="D446" s="13">
        <f>ChartDataA!$CA$50</f>
        <v>20.475007999999999</v>
      </c>
      <c r="E446" s="13">
        <f>ChartDataA!$CA$51</f>
        <v>4.1333639999999994</v>
      </c>
      <c r="F446" s="13">
        <f>ChartDataA!$CA$52</f>
        <v>4.5681799999999999</v>
      </c>
      <c r="G446" s="13">
        <f>ChartDataA!$CA$53</f>
        <v>10.38157799999999</v>
      </c>
    </row>
    <row r="447" spans="1:7">
      <c r="A447" s="2" t="str">
        <f>ChartDataA!$CB$47</f>
        <v>yt 30 06 2017</v>
      </c>
      <c r="B447" s="13">
        <f>ChartDataA!$CB$48</f>
        <v>14.98039</v>
      </c>
      <c r="C447" s="13">
        <f>ChartDataA!$CB$49</f>
        <v>13.347023</v>
      </c>
      <c r="D447" s="13">
        <f>ChartDataA!$CB$50</f>
        <v>18.12509</v>
      </c>
      <c r="E447" s="13">
        <f>ChartDataA!$CB$51</f>
        <v>4.4976909999999997</v>
      </c>
      <c r="F447" s="13">
        <f>ChartDataA!$CB$52</f>
        <v>5.1996389999999995</v>
      </c>
      <c r="G447" s="13">
        <f>ChartDataA!$CB$53</f>
        <v>10.731263000000006</v>
      </c>
    </row>
    <row r="448" spans="1:7">
      <c r="B448" s="13">
        <f>ChartDataA!$CC$48</f>
        <v>15.104752</v>
      </c>
      <c r="C448" s="13">
        <f>ChartDataA!$CC$49</f>
        <v>13.429209999999999</v>
      </c>
      <c r="D448" s="13">
        <f>ChartDataA!$CC$50</f>
        <v>16.960943999999998</v>
      </c>
      <c r="E448" s="13">
        <f>ChartDataA!$CC$51</f>
        <v>4.8452039999999998</v>
      </c>
      <c r="F448" s="13">
        <f>ChartDataA!$CC$52</f>
        <v>5.2988799999999996</v>
      </c>
      <c r="G448" s="13">
        <f>ChartDataA!$CC$53</f>
        <v>10.584125999999991</v>
      </c>
    </row>
    <row r="449" spans="1:7">
      <c r="B449" s="13">
        <f>ChartDataA!$CD$48</f>
        <v>15.343955999999999</v>
      </c>
      <c r="C449" s="13">
        <f>ChartDataA!$CD$49</f>
        <v>13.274338</v>
      </c>
      <c r="D449" s="13">
        <f>ChartDataA!$CD$50</f>
        <v>16.527929</v>
      </c>
      <c r="E449" s="13">
        <f>ChartDataA!$CD$51</f>
        <v>5.2178849999999999</v>
      </c>
      <c r="F449" s="13">
        <f>ChartDataA!$CD$52</f>
        <v>5.2300309999999994</v>
      </c>
      <c r="G449" s="13">
        <f>ChartDataA!$CD$53</f>
        <v>10.763621999999998</v>
      </c>
    </row>
    <row r="450" spans="1:7">
      <c r="B450" s="13">
        <f>ChartDataA!$CE$48</f>
        <v>15.844037999999999</v>
      </c>
      <c r="C450" s="13">
        <f>ChartDataA!$CE$49</f>
        <v>13.085395999999999</v>
      </c>
      <c r="D450" s="13">
        <f>ChartDataA!$CE$50</f>
        <v>16.875436999999998</v>
      </c>
      <c r="E450" s="13">
        <f>ChartDataA!$CE$51</f>
        <v>5.6398479999999998</v>
      </c>
      <c r="F450" s="13">
        <f>ChartDataA!$CE$52</f>
        <v>5.2882989999999994</v>
      </c>
      <c r="G450" s="13">
        <f>ChartDataA!$CE$53</f>
        <v>11.129892999999996</v>
      </c>
    </row>
    <row r="451" spans="1:7">
      <c r="B451" s="13">
        <f>ChartDataA!$CF$48</f>
        <v>15.683008999999998</v>
      </c>
      <c r="C451" s="13">
        <f>ChartDataA!$CF$49</f>
        <v>12.985458</v>
      </c>
      <c r="D451" s="13">
        <f>ChartDataA!$CF$50</f>
        <v>16.970181</v>
      </c>
      <c r="E451" s="13">
        <f>ChartDataA!$CF$51</f>
        <v>5.9565639999999993</v>
      </c>
      <c r="F451" s="13">
        <f>ChartDataA!$CF$52</f>
        <v>5.3008829999999998</v>
      </c>
      <c r="G451" s="13">
        <f>ChartDataA!$CF$53</f>
        <v>11.154388999999995</v>
      </c>
    </row>
    <row r="452" spans="1:7">
      <c r="B452" s="13">
        <f>ChartDataA!$CG$48</f>
        <v>15.867203</v>
      </c>
      <c r="C452" s="13">
        <f>ChartDataA!$CG$49</f>
        <v>12.871862999999999</v>
      </c>
      <c r="D452" s="13">
        <f>ChartDataA!$CG$50</f>
        <v>16.243957999999999</v>
      </c>
      <c r="E452" s="13">
        <f>ChartDataA!$CG$51</f>
        <v>6.5310069999999998</v>
      </c>
      <c r="F452" s="13">
        <f>ChartDataA!$CG$52</f>
        <v>5.0608930000000001</v>
      </c>
      <c r="G452" s="13">
        <f>ChartDataA!$CG$53</f>
        <v>11.752581999999997</v>
      </c>
    </row>
    <row r="453" spans="1:7">
      <c r="A453" s="2" t="str">
        <f>ChartDataA!$CH$47</f>
        <v>yt 31 12 2017</v>
      </c>
      <c r="B453" s="13">
        <f>ChartDataA!$CH$48</f>
        <v>15.791665999999999</v>
      </c>
      <c r="C453" s="13">
        <f>ChartDataA!$CH$49</f>
        <v>12.590791999999999</v>
      </c>
      <c r="D453" s="13">
        <f>ChartDataA!$CH$50</f>
        <v>15.363773999999999</v>
      </c>
      <c r="E453" s="13">
        <f>ChartDataA!$CH$51</f>
        <v>7.2659289999999999</v>
      </c>
      <c r="F453" s="13">
        <f>ChartDataA!$CH$52</f>
        <v>5.2595739999999997</v>
      </c>
      <c r="G453" s="13">
        <f>ChartDataA!$CH$53</f>
        <v>12.783441000000003</v>
      </c>
    </row>
    <row r="454" spans="1:7">
      <c r="B454" s="13">
        <f>ChartDataA!$CI$48</f>
        <v>15.592276</v>
      </c>
      <c r="C454" s="13">
        <f>ChartDataA!$CI$49</f>
        <v>12.473348</v>
      </c>
      <c r="D454" s="13">
        <f>ChartDataA!$CI$50</f>
        <v>14.030514</v>
      </c>
      <c r="E454" s="13">
        <f>ChartDataA!$CI$51</f>
        <v>7.4548479999999993</v>
      </c>
      <c r="F454" s="13">
        <f>ChartDataA!$CI$52</f>
        <v>5.3210439999999997</v>
      </c>
      <c r="G454" s="13">
        <f>ChartDataA!$CI$53</f>
        <v>12.793253000000007</v>
      </c>
    </row>
    <row r="455" spans="1:7">
      <c r="B455" s="13">
        <f>ChartDataA!$CJ$48</f>
        <v>15.19061</v>
      </c>
      <c r="C455" s="13">
        <f>ChartDataA!$CJ$49</f>
        <v>12.472657999999999</v>
      </c>
      <c r="D455" s="13">
        <f>ChartDataA!$CJ$50</f>
        <v>12.637991999999999</v>
      </c>
      <c r="E455" s="13">
        <f>ChartDataA!$CJ$51</f>
        <v>7.6421250000000001</v>
      </c>
      <c r="F455" s="13">
        <f>ChartDataA!$CJ$52</f>
        <v>5.257307</v>
      </c>
      <c r="G455" s="13">
        <f>ChartDataA!$CJ$53</f>
        <v>13.377089000000005</v>
      </c>
    </row>
    <row r="456" spans="1:7">
      <c r="B456" s="13">
        <f>ChartDataA!$CK$48</f>
        <v>14.95914</v>
      </c>
      <c r="C456" s="13">
        <f>ChartDataA!$CK$49</f>
        <v>12.206859</v>
      </c>
      <c r="D456" s="13">
        <f>ChartDataA!$CK$50</f>
        <v>10.906568999999999</v>
      </c>
      <c r="E456" s="13">
        <f>ChartDataA!$CK$51</f>
        <v>7.7838569999999994</v>
      </c>
      <c r="F456" s="13">
        <f>ChartDataA!$CK$52</f>
        <v>5.2407769999999996</v>
      </c>
      <c r="G456" s="13">
        <f>ChartDataA!$CK$53</f>
        <v>13.775244999999998</v>
      </c>
    </row>
    <row r="457" spans="1:7">
      <c r="B457" s="13">
        <f>ChartDataA!$CL$48</f>
        <v>15.066127</v>
      </c>
      <c r="C457" s="13">
        <f>ChartDataA!$CL$49</f>
        <v>12.047832999999999</v>
      </c>
      <c r="D457" s="13">
        <f>ChartDataA!$CL$50</f>
        <v>8.1893049999999992</v>
      </c>
      <c r="E457" s="13">
        <f>ChartDataA!$CL$51</f>
        <v>8.3017129999999995</v>
      </c>
      <c r="F457" s="13">
        <f>ChartDataA!$CL$52</f>
        <v>4.7991209999999995</v>
      </c>
      <c r="G457" s="13">
        <f>ChartDataA!$CL$53</f>
        <v>14.036022000000003</v>
      </c>
    </row>
    <row r="458" spans="1:7">
      <c r="B458" s="13">
        <f>ChartDataA!$CM$48</f>
        <v>15.504023</v>
      </c>
      <c r="C458" s="13">
        <f>ChartDataA!$CM$49</f>
        <v>11.995956</v>
      </c>
      <c r="D458" s="13">
        <f>ChartDataA!$CM$50</f>
        <v>7.2337949999999998</v>
      </c>
      <c r="E458" s="13">
        <f>ChartDataA!$CM$51</f>
        <v>8.5211209999999991</v>
      </c>
      <c r="F458" s="13">
        <f>ChartDataA!$CM$52</f>
        <v>5.1122480000000001</v>
      </c>
      <c r="G458" s="13">
        <f>ChartDataA!$CM$53</f>
        <v>14.423127999999998</v>
      </c>
    </row>
    <row r="459" spans="1:7">
      <c r="A459" s="2" t="str">
        <f>ChartDataA!$CN$47</f>
        <v>yt 30 06 2018</v>
      </c>
      <c r="B459" s="13">
        <f>ChartDataA!$CN$48</f>
        <v>16.370533999999999</v>
      </c>
      <c r="C459" s="13">
        <f>ChartDataA!$CN$49</f>
        <v>11.917864999999999</v>
      </c>
      <c r="D459" s="13">
        <f>ChartDataA!$CN$50</f>
        <v>6.1622509999999995</v>
      </c>
      <c r="E459" s="13">
        <f>ChartDataA!$CN$51</f>
        <v>8.9109559999999988</v>
      </c>
      <c r="F459" s="13">
        <f>ChartDataA!$CN$52</f>
        <v>5.177098</v>
      </c>
      <c r="G459" s="13">
        <f>ChartDataA!$CN$53</f>
        <v>14.377113000000001</v>
      </c>
    </row>
    <row r="460" spans="1:7">
      <c r="B460" s="13">
        <f>ChartDataA!$CO$48</f>
        <v>16.368507999999999</v>
      </c>
      <c r="C460" s="13">
        <f>ChartDataA!$CO$49</f>
        <v>11.893070999999999</v>
      </c>
      <c r="D460" s="13">
        <f>ChartDataA!$CO$50</f>
        <v>5.3839139999999999</v>
      </c>
      <c r="E460" s="13">
        <f>ChartDataA!$CO$51</f>
        <v>9.1211769999999994</v>
      </c>
      <c r="F460" s="13">
        <f>ChartDataA!$CO$52</f>
        <v>6.1481050000000002</v>
      </c>
      <c r="G460" s="13">
        <f>ChartDataA!$CO$53</f>
        <v>14.791831000000002</v>
      </c>
    </row>
    <row r="461" spans="1:7">
      <c r="B461" s="13">
        <f>ChartDataA!$CP$48</f>
        <v>17.186885</v>
      </c>
      <c r="C461" s="13">
        <f>ChartDataA!$CP$49</f>
        <v>11.845334999999999</v>
      </c>
      <c r="D461" s="13">
        <f>ChartDataA!$CP$50</f>
        <v>4.8384879999999999</v>
      </c>
      <c r="E461" s="13">
        <f>ChartDataA!$CP$51</f>
        <v>9.4364179999999998</v>
      </c>
      <c r="F461" s="13">
        <f>ChartDataA!$CP$52</f>
        <v>6.119154</v>
      </c>
      <c r="G461" s="13">
        <f>ChartDataA!$CP$53</f>
        <v>15.229132</v>
      </c>
    </row>
    <row r="462" spans="1:7">
      <c r="B462" s="13">
        <f>ChartDataA!$CQ$48</f>
        <v>16.857422</v>
      </c>
      <c r="C462" s="13">
        <f>ChartDataA!$CQ$49</f>
        <v>11.60177</v>
      </c>
      <c r="D462" s="13">
        <f>ChartDataA!$CQ$50</f>
        <v>4.7793109999999999</v>
      </c>
      <c r="E462" s="13">
        <f>ChartDataA!$CQ$51</f>
        <v>9.9400269999999988</v>
      </c>
      <c r="F462" s="13">
        <f>ChartDataA!$CQ$52</f>
        <v>6.2621259999999994</v>
      </c>
      <c r="G462" s="13">
        <f>ChartDataA!$CQ$53</f>
        <v>15.579756999999987</v>
      </c>
    </row>
    <row r="463" spans="1:7">
      <c r="B463" s="13">
        <f>ChartDataA!$CR$48</f>
        <v>18.148052</v>
      </c>
      <c r="C463" s="13">
        <f>ChartDataA!$CR$49</f>
        <v>11.392158</v>
      </c>
      <c r="D463" s="13">
        <f>ChartDataA!$CR$50</f>
        <v>4.9863749999999998</v>
      </c>
      <c r="E463" s="13">
        <f>ChartDataA!$CR$51</f>
        <v>10.531236999999999</v>
      </c>
      <c r="F463" s="13">
        <f>ChartDataA!$CR$52</f>
        <v>6.486561</v>
      </c>
      <c r="G463" s="13">
        <f>ChartDataA!$CR$53</f>
        <v>16.196742999999991</v>
      </c>
    </row>
    <row r="464" spans="1:7">
      <c r="B464" s="13">
        <f>ChartDataA!$CS$48</f>
        <v>18.597427</v>
      </c>
      <c r="C464" s="13">
        <f>ChartDataA!$CS$49</f>
        <v>11.422279</v>
      </c>
      <c r="D464" s="13">
        <f>ChartDataA!$CS$50</f>
        <v>5.1532939999999998</v>
      </c>
      <c r="E464" s="13">
        <f>ChartDataA!$CS$51</f>
        <v>10.908099999999999</v>
      </c>
      <c r="F464" s="13">
        <f>ChartDataA!$CS$52</f>
        <v>6.473166</v>
      </c>
      <c r="G464" s="13">
        <f>ChartDataA!$CS$53</f>
        <v>16.627364</v>
      </c>
    </row>
    <row r="465" spans="1:7">
      <c r="A465" s="2" t="str">
        <f>ChartDataA!$CT$47</f>
        <v>yt 31 12 2018</v>
      </c>
      <c r="B465" s="13">
        <f>ChartDataA!$CT$48</f>
        <v>18.199852</v>
      </c>
      <c r="C465" s="13">
        <f>ChartDataA!$CT$49</f>
        <v>11.219374999999999</v>
      </c>
      <c r="D465" s="13">
        <f>ChartDataA!$CT$50</f>
        <v>5.1704799999999995</v>
      </c>
      <c r="E465" s="13">
        <f>ChartDataA!$CT$51</f>
        <v>11.033778999999999</v>
      </c>
      <c r="F465" s="13">
        <f>ChartDataA!$CT$52</f>
        <v>6.2970269999999999</v>
      </c>
      <c r="G465" s="13">
        <f>ChartDataA!$CT$53</f>
        <v>16.239780999999994</v>
      </c>
    </row>
    <row r="466" spans="1:7">
      <c r="B466" s="13">
        <f>ChartDataA!$CU$48</f>
        <v>18.523593999999999</v>
      </c>
      <c r="C466" s="13">
        <f>ChartDataA!$CU$49</f>
        <v>11.171538999999999</v>
      </c>
      <c r="D466" s="13">
        <f>ChartDataA!$CU$50</f>
        <v>5.1948549999999996</v>
      </c>
      <c r="E466" s="13">
        <f>ChartDataA!$CU$51</f>
        <v>11.198224</v>
      </c>
      <c r="F466" s="13">
        <f>ChartDataA!$CU$52</f>
        <v>6.0851189999999997</v>
      </c>
      <c r="G466" s="13">
        <f>ChartDataA!$CU$53</f>
        <v>17.125150999999995</v>
      </c>
    </row>
    <row r="467" spans="1:7">
      <c r="B467" s="13">
        <f>ChartDataA!$CV$48</f>
        <v>19.293824999999998</v>
      </c>
      <c r="C467" s="13">
        <f>ChartDataA!$CV$49</f>
        <v>10.931212</v>
      </c>
      <c r="D467" s="13">
        <f>ChartDataA!$CV$50</f>
        <v>5.1160600000000001</v>
      </c>
      <c r="E467" s="13">
        <f>ChartDataA!$CV$51</f>
        <v>11.550595999999999</v>
      </c>
      <c r="F467" s="13">
        <f>ChartDataA!$CV$52</f>
        <v>6.3620919999999996</v>
      </c>
      <c r="G467" s="13">
        <f>ChartDataA!$CV$53</f>
        <v>17.18416400000001</v>
      </c>
    </row>
    <row r="468" spans="1:7">
      <c r="B468" s="13">
        <f>ChartDataA!$CW$48</f>
        <v>20.255675</v>
      </c>
      <c r="C468" s="13">
        <f>ChartDataA!$CW$49</f>
        <v>10.841661999999999</v>
      </c>
      <c r="D468" s="13">
        <f>ChartDataA!$CW$50</f>
        <v>5.0986279999999997</v>
      </c>
      <c r="E468" s="13">
        <f>ChartDataA!$CW$51</f>
        <v>12.272466</v>
      </c>
      <c r="F468" s="13">
        <f>ChartDataA!$CW$52</f>
        <v>6.6237979999999999</v>
      </c>
      <c r="G468" s="13">
        <f>ChartDataA!$CW$53</f>
        <v>17.085517999999993</v>
      </c>
    </row>
    <row r="469" spans="1:7">
      <c r="B469" s="13">
        <f>ChartDataA!$CX$48</f>
        <v>20.893868999999999</v>
      </c>
      <c r="C469" s="13">
        <f>ChartDataA!$CX$49</f>
        <v>10.784765999999999</v>
      </c>
      <c r="D469" s="13">
        <f>ChartDataA!$CX$50</f>
        <v>4.9127719999999995</v>
      </c>
      <c r="E469" s="13">
        <f>ChartDataA!$CX$51</f>
        <v>12.514716</v>
      </c>
      <c r="F469" s="13">
        <f>ChartDataA!$CX$52</f>
        <v>7.1630819999999993</v>
      </c>
      <c r="G469" s="13">
        <f>ChartDataA!$CX$53</f>
        <v>17.343378000000001</v>
      </c>
    </row>
    <row r="470" spans="1:7">
      <c r="B470" s="13">
        <f>ChartDataA!$CY$48</f>
        <v>21.016043999999997</v>
      </c>
      <c r="C470" s="13">
        <f>ChartDataA!$CY$49</f>
        <v>10.959726</v>
      </c>
      <c r="D470" s="13">
        <f>ChartDataA!$CY$50</f>
        <v>3.942609</v>
      </c>
      <c r="E470" s="13">
        <f>ChartDataA!$CY$51</f>
        <v>12.508227999999999</v>
      </c>
      <c r="F470" s="13">
        <f>ChartDataA!$CY$52</f>
        <v>7.1918660000000001</v>
      </c>
      <c r="G470" s="13">
        <f>ChartDataA!$CY$53</f>
        <v>17.434713000000009</v>
      </c>
    </row>
    <row r="471" spans="1:7">
      <c r="A471" s="2" t="str">
        <f>ChartDataA!$CZ$47</f>
        <v>yt 30 06 2019</v>
      </c>
      <c r="B471" s="13">
        <f>ChartDataA!$CZ$48</f>
        <v>20.789342999999999</v>
      </c>
      <c r="C471" s="13">
        <f>ChartDataA!$CZ$49</f>
        <v>10.752034999999999</v>
      </c>
      <c r="D471" s="13">
        <f>ChartDataA!$CZ$50</f>
        <v>3.3086059999999997</v>
      </c>
      <c r="E471" s="13">
        <f>ChartDataA!$CZ$51</f>
        <v>12.170396</v>
      </c>
      <c r="F471" s="13">
        <f>ChartDataA!$CZ$52</f>
        <v>7.5910829999999994</v>
      </c>
      <c r="G471" s="13">
        <f>ChartDataA!$CZ$53</f>
        <v>17.330197999999996</v>
      </c>
    </row>
    <row r="472" spans="1:7">
      <c r="B472" s="13">
        <f>ChartDataA!$DA$48</f>
        <v>20.520129000000001</v>
      </c>
      <c r="C472" s="13">
        <f>ChartDataA!$DA$49</f>
        <v>10.476282999999999</v>
      </c>
      <c r="D472" s="13">
        <f>ChartDataA!$DA$50</f>
        <v>2.5262599999999997</v>
      </c>
      <c r="E472" s="13">
        <f>ChartDataA!$DA$51</f>
        <v>11.942819999999999</v>
      </c>
      <c r="F472" s="13">
        <f>ChartDataA!$DA$52</f>
        <v>6.520391</v>
      </c>
      <c r="G472" s="13">
        <f>ChartDataA!$DA$53</f>
        <v>18.17183399999999</v>
      </c>
    </row>
    <row r="473" spans="1:7">
      <c r="B473" s="13">
        <f>ChartDataA!$DB$48</f>
        <v>19.223845000000001</v>
      </c>
      <c r="C473" s="13">
        <f>ChartDataA!$DB$49</f>
        <v>10.506128</v>
      </c>
      <c r="D473" s="13">
        <f>ChartDataA!$DB$50</f>
        <v>1.864827</v>
      </c>
      <c r="E473" s="13">
        <f>ChartDataA!$DB$51</f>
        <v>11.835483</v>
      </c>
      <c r="F473" s="13">
        <f>ChartDataA!$DB$52</f>
        <v>6.4198539999999999</v>
      </c>
      <c r="G473" s="13">
        <f>ChartDataA!$DB$53</f>
        <v>18.639602999999994</v>
      </c>
    </row>
    <row r="474" spans="1:7">
      <c r="B474" s="13">
        <f>ChartDataA!$DC$48</f>
        <v>19.380027999999999</v>
      </c>
      <c r="C474" s="13">
        <f>ChartDataA!$DC$49</f>
        <v>10.408699</v>
      </c>
      <c r="D474" s="13">
        <f>ChartDataA!$DC$50</f>
        <v>1.482521</v>
      </c>
      <c r="E474" s="13">
        <f>ChartDataA!$DC$51</f>
        <v>11.917743</v>
      </c>
      <c r="F474" s="13">
        <f>ChartDataA!$DC$52</f>
        <v>6.4089899999999993</v>
      </c>
      <c r="G474" s="13">
        <f>ChartDataA!$DC$53</f>
        <v>18.839628999999988</v>
      </c>
    </row>
    <row r="475" spans="1:7">
      <c r="B475" s="13">
        <f>ChartDataA!$DD$48</f>
        <v>18.370277999999999</v>
      </c>
      <c r="C475" s="13">
        <f>ChartDataA!$DD$49</f>
        <v>10.399602999999999</v>
      </c>
      <c r="D475" s="13">
        <f>ChartDataA!$DD$50</f>
        <v>1.1460079999999999</v>
      </c>
      <c r="E475" s="13">
        <f>ChartDataA!$DD$51</f>
        <v>12.067281999999999</v>
      </c>
      <c r="F475" s="13">
        <f>ChartDataA!$DD$52</f>
        <v>6.1926609999999993</v>
      </c>
      <c r="G475" s="13">
        <f>ChartDataA!$DD$53</f>
        <v>18.532342999999997</v>
      </c>
    </row>
    <row r="476" spans="1:7">
      <c r="B476" s="13">
        <f>ChartDataA!$DE$48</f>
        <v>17.943272999999998</v>
      </c>
      <c r="C476" s="13">
        <f>ChartDataA!$DE$49</f>
        <v>10.807024999999999</v>
      </c>
      <c r="D476" s="13">
        <f>ChartDataA!$DE$50</f>
        <v>1.234524</v>
      </c>
      <c r="E476" s="13">
        <f>ChartDataA!$DE$51</f>
        <v>12.04472</v>
      </c>
      <c r="F476" s="13">
        <f>ChartDataA!$DE$52</f>
        <v>6.2336869999999998</v>
      </c>
      <c r="G476" s="13">
        <f>ChartDataA!$DE$53</f>
        <v>18.686177999999998</v>
      </c>
    </row>
    <row r="477" spans="1:7">
      <c r="A477" s="2" t="str">
        <f>ChartDataA!$DF$47</f>
        <v>yt 31 12 2019</v>
      </c>
      <c r="B477" s="13">
        <f>ChartDataA!$DF$48</f>
        <v>17.856821999999998</v>
      </c>
      <c r="C477" s="13">
        <f>ChartDataA!$DF$49</f>
        <v>11.062505999999999</v>
      </c>
      <c r="D477" s="13">
        <f>ChartDataA!$DF$50</f>
        <v>1.4332069999999999</v>
      </c>
      <c r="E477" s="13">
        <f>ChartDataA!$DF$51</f>
        <v>11.621088</v>
      </c>
      <c r="F477" s="13">
        <f>ChartDataA!$DF$52</f>
        <v>6.0661639999999997</v>
      </c>
      <c r="G477" s="13">
        <f>ChartDataA!$DF$53</f>
        <v>18.831044999999996</v>
      </c>
    </row>
    <row r="478" spans="1:7">
      <c r="B478" s="13">
        <f>ChartDataA!$DG$48</f>
        <v>17.639261999999999</v>
      </c>
      <c r="C478" s="13">
        <f>ChartDataA!$DG$49</f>
        <v>11.112235</v>
      </c>
      <c r="D478" s="13">
        <f>ChartDataA!$DG$50</f>
        <v>1.328713</v>
      </c>
      <c r="E478" s="13">
        <f>ChartDataA!$DG$51</f>
        <v>11.724072999999999</v>
      </c>
      <c r="F478" s="13">
        <f>ChartDataA!$DG$52</f>
        <v>6.0267309999999998</v>
      </c>
      <c r="G478" s="13">
        <f>ChartDataA!$DG$53</f>
        <v>18.893966000000006</v>
      </c>
    </row>
    <row r="479" spans="1:7">
      <c r="B479" s="13">
        <f>ChartDataA!$DH$48</f>
        <v>17.158750999999999</v>
      </c>
      <c r="C479" s="13">
        <f>ChartDataA!$DH$49</f>
        <v>10.935476</v>
      </c>
      <c r="D479" s="13">
        <f>ChartDataA!$DH$50</f>
        <v>1.3236329999999998</v>
      </c>
      <c r="E479" s="13">
        <f>ChartDataA!$DH$51</f>
        <v>11.791855999999999</v>
      </c>
      <c r="F479" s="13">
        <f>ChartDataA!$DH$52</f>
        <v>5.9046180000000001</v>
      </c>
      <c r="G479" s="13">
        <f>ChartDataA!$DH$53</f>
        <v>18.563786999999991</v>
      </c>
    </row>
    <row r="480" spans="1:7">
      <c r="B480" s="13">
        <f>ChartDataA!$DI$48</f>
        <v>16.228016999999998</v>
      </c>
      <c r="C480" s="13">
        <f>ChartDataA!$DI$49</f>
        <v>11.110512</v>
      </c>
      <c r="D480" s="13">
        <f>ChartDataA!$DI$50</f>
        <v>1.30399</v>
      </c>
      <c r="E480" s="13">
        <f>ChartDataA!$DI$51</f>
        <v>12.075642</v>
      </c>
      <c r="F480" s="13">
        <f>ChartDataA!$DI$52</f>
        <v>5.7398919999999993</v>
      </c>
      <c r="G480" s="13">
        <f>ChartDataA!$DI$53</f>
        <v>18.408579000000003</v>
      </c>
    </row>
    <row r="481" spans="1:7">
      <c r="B481" s="13">
        <f>ChartDataA!$DJ$48</f>
        <v>16.049347000000001</v>
      </c>
      <c r="C481" s="13">
        <f>ChartDataA!$DJ$49</f>
        <v>11.118786</v>
      </c>
      <c r="D481" s="13">
        <f>ChartDataA!$DJ$50</f>
        <v>1.167529</v>
      </c>
      <c r="E481" s="13">
        <f>ChartDataA!$DJ$51</f>
        <v>11.888634</v>
      </c>
      <c r="F481" s="13">
        <f>ChartDataA!$DJ$52</f>
        <v>5.7082049999999995</v>
      </c>
      <c r="G481" s="13">
        <f>ChartDataA!$DJ$53</f>
        <v>18.678620000000002</v>
      </c>
    </row>
    <row r="482" spans="1:7">
      <c r="B482" s="13">
        <f>ChartDataA!$DK$48</f>
        <v>15.239773</v>
      </c>
      <c r="C482" s="13">
        <f>ChartDataA!$DK$49</f>
        <v>10.803296</v>
      </c>
      <c r="D482" s="13">
        <f>ChartDataA!$DK$50</f>
        <v>1.171179</v>
      </c>
      <c r="E482" s="13">
        <f>ChartDataA!$DK$51</f>
        <v>12.371181</v>
      </c>
      <c r="F482" s="13">
        <f>ChartDataA!$DK$52</f>
        <v>5.3761549999999998</v>
      </c>
      <c r="G482" s="13">
        <f>ChartDataA!$DK$53</f>
        <v>18.456611000000002</v>
      </c>
    </row>
    <row r="483" spans="1:7">
      <c r="A483" s="2" t="str">
        <f>ChartDataA!$DL$47</f>
        <v>yt 30 06 2020</v>
      </c>
      <c r="B483" s="13">
        <f>ChartDataA!$DL$48</f>
        <v>14.239246</v>
      </c>
      <c r="C483" s="13">
        <f>ChartDataA!$DL$49</f>
        <v>11.008215999999999</v>
      </c>
      <c r="D483" s="13">
        <f>ChartDataA!$DL$50</f>
        <v>1.170677</v>
      </c>
      <c r="E483" s="13">
        <f>ChartDataA!$DL$51</f>
        <v>12.855483</v>
      </c>
      <c r="F483" s="13">
        <f>ChartDataA!$DL$52</f>
        <v>5.47044</v>
      </c>
      <c r="G483" s="13">
        <f>ChartDataA!$DL$53</f>
        <v>18.462303999999996</v>
      </c>
    </row>
    <row r="484" spans="1:7">
      <c r="B484" s="13">
        <f>ChartDataA!$DM$48</f>
        <v>14.155037999999999</v>
      </c>
      <c r="C484" s="13">
        <f>ChartDataA!$DM$49</f>
        <v>11.022321</v>
      </c>
      <c r="D484" s="13">
        <f>ChartDataA!$DM$50</f>
        <v>1.1530559999999999</v>
      </c>
      <c r="E484" s="13">
        <f>ChartDataA!$DM$51</f>
        <v>14.230081999999999</v>
      </c>
      <c r="F484" s="13">
        <f>ChartDataA!$DM$52</f>
        <v>5.161232</v>
      </c>
      <c r="G484" s="13">
        <f>ChartDataA!$DM$53</f>
        <v>17.415996</v>
      </c>
    </row>
    <row r="485" spans="1:7">
      <c r="B485" s="13">
        <f>ChartDataA!$DN$48</f>
        <v>14.269416999999999</v>
      </c>
      <c r="C485" s="13">
        <f>ChartDataA!$DN$49</f>
        <v>10.842457</v>
      </c>
      <c r="D485" s="13">
        <f>ChartDataA!$DN$50</f>
        <v>1.151208</v>
      </c>
      <c r="E485" s="13">
        <f>ChartDataA!$DN$51</f>
        <v>14.653779</v>
      </c>
      <c r="F485" s="13">
        <f>ChartDataA!$DN$52</f>
        <v>5.1181070000000002</v>
      </c>
      <c r="G485" s="13">
        <f>ChartDataA!$DN$53</f>
        <v>16.795466999999995</v>
      </c>
    </row>
    <row r="486" spans="1:7">
      <c r="B486" s="13">
        <f>ChartDataA!$DO$48</f>
        <v>14.064020999999999</v>
      </c>
      <c r="C486" s="13">
        <f>ChartDataA!$DO$49</f>
        <v>10.711368</v>
      </c>
      <c r="D486" s="13">
        <f>ChartDataA!$DO$50</f>
        <v>0.94960899999999993</v>
      </c>
      <c r="E486" s="13">
        <f>ChartDataA!$DO$51</f>
        <v>14.717903999999999</v>
      </c>
      <c r="F486" s="13">
        <f>ChartDataA!$DO$52</f>
        <v>4.8990819999999999</v>
      </c>
      <c r="G486" s="13">
        <f>ChartDataA!$DO$53</f>
        <v>16.365191000000003</v>
      </c>
    </row>
    <row r="487" spans="1:7">
      <c r="B487" s="13">
        <f>ChartDataA!$DP$48</f>
        <v>13.720481999999999</v>
      </c>
      <c r="C487" s="13">
        <f>ChartDataA!$DP$49</f>
        <v>10.870194999999999</v>
      </c>
      <c r="D487" s="13">
        <f>ChartDataA!$DP$50</f>
        <v>0.82939099999999999</v>
      </c>
      <c r="E487" s="13">
        <f>ChartDataA!$DP$51</f>
        <v>14.624029999999999</v>
      </c>
      <c r="F487" s="13">
        <f>ChartDataA!$DP$52</f>
        <v>4.7844239999999996</v>
      </c>
      <c r="G487" s="13">
        <f>ChartDataA!$DP$53</f>
        <v>16.218528999999997</v>
      </c>
    </row>
    <row r="488" spans="1:7">
      <c r="B488" s="13">
        <f>ChartDataA!$DQ$48</f>
        <v>13.276674999999999</v>
      </c>
      <c r="C488" s="13">
        <f>ChartDataA!$DQ$49</f>
        <v>10.374528999999999</v>
      </c>
      <c r="D488" s="13">
        <f>ChartDataA!$DQ$50</f>
        <v>0.43905899999999998</v>
      </c>
      <c r="E488" s="13">
        <f>ChartDataA!$DQ$51</f>
        <v>14.714231</v>
      </c>
      <c r="F488" s="13">
        <f>ChartDataA!$DQ$52</f>
        <v>5.0058660000000001</v>
      </c>
      <c r="G488" s="13">
        <f>ChartDataA!$DQ$53</f>
        <v>15.815878000000005</v>
      </c>
    </row>
    <row r="489" spans="1:7">
      <c r="A489" s="2" t="str">
        <f>ChartDataA!$DR$47</f>
        <v>yt 31 12 2020</v>
      </c>
      <c r="B489" s="13">
        <f>ChartDataA!$DR$48</f>
        <v>13.136322999999999</v>
      </c>
      <c r="C489" s="13">
        <f>ChartDataA!$DR$49</f>
        <v>10.273674</v>
      </c>
      <c r="D489" s="13">
        <f>ChartDataA!$DR$50</f>
        <v>0.14168899999999998</v>
      </c>
      <c r="E489" s="13">
        <f>ChartDataA!$DR$51</f>
        <v>15.507914999999999</v>
      </c>
      <c r="F489" s="13">
        <f>ChartDataA!$DR$52</f>
        <v>5.1582270000000001</v>
      </c>
      <c r="G489" s="13">
        <f>ChartDataA!$DR$53</f>
        <v>15.587837999999998</v>
      </c>
    </row>
    <row r="490" spans="1:7">
      <c r="B490" s="13">
        <f>ChartDataA!$DS$48</f>
        <v>12.363315999999999</v>
      </c>
      <c r="C490" s="13">
        <f>ChartDataA!$DS$49</f>
        <v>9.8182650000000002</v>
      </c>
      <c r="D490" s="13">
        <f>ChartDataA!$DS$50</f>
        <v>0.12116399999999999</v>
      </c>
      <c r="E490" s="13">
        <f>ChartDataA!$DS$51</f>
        <v>15.4407</v>
      </c>
      <c r="F490" s="13">
        <f>ChartDataA!$DS$52</f>
        <v>5.4116239999999998</v>
      </c>
      <c r="G490" s="13">
        <f>ChartDataA!$DS$53</f>
        <v>14.511800000000001</v>
      </c>
    </row>
    <row r="491" spans="1:7">
      <c r="B491" s="13">
        <f>ChartDataA!$DT$48</f>
        <v>11.662165999999999</v>
      </c>
      <c r="C491" s="13">
        <f>ChartDataA!$DT$49</f>
        <v>9.7139989999999994</v>
      </c>
      <c r="D491" s="13">
        <f>ChartDataA!$DT$50</f>
        <v>0.12144099999999999</v>
      </c>
      <c r="E491" s="13">
        <f>ChartDataA!$DT$51</f>
        <v>15.317328</v>
      </c>
      <c r="F491" s="13">
        <f>ChartDataA!$DT$52</f>
        <v>5.3223469999999997</v>
      </c>
      <c r="G491" s="13">
        <f>ChartDataA!$DT$53</f>
        <v>14.141079999999995</v>
      </c>
    </row>
    <row r="492" spans="1:7">
      <c r="B492" s="13">
        <f>ChartDataA!$DU$48</f>
        <v>11.385899</v>
      </c>
      <c r="C492" s="13">
        <f>ChartDataA!$DU$49</f>
        <v>9.7866710000000001</v>
      </c>
      <c r="D492" s="13">
        <f>ChartDataA!$DU$50</f>
        <v>0.11883099999999999</v>
      </c>
      <c r="E492" s="13">
        <f>ChartDataA!$DU$51</f>
        <v>14.745201</v>
      </c>
      <c r="F492" s="13">
        <f>ChartDataA!$DU$52</f>
        <v>5.1633999999999993</v>
      </c>
      <c r="G492" s="13">
        <f>ChartDataA!$DU$53</f>
        <v>14.217712999999996</v>
      </c>
    </row>
    <row r="493" spans="1:7">
      <c r="B493" s="13">
        <f>ChartDataA!$DV$48</f>
        <v>10.733252999999999</v>
      </c>
      <c r="C493" s="13">
        <f>ChartDataA!$DV$49</f>
        <v>9.8684560000000001</v>
      </c>
      <c r="D493" s="13">
        <f>ChartDataA!$DV$50</f>
        <v>0.12954299999999999</v>
      </c>
      <c r="E493" s="13">
        <f>ChartDataA!$DV$51</f>
        <v>14.353594999999999</v>
      </c>
      <c r="F493" s="13">
        <f>ChartDataA!$DV$52</f>
        <v>4.968229</v>
      </c>
      <c r="G493" s="13">
        <f>ChartDataA!$DV$53</f>
        <v>13.391486</v>
      </c>
    </row>
    <row r="494" spans="1:7">
      <c r="B494" s="13">
        <f>ChartDataA!$DW$48</f>
        <v>10.586879999999999</v>
      </c>
      <c r="C494" s="13">
        <f>ChartDataA!$DW$49</f>
        <v>10.029021999999999</v>
      </c>
      <c r="D494" s="13">
        <f>ChartDataA!$DW$50</f>
        <v>0.13506699999999999</v>
      </c>
      <c r="E494" s="13">
        <f>ChartDataA!$DW$51</f>
        <v>13.608585999999999</v>
      </c>
      <c r="F494" s="13">
        <f>ChartDataA!$DW$52</f>
        <v>4.5307810000000002</v>
      </c>
      <c r="G494" s="13">
        <f>ChartDataA!$DW$53</f>
        <v>13.307766000000001</v>
      </c>
    </row>
    <row r="495" spans="1:7">
      <c r="A495" s="2" t="str">
        <f>ChartDataA!$DX$47</f>
        <v>yt 30 06 2021</v>
      </c>
      <c r="B495" s="13">
        <f>ChartDataA!$DX$48</f>
        <v>10.288912</v>
      </c>
      <c r="C495" s="13">
        <f>ChartDataA!$DX$49</f>
        <v>9.9884419999999992</v>
      </c>
      <c r="D495" s="13">
        <f>ChartDataA!$DX$50</f>
        <v>0.45305499999999999</v>
      </c>
      <c r="E495" s="13">
        <f>ChartDataA!$DX$51</f>
        <v>13.176717</v>
      </c>
      <c r="F495" s="13">
        <f>ChartDataA!$DX$52</f>
        <v>3.4548929999999998</v>
      </c>
      <c r="G495" s="13">
        <f>ChartDataA!$DX$53</f>
        <v>13.491613999999998</v>
      </c>
    </row>
    <row r="496" spans="1:7">
      <c r="B496" s="13">
        <f>ChartDataA!$DY$48</f>
        <v>10.507156</v>
      </c>
      <c r="C496" s="13">
        <f>ChartDataA!$DY$49</f>
        <v>10.081626999999999</v>
      </c>
      <c r="D496" s="13">
        <f>ChartDataA!$DY$50</f>
        <v>2.153006</v>
      </c>
      <c r="E496" s="13">
        <f>ChartDataA!$DY$51</f>
        <v>11.62575</v>
      </c>
      <c r="F496" s="13">
        <f>ChartDataA!$DY$52</f>
        <v>3.3842490000000001</v>
      </c>
      <c r="G496" s="13">
        <f>ChartDataA!$DY$53</f>
        <v>13.854644</v>
      </c>
    </row>
    <row r="497" spans="1:7">
      <c r="B497" s="13">
        <f>ChartDataA!$DZ$48</f>
        <v>10.289826999999999</v>
      </c>
      <c r="C497" s="13">
        <f>ChartDataA!$DZ$49</f>
        <v>10.137639</v>
      </c>
      <c r="D497" s="13">
        <f>ChartDataA!$DZ$50</f>
        <v>2.3151989999999998</v>
      </c>
      <c r="E497" s="13">
        <f>ChartDataA!$DZ$51</f>
        <v>10.915414</v>
      </c>
      <c r="F497" s="13">
        <f>ChartDataA!$DZ$52</f>
        <v>3.6027749999999998</v>
      </c>
      <c r="G497" s="13">
        <f>ChartDataA!$DZ$53</f>
        <v>13.910105999999999</v>
      </c>
    </row>
    <row r="498" spans="1:7">
      <c r="B498" s="13">
        <f>ChartDataA!$EA$48</f>
        <v>10.088111</v>
      </c>
      <c r="C498" s="13">
        <f>ChartDataA!$EA$49</f>
        <v>10.348749999999999</v>
      </c>
      <c r="D498" s="13">
        <f>ChartDataA!$EA$50</f>
        <v>3.759957</v>
      </c>
      <c r="E498" s="13">
        <f>ChartDataA!$EA$51</f>
        <v>10.220101</v>
      </c>
      <c r="F498" s="13">
        <f>ChartDataA!$EA$52</f>
        <v>3.4504009999999998</v>
      </c>
      <c r="G498" s="13">
        <f>ChartDataA!$EA$53</f>
        <v>14.342683000000001</v>
      </c>
    </row>
    <row r="499" spans="1:7">
      <c r="B499" s="13">
        <f>ChartDataA!$EB$48</f>
        <v>9.89818</v>
      </c>
      <c r="C499" s="13">
        <f>ChartDataA!$EB$49</f>
        <v>10.383267</v>
      </c>
      <c r="D499" s="13">
        <f>ChartDataA!$EB$50</f>
        <v>3.7302729999999999</v>
      </c>
      <c r="E499" s="13">
        <f>ChartDataA!$EB$51</f>
        <v>9.4181039999999996</v>
      </c>
      <c r="F499" s="13">
        <f>ChartDataA!$EB$52</f>
        <v>3.538481</v>
      </c>
      <c r="G499" s="13">
        <f>ChartDataA!$EB$53</f>
        <v>14.900790000000001</v>
      </c>
    </row>
    <row r="500" spans="1:7">
      <c r="B500" s="13">
        <f>ChartDataA!$EC$48</f>
        <v>9.5714880000000004</v>
      </c>
      <c r="C500" s="13">
        <f>ChartDataA!$EC$49</f>
        <v>10.909989999999999</v>
      </c>
      <c r="D500" s="13">
        <f>ChartDataA!$EC$50</f>
        <v>3.736739</v>
      </c>
      <c r="E500" s="13">
        <f>ChartDataA!$EC$51</f>
        <v>8.7474879999999988</v>
      </c>
      <c r="F500" s="13">
        <f>ChartDataA!$EC$52</f>
        <v>3.5356369999999999</v>
      </c>
      <c r="G500" s="13">
        <f>ChartDataA!$EC$53</f>
        <v>15.471198999999999</v>
      </c>
    </row>
    <row r="501" spans="1:7">
      <c r="A501" s="2" t="str">
        <f>ChartDataA!$ED$47</f>
        <v>yt 31 12 2021</v>
      </c>
      <c r="B501" s="13">
        <f>ChartDataA!$ED$48</f>
        <v>9.2732639999999993</v>
      </c>
      <c r="C501" s="13">
        <f>ChartDataA!$ED$49</f>
        <v>11.380241</v>
      </c>
      <c r="D501" s="13">
        <f>ChartDataA!$ED$50</f>
        <v>3.9442569999999999</v>
      </c>
      <c r="E501" s="13">
        <f>ChartDataA!$ED$51</f>
        <v>7.8076299999999996</v>
      </c>
      <c r="F501" s="13">
        <f>ChartDataA!$ED$52</f>
        <v>3.6493919999999997</v>
      </c>
      <c r="G501" s="13">
        <f>ChartDataA!$ED$53</f>
        <v>15.735177</v>
      </c>
    </row>
    <row r="502" spans="1:7">
      <c r="B502" s="13">
        <f>ChartDataA!$EE$48</f>
        <v>9.0202349999999996</v>
      </c>
      <c r="C502" s="13">
        <f>ChartDataA!$EE$49</f>
        <v>12.047224999999999</v>
      </c>
      <c r="D502" s="13">
        <f>ChartDataA!$EE$50</f>
        <v>4.3227320000000002</v>
      </c>
      <c r="E502" s="13">
        <f>ChartDataA!$EE$51</f>
        <v>7.4952079999999999</v>
      </c>
      <c r="F502" s="13">
        <f>ChartDataA!$EE$52</f>
        <v>4.02799</v>
      </c>
      <c r="G502" s="13">
        <f>ChartDataA!$EE$53</f>
        <v>16.237403999999998</v>
      </c>
    </row>
    <row r="503" spans="1:7">
      <c r="B503" s="13">
        <f>ChartDataA!$EF$48</f>
        <v>8.7062349999999995</v>
      </c>
      <c r="C503" s="13">
        <f>ChartDataA!$EF$49</f>
        <v>12.592124999999999</v>
      </c>
      <c r="D503" s="13">
        <f>ChartDataA!$EF$50</f>
        <v>6.2653210000000001</v>
      </c>
      <c r="E503" s="13">
        <f>ChartDataA!$EF$51</f>
        <v>7.1188519999999995</v>
      </c>
      <c r="F503" s="13">
        <f>ChartDataA!$EF$52</f>
        <v>3.9884809999999997</v>
      </c>
      <c r="G503" s="13">
        <f>ChartDataA!$EF$53</f>
        <v>16.497394</v>
      </c>
    </row>
    <row r="504" spans="1:7">
      <c r="B504" s="13">
        <f>ChartDataA!$EG$48</f>
        <v>8.7840089999999993</v>
      </c>
      <c r="C504" s="13">
        <f>ChartDataA!$EG$49</f>
        <v>13.122971</v>
      </c>
      <c r="D504" s="13">
        <f>ChartDataA!$EG$50</f>
        <v>6.2611780000000001</v>
      </c>
      <c r="E504" s="13">
        <f>ChartDataA!$EG$51</f>
        <v>6.8217059999999998</v>
      </c>
      <c r="F504" s="13">
        <f>ChartDataA!$EG$52</f>
        <v>4.171799</v>
      </c>
      <c r="G504" s="13">
        <f>ChartDataA!$EG$53</f>
        <v>16.742621</v>
      </c>
    </row>
    <row r="505" spans="1:7">
      <c r="B505" s="13">
        <f>ChartDataA!$EH$48</f>
        <v>8.3865289999999995</v>
      </c>
      <c r="C505" s="13">
        <f>ChartDataA!$EH$49</f>
        <v>13.831873999999999</v>
      </c>
      <c r="D505" s="13">
        <f>ChartDataA!$EH$50</f>
        <v>6.2510339999999998</v>
      </c>
      <c r="E505" s="13">
        <f>ChartDataA!$EH$51</f>
        <v>7.4787019999999993</v>
      </c>
      <c r="F505" s="13">
        <f>ChartDataA!$EH$52</f>
        <v>5.1571029999999993</v>
      </c>
      <c r="G505" s="13">
        <f>ChartDataA!$EH$53</f>
        <v>16.954487999999998</v>
      </c>
    </row>
    <row r="506" spans="1:7">
      <c r="B506" s="13">
        <f>ChartDataA!$EI$48</f>
        <v>8.6205309999999997</v>
      </c>
      <c r="C506" s="13">
        <f>ChartDataA!$EI$49</f>
        <v>14.569882999999999</v>
      </c>
      <c r="D506" s="13">
        <f>ChartDataA!$EI$50</f>
        <v>6.5154339999999999</v>
      </c>
      <c r="E506" s="13">
        <f>ChartDataA!$EI$51</f>
        <v>7.671557</v>
      </c>
      <c r="F506" s="13">
        <f>ChartDataA!$EI$52</f>
        <v>6.1418509999999999</v>
      </c>
      <c r="G506" s="13">
        <f>ChartDataA!$EI$53</f>
        <v>17.364539999999998</v>
      </c>
    </row>
    <row r="507" spans="1:7">
      <c r="A507" s="2" t="str">
        <f>ChartDataA!$EJ$47</f>
        <v>yt 30 06 2022</v>
      </c>
      <c r="B507" s="13">
        <f>ChartDataA!$EJ$48</f>
        <v>8.8095569999999999</v>
      </c>
      <c r="C507" s="13">
        <f>ChartDataA!$EJ$49</f>
        <v>15.360835</v>
      </c>
      <c r="D507" s="13">
        <f>ChartDataA!$EJ$50</f>
        <v>6.1932599999999995</v>
      </c>
      <c r="E507" s="13">
        <f>ChartDataA!$EJ$51</f>
        <v>7.5590739999999998</v>
      </c>
      <c r="F507" s="13">
        <f>ChartDataA!$EJ$52</f>
        <v>6.2151619999999994</v>
      </c>
      <c r="G507" s="13">
        <f>ChartDataA!$EJ$53</f>
        <v>17.397190999999999</v>
      </c>
    </row>
    <row r="508" spans="1:7">
      <c r="B508" s="13">
        <f>ChartDataA!$EK$48</f>
        <v>8.6866479999999999</v>
      </c>
      <c r="C508" s="13">
        <f>ChartDataA!$EK$49</f>
        <v>16.023996</v>
      </c>
      <c r="D508" s="13">
        <f>ChartDataA!$EK$50</f>
        <v>4.5044519999999997</v>
      </c>
      <c r="E508" s="13">
        <f>ChartDataA!$EK$51</f>
        <v>7.6126639999999997</v>
      </c>
      <c r="F508" s="13">
        <f>ChartDataA!$EK$52</f>
        <v>6.5194719999999995</v>
      </c>
      <c r="G508" s="13">
        <f>ChartDataA!$EK$53</f>
        <v>17.433868999999994</v>
      </c>
    </row>
    <row r="509" spans="1:7">
      <c r="B509" s="13">
        <f>ChartDataA!$EL$48</f>
        <v>9.0709780000000002</v>
      </c>
      <c r="C509" s="13">
        <f>ChartDataA!$EL$49</f>
        <v>16.621779</v>
      </c>
      <c r="D509" s="13">
        <f>ChartDataA!$EL$50</f>
        <v>4.3578549999999998</v>
      </c>
      <c r="E509" s="13">
        <f>ChartDataA!$EL$51</f>
        <v>7.7147929999999993</v>
      </c>
      <c r="F509" s="13">
        <f>ChartDataA!$EL$52</f>
        <v>6.4116710000000001</v>
      </c>
      <c r="G509" s="13">
        <f>ChartDataA!$EL$53</f>
        <v>18.037482999999995</v>
      </c>
    </row>
    <row r="510" spans="1:7">
      <c r="B510" s="13">
        <f>ChartDataA!$EM$48</f>
        <v>9.3225259999999999</v>
      </c>
      <c r="C510" s="13">
        <f>ChartDataA!$EM$49</f>
        <v>17.674040999999999</v>
      </c>
      <c r="D510" s="13">
        <f>ChartDataA!$EM$50</f>
        <v>2.8728509999999998</v>
      </c>
      <c r="E510" s="13">
        <f>ChartDataA!$EM$51</f>
        <v>7.9879549999999995</v>
      </c>
      <c r="F510" s="13">
        <f>ChartDataA!$EM$52</f>
        <v>6.5340590000000001</v>
      </c>
      <c r="G510" s="13">
        <f>ChartDataA!$EM$53</f>
        <v>18.660353000000001</v>
      </c>
    </row>
    <row r="511" spans="1:7">
      <c r="B511" s="13">
        <f>ChartDataA!$EN$48</f>
        <v>9.2518960000000003</v>
      </c>
      <c r="C511" s="13">
        <f>ChartDataA!$EN$49</f>
        <v>19.259021999999998</v>
      </c>
      <c r="D511" s="13">
        <f>ChartDataA!$EN$50</f>
        <v>2.86734</v>
      </c>
      <c r="E511" s="13">
        <f>ChartDataA!$EN$51</f>
        <v>8.2489809999999988</v>
      </c>
      <c r="F511" s="13">
        <f>ChartDataA!$EN$52</f>
        <v>7.1563279999999994</v>
      </c>
      <c r="G511" s="13">
        <f>ChartDataA!$EN$53</f>
        <v>18.619931000000001</v>
      </c>
    </row>
    <row r="512" spans="1:7">
      <c r="B512" s="13">
        <f>ChartDataA!$EO$48</f>
        <v>9.499962</v>
      </c>
      <c r="C512" s="13">
        <f>ChartDataA!$EO$49</f>
        <v>20.868175000000001</v>
      </c>
      <c r="D512" s="13">
        <f>ChartDataA!$EO$50</f>
        <v>2.861472</v>
      </c>
      <c r="E512" s="13">
        <f>ChartDataA!$EO$51</f>
        <v>8.6499089999999992</v>
      </c>
      <c r="F512" s="13">
        <f>ChartDataA!$EO$52</f>
        <v>7.1502460000000001</v>
      </c>
      <c r="G512" s="13">
        <f>ChartDataA!$EO$53</f>
        <v>18.101057999999988</v>
      </c>
    </row>
    <row r="513" spans="1:7">
      <c r="A513" s="2" t="str">
        <f>ChartDataA!$EP$47</f>
        <v>yt 31 12 2022</v>
      </c>
      <c r="B513" s="13">
        <f>ChartDataA!$EP$48</f>
        <v>9.9663009999999996</v>
      </c>
      <c r="C513" s="13">
        <f>ChartDataA!$EP$49</f>
        <v>22.428919</v>
      </c>
      <c r="D513" s="13">
        <f>ChartDataA!$EP$50</f>
        <v>2.6545899999999998</v>
      </c>
      <c r="E513" s="13">
        <f>ChartDataA!$EP$51</f>
        <v>9.1373889999999989</v>
      </c>
      <c r="F513" s="13">
        <f>ChartDataA!$EP$52</f>
        <v>7.0429360000000001</v>
      </c>
      <c r="G513" s="13">
        <f>ChartDataA!$EP$53</f>
        <v>17.613609000000004</v>
      </c>
    </row>
    <row r="514" spans="1:7">
      <c r="B514" s="13">
        <f>ChartDataA!$EQ$48</f>
        <v>10.61204</v>
      </c>
      <c r="C514" s="13">
        <f>ChartDataA!$EQ$49</f>
        <v>24.15973</v>
      </c>
      <c r="D514" s="13">
        <f>ChartDataA!$EQ$50</f>
        <v>2.2904149999999999</v>
      </c>
      <c r="E514" s="13">
        <f>ChartDataA!$EQ$51</f>
        <v>9.4479249999999997</v>
      </c>
      <c r="F514" s="13">
        <f>ChartDataA!$EQ$52</f>
        <v>6.474456</v>
      </c>
      <c r="G514" s="13">
        <f>ChartDataA!$EQ$53</f>
        <v>17.416947999999991</v>
      </c>
    </row>
    <row r="515" spans="1:7">
      <c r="B515" s="13">
        <f>ChartDataA!$ER$48</f>
        <v>11.236927</v>
      </c>
      <c r="C515" s="13">
        <f>ChartDataA!$ER$49</f>
        <v>24.983657999999998</v>
      </c>
      <c r="D515" s="13">
        <f>ChartDataA!$ER$50</f>
        <v>0.35052800000000001</v>
      </c>
      <c r="E515" s="13">
        <f>ChartDataA!$ER$51</f>
        <v>9.6639470000000003</v>
      </c>
      <c r="F515" s="13">
        <f>ChartDataA!$ER$52</f>
        <v>6.4930529999999997</v>
      </c>
      <c r="G515" s="13">
        <f>ChartDataA!$ER$53</f>
        <v>17.266247000000007</v>
      </c>
    </row>
    <row r="516" spans="1:7">
      <c r="B516" s="13">
        <f>ChartDataA!$ES$48</f>
        <v>11.824648999999999</v>
      </c>
      <c r="C516" s="13">
        <f>ChartDataA!$ES$49</f>
        <v>25.437003999999998</v>
      </c>
      <c r="D516" s="13">
        <f>ChartDataA!$ES$50</f>
        <v>0.37052199999999996</v>
      </c>
      <c r="E516" s="13">
        <f>ChartDataA!$ES$51</f>
        <v>11.288998999999999</v>
      </c>
      <c r="F516" s="13">
        <f>ChartDataA!$ES$52</f>
        <v>6.5788310000000001</v>
      </c>
      <c r="G516" s="13">
        <f>ChartDataA!$ES$53</f>
        <v>17.040269000000002</v>
      </c>
    </row>
    <row r="517" spans="1:7">
      <c r="B517" s="13">
        <f>ChartDataA!$ET$48</f>
        <v>12.081799</v>
      </c>
      <c r="C517" s="13">
        <f>ChartDataA!$ET$49</f>
        <v>25.521179</v>
      </c>
      <c r="D517" s="13">
        <f>ChartDataA!$ET$50</f>
        <v>0.36661099999999996</v>
      </c>
      <c r="E517" s="13">
        <f>ChartDataA!$ET$51</f>
        <v>12.863583999999999</v>
      </c>
      <c r="F517" s="13">
        <f>ChartDataA!$ET$52</f>
        <v>5.8794110000000002</v>
      </c>
      <c r="G517" s="13">
        <f>ChartDataA!$ET$53</f>
        <v>17.362227999999995</v>
      </c>
    </row>
    <row r="518" spans="1:7">
      <c r="B518" s="13">
        <f>ChartDataA!$EU$48</f>
        <v>11.610626999999999</v>
      </c>
      <c r="C518" s="13">
        <f>ChartDataA!$EU$49</f>
        <v>25.664645</v>
      </c>
      <c r="D518" s="13">
        <f>ChartDataA!$EU$50</f>
        <v>9.8588999999999996E-2</v>
      </c>
      <c r="E518" s="13">
        <f>ChartDataA!$EU$51</f>
        <v>13.192658</v>
      </c>
      <c r="F518" s="13">
        <f>ChartDataA!$EU$52</f>
        <v>6.0138939999999996</v>
      </c>
      <c r="G518" s="13">
        <f>ChartDataA!$EU$53</f>
        <v>17.74955099999999</v>
      </c>
    </row>
    <row r="519" spans="1:7">
      <c r="A519" s="2" t="str">
        <f>ChartDataA!$EV$47</f>
        <v>yt 30 06 2023</v>
      </c>
      <c r="B519" s="13">
        <f>ChartDataA!$EV$48</f>
        <v>11.679843</v>
      </c>
      <c r="C519" s="13">
        <f>ChartDataA!$EV$49</f>
        <v>25.362537</v>
      </c>
      <c r="D519" s="13">
        <f>ChartDataA!$EV$50</f>
        <v>0.10546699999999999</v>
      </c>
      <c r="E519" s="13">
        <f>ChartDataA!$EV$51</f>
        <v>13.287353</v>
      </c>
      <c r="F519" s="13">
        <f>ChartDataA!$EV$52</f>
        <v>6.2552389999999995</v>
      </c>
      <c r="G519" s="13">
        <f>ChartDataA!$EV$53</f>
        <v>17.877493000000001</v>
      </c>
    </row>
    <row r="520" spans="1:7">
      <c r="B520" s="13">
        <f>ChartDataA!$EW$48</f>
        <v>11.538197</v>
      </c>
      <c r="C520" s="13">
        <f>ChartDataA!$EW$49</f>
        <v>25.272846999999999</v>
      </c>
      <c r="D520" s="13">
        <f>ChartDataA!$EW$50</f>
        <v>0.54861199999999999</v>
      </c>
      <c r="E520" s="13">
        <f>ChartDataA!$EW$51</f>
        <v>13.37778</v>
      </c>
      <c r="F520" s="13">
        <f>ChartDataA!$EW$52</f>
        <v>5.9210129999999994</v>
      </c>
      <c r="G520" s="13">
        <f>ChartDataA!$EW$53</f>
        <v>18.290685000000003</v>
      </c>
    </row>
    <row r="521" spans="1:7">
      <c r="B521" s="13">
        <f>ChartDataA!$EX$48</f>
        <v>11.196798999999999</v>
      </c>
      <c r="C521" s="13">
        <f>ChartDataA!$EX$49</f>
        <v>25.240178999999998</v>
      </c>
      <c r="D521" s="13">
        <f>ChartDataA!$EX$50</f>
        <v>0.99490899999999993</v>
      </c>
      <c r="E521" s="13">
        <f>ChartDataA!$EX$51</f>
        <v>13.429452</v>
      </c>
      <c r="F521" s="13">
        <f>ChartDataA!$EX$52</f>
        <v>5.8456799999999998</v>
      </c>
      <c r="G521" s="13">
        <f>ChartDataA!$EX$53</f>
        <v>18.037821000000001</v>
      </c>
    </row>
    <row r="522" spans="1:7">
      <c r="B522" s="13">
        <f>ChartDataA!$EY$48</f>
        <v>10.86356</v>
      </c>
      <c r="C522" s="13">
        <f>ChartDataA!$EY$49</f>
        <v>24.855563999999998</v>
      </c>
      <c r="D522" s="13">
        <f>ChartDataA!$EY$50</f>
        <v>1.208386</v>
      </c>
      <c r="E522" s="13">
        <f>ChartDataA!$EY$51</f>
        <v>13.320031</v>
      </c>
      <c r="F522" s="13">
        <f>ChartDataA!$EY$52</f>
        <v>5.7665389999999999</v>
      </c>
      <c r="G522" s="13">
        <f>ChartDataA!$EY$53</f>
        <v>17.626384000000002</v>
      </c>
    </row>
    <row r="523" spans="1:7">
      <c r="B523" s="13">
        <f>ChartDataA!$EZ$48</f>
        <v>11.207388999999999</v>
      </c>
      <c r="C523" s="13">
        <f>ChartDataA!$EZ$49</f>
        <v>24.198591999999998</v>
      </c>
      <c r="D523" s="13">
        <f>ChartDataA!$EZ$50</f>
        <v>1.438536</v>
      </c>
      <c r="E523" s="13">
        <f>ChartDataA!$EZ$51</f>
        <v>13.381314999999999</v>
      </c>
      <c r="F523" s="13">
        <f>ChartDataA!$EZ$52</f>
        <v>5.2550840000000001</v>
      </c>
      <c r="G523" s="13">
        <f>ChartDataA!$EZ$53</f>
        <v>17.50252900000001</v>
      </c>
    </row>
    <row r="524" spans="1:7">
      <c r="B524" s="13">
        <f>ChartDataA!$FA$48</f>
        <v>10.9124</v>
      </c>
      <c r="C524" s="13">
        <f>ChartDataA!$FA$49</f>
        <v>22.906886</v>
      </c>
      <c r="D524" s="13">
        <f>ChartDataA!$FA$50</f>
        <v>1.4401999999999999</v>
      </c>
      <c r="E524" s="13">
        <f>ChartDataA!$FA$51</f>
        <v>13.351571999999999</v>
      </c>
      <c r="F524" s="13">
        <f>ChartDataA!$FA$52</f>
        <v>5.0043030000000002</v>
      </c>
      <c r="G524" s="13">
        <f>ChartDataA!$FA$53</f>
        <v>17.498445000000004</v>
      </c>
    </row>
    <row r="525" spans="1:7">
      <c r="A525" s="2" t="str">
        <f>ChartDataA!$FB$47</f>
        <v>yt 31 12 2023</v>
      </c>
      <c r="B525" s="13">
        <f>ChartDataA!$FB$48</f>
        <v>10.622942</v>
      </c>
      <c r="C525" s="13">
        <f>ChartDataA!$FB$49</f>
        <v>21.921814999999999</v>
      </c>
      <c r="D525" s="13">
        <f>ChartDataA!$FB$50</f>
        <v>1.442007</v>
      </c>
      <c r="E525" s="13">
        <f>ChartDataA!$FB$51</f>
        <v>12.955240999999999</v>
      </c>
      <c r="F525" s="13">
        <f>ChartDataA!$FB$52</f>
        <v>4.9233149999999997</v>
      </c>
      <c r="G525" s="13">
        <f>ChartDataA!$FB$53</f>
        <v>17.489294000000001</v>
      </c>
    </row>
    <row r="526" spans="1:7">
      <c r="B526" s="13">
        <f>ChartDataA!$FC$48</f>
        <v>9.8764059999999994</v>
      </c>
      <c r="C526" s="13">
        <f>ChartDataA!$FC$49</f>
        <v>21.057207999999999</v>
      </c>
      <c r="D526" s="13">
        <f>ChartDataA!$FC$50</f>
        <v>1.4268189999999998</v>
      </c>
      <c r="E526" s="13">
        <f>ChartDataA!$FC$51</f>
        <v>12.731973999999999</v>
      </c>
      <c r="F526" s="13">
        <f>ChartDataA!$FC$52</f>
        <v>4.879804</v>
      </c>
      <c r="G526" s="13">
        <f>ChartDataA!$FC$53</f>
        <v>17.586978999999999</v>
      </c>
    </row>
    <row r="527" spans="1:7">
      <c r="B527" s="13">
        <f>ChartDataA!$FD$48</f>
        <v>9.5643510000000003</v>
      </c>
      <c r="C527" s="13">
        <f>ChartDataA!$FD$49</f>
        <v>21.240365999999998</v>
      </c>
      <c r="D527" s="13">
        <f>ChartDataA!$FD$50</f>
        <v>1.439778</v>
      </c>
      <c r="E527" s="13">
        <f>ChartDataA!$FD$51</f>
        <v>12.598578999999999</v>
      </c>
      <c r="F527" s="13">
        <f>ChartDataA!$FD$52</f>
        <v>4.9139759999999999</v>
      </c>
      <c r="G527" s="13">
        <f>ChartDataA!$FD$53</f>
        <v>17.811695</v>
      </c>
    </row>
    <row r="528" spans="1:7">
      <c r="B528" s="13">
        <f>ChartDataA!$FE$48</f>
        <v>9.0051759999999987</v>
      </c>
      <c r="C528" s="13">
        <f>ChartDataA!$FE$49</f>
        <v>20.885629999999999</v>
      </c>
      <c r="D528" s="13">
        <f>ChartDataA!$FE$50</f>
        <v>1.4258659999999999</v>
      </c>
      <c r="E528" s="13">
        <f>ChartDataA!$FE$51</f>
        <v>10.829388999999999</v>
      </c>
      <c r="F528" s="13">
        <f>ChartDataA!$FE$52</f>
        <v>4.9629579999999995</v>
      </c>
      <c r="G528" s="13">
        <f>ChartDataA!$FE$53</f>
        <v>17.813609000000007</v>
      </c>
    </row>
    <row r="529" spans="1:7">
      <c r="B529" s="13">
        <f>ChartDataA!$FF$48</f>
        <v>9.1235739999999996</v>
      </c>
      <c r="C529" s="13">
        <f>ChartDataA!$FF$49</f>
        <v>21.016985999999999</v>
      </c>
      <c r="D529" s="13">
        <f>ChartDataA!$FF$50</f>
        <v>1.4436199999999999</v>
      </c>
      <c r="E529" s="13">
        <f>ChartDataA!$FF$51</f>
        <v>8.8090869999999999</v>
      </c>
      <c r="F529" s="13">
        <f>ChartDataA!$FF$52</f>
        <v>4.3883529999999995</v>
      </c>
      <c r="G529" s="13">
        <f>ChartDataA!$FF$53</f>
        <v>17.698783999999996</v>
      </c>
    </row>
    <row r="530" spans="1:7">
      <c r="B530" s="13">
        <f>ChartDataA!$FG$48</f>
        <v>9.2282829999999993</v>
      </c>
      <c r="C530" s="13">
        <f>ChartDataA!$FG$49</f>
        <v>21.184462</v>
      </c>
      <c r="D530" s="13">
        <f>ChartDataA!$FG$50</f>
        <v>1.458466</v>
      </c>
      <c r="E530" s="13">
        <f>ChartDataA!$FG$51</f>
        <v>8.5576749999999997</v>
      </c>
      <c r="F530" s="13">
        <f>ChartDataA!$FG$52</f>
        <v>3.1685759999999998</v>
      </c>
      <c r="G530" s="13">
        <f>ChartDataA!$FG$53</f>
        <v>17.490687999999992</v>
      </c>
    </row>
    <row r="531" spans="1:7">
      <c r="A531" s="2" t="str">
        <f>ChartDataA!$FH$47</f>
        <v>yt 30 06 2024</v>
      </c>
      <c r="B531" s="13">
        <f>ChartDataA!$FH$48</f>
        <v>8.875119999999999</v>
      </c>
      <c r="C531" s="13">
        <f>ChartDataA!$FH$49</f>
        <v>21.464924999999997</v>
      </c>
      <c r="D531" s="13">
        <f>ChartDataA!$FH$50</f>
        <v>1.4736589999999998</v>
      </c>
      <c r="E531" s="13">
        <f>ChartDataA!$FH$51</f>
        <v>8.5661269999999998</v>
      </c>
      <c r="F531" s="13">
        <f>ChartDataA!$FH$52</f>
        <v>2.767271</v>
      </c>
      <c r="G531" s="13">
        <f>ChartDataA!$FH$53</f>
        <v>17.785578999999998</v>
      </c>
    </row>
    <row r="532" spans="1:7">
      <c r="B532" s="13">
        <f>ChartDataA!$FI$48</f>
        <v>9.7325289999999995</v>
      </c>
      <c r="C532" s="13">
        <f>ChartDataA!$FI$49</f>
        <v>21.79486</v>
      </c>
      <c r="D532" s="13">
        <f>ChartDataA!$FI$50</f>
        <v>1.0400849999999999</v>
      </c>
      <c r="E532" s="13">
        <f>ChartDataA!$FI$51</f>
        <v>8.7228060000000003</v>
      </c>
      <c r="F532" s="13">
        <f>ChartDataA!$FI$52</f>
        <v>3.0425979999999999</v>
      </c>
      <c r="G532" s="13">
        <f>ChartDataA!$FI$53</f>
        <v>18.133027000000006</v>
      </c>
    </row>
    <row r="533" spans="1:7">
      <c r="B533" s="13">
        <f>ChartDataA!$FJ$48</f>
        <v>10.447265</v>
      </c>
      <c r="C533" s="13">
        <f>ChartDataA!$FJ$49</f>
        <v>21.919418999999998</v>
      </c>
      <c r="D533" s="13">
        <f>ChartDataA!$FJ$50</f>
        <v>0.602545</v>
      </c>
      <c r="E533" s="13">
        <f>ChartDataA!$FJ$51</f>
        <v>8.588495</v>
      </c>
      <c r="F533" s="13">
        <f>ChartDataA!$FJ$52</f>
        <v>3.0761789999999998</v>
      </c>
      <c r="G533" s="13">
        <f>ChartDataA!$FJ$53</f>
        <v>19.140805999999991</v>
      </c>
    </row>
    <row r="534" spans="1:7">
      <c r="B534" s="13">
        <f>ChartDataA!$FK$48</f>
        <v>10.427747</v>
      </c>
      <c r="C534" s="13">
        <f>ChartDataA!$FK$49</f>
        <v>22.183824999999999</v>
      </c>
      <c r="D534" s="13">
        <f>ChartDataA!$FK$50</f>
        <v>0.396262</v>
      </c>
      <c r="E534" s="13">
        <f>ChartDataA!$FK$51</f>
        <v>8.5963219999999989</v>
      </c>
      <c r="F534" s="13">
        <f>ChartDataA!$FK$52</f>
        <v>3.0378029999999998</v>
      </c>
      <c r="G534" s="13">
        <f>ChartDataA!$FK$53</f>
        <v>20.405414</v>
      </c>
    </row>
    <row r="535" spans="1:7" hidden="1">
      <c r="B535" s="13">
        <f>ChartDataA!$FL$48</f>
        <v>11.68163</v>
      </c>
      <c r="C535" s="13">
        <f>ChartDataA!$FL$49</f>
        <v>22.503973999999999</v>
      </c>
      <c r="D535" s="13">
        <f>ChartDataA!$FL$50</f>
        <v>0.231763</v>
      </c>
      <c r="E535" s="13">
        <f>ChartDataA!$FL$51</f>
        <v>8.7144060000000003</v>
      </c>
      <c r="F535" s="13">
        <f>ChartDataA!$FL$52</f>
        <v>2.8736889999999997</v>
      </c>
      <c r="G535" s="13">
        <f>ChartDataA!$FL$53</f>
        <v>22.750327999999996</v>
      </c>
    </row>
    <row r="536" spans="1:7" hidden="1">
      <c r="B536" s="13">
        <f>ChartDataA!$FM$48</f>
        <v>10.913105</v>
      </c>
      <c r="C536" s="13">
        <f>ChartDataA!$FM$49</f>
        <v>20.816520000000001</v>
      </c>
      <c r="D536" s="13">
        <f>ChartDataA!$FM$50</f>
        <v>0.22606299999999999</v>
      </c>
      <c r="E536" s="13">
        <f>ChartDataA!$FM$51</f>
        <v>7.7333479999999994</v>
      </c>
      <c r="F536" s="13">
        <f>ChartDataA!$FM$52</f>
        <v>2.7465989999999998</v>
      </c>
      <c r="G536" s="13">
        <f>ChartDataA!$FM$53</f>
        <v>21.198175999999989</v>
      </c>
    </row>
    <row r="537" spans="1:7" hidden="1">
      <c r="A537" s="2" t="str">
        <f>ChartDataA!$FN$47</f>
        <v>yt 31 12 2024</v>
      </c>
      <c r="B537" s="13">
        <f>ChartDataA!$FN$48</f>
        <v>10.192463</v>
      </c>
      <c r="C537" s="13">
        <f>ChartDataA!$FN$49</f>
        <v>18.818687999999998</v>
      </c>
      <c r="D537" s="13">
        <f>ChartDataA!$FN$50</f>
        <v>0.22018199999999999</v>
      </c>
      <c r="E537" s="13">
        <f>ChartDataA!$FN$51</f>
        <v>7.1423369999999995</v>
      </c>
      <c r="F537" s="13">
        <f>ChartDataA!$FN$52</f>
        <v>2.623974</v>
      </c>
      <c r="G537" s="13">
        <f>ChartDataA!$FN$53</f>
        <v>19.760642000000004</v>
      </c>
    </row>
    <row r="538" spans="1:7" hidden="1">
      <c r="B538" s="13"/>
      <c r="C538" s="13"/>
      <c r="D538" s="13"/>
      <c r="E538" s="13"/>
      <c r="F538" s="13"/>
      <c r="G538" s="13"/>
    </row>
    <row r="539" spans="1:7">
      <c r="B539" s="13"/>
      <c r="C539" s="13"/>
      <c r="D539" s="13"/>
      <c r="E539" s="13"/>
      <c r="F539" s="13"/>
      <c r="G539" s="13"/>
    </row>
    <row r="540" spans="1:7">
      <c r="B540" s="13"/>
      <c r="C540" s="13"/>
      <c r="D540" s="13"/>
      <c r="E540" s="13"/>
      <c r="F540" s="13"/>
      <c r="G540" s="13"/>
    </row>
    <row r="541" spans="1:7">
      <c r="B541" s="13"/>
      <c r="C541" s="13"/>
      <c r="D541" s="13"/>
      <c r="E541" s="13"/>
      <c r="F541" s="13"/>
      <c r="G541" s="13"/>
    </row>
    <row r="542" spans="1:7">
      <c r="B542" s="13"/>
      <c r="C542" s="13"/>
      <c r="D542" s="13"/>
      <c r="E542" s="13"/>
      <c r="F542" s="13"/>
      <c r="G542" s="13"/>
    </row>
    <row r="543" spans="1:7">
      <c r="B543" s="13"/>
      <c r="C543" s="13"/>
      <c r="D543" s="13"/>
      <c r="E543" s="13"/>
      <c r="F543" s="13"/>
      <c r="G543" s="13"/>
    </row>
    <row r="544" spans="1:7">
      <c r="B544" s="13"/>
      <c r="C544" s="13"/>
      <c r="D544" s="13"/>
      <c r="E544" s="13"/>
      <c r="F544" s="13"/>
      <c r="G544" s="13"/>
    </row>
    <row r="545" spans="1:7">
      <c r="B545" s="13"/>
      <c r="C545" s="13"/>
      <c r="D545" s="13"/>
      <c r="E545" s="13"/>
      <c r="F545" s="13"/>
      <c r="G545" s="13"/>
    </row>
    <row r="546" spans="1:7">
      <c r="B546" s="13"/>
      <c r="C546" s="13"/>
      <c r="D546" s="13"/>
      <c r="E546" s="13"/>
      <c r="F546" s="13"/>
      <c r="G546" s="13"/>
    </row>
    <row r="547" spans="1:7">
      <c r="B547" s="13"/>
      <c r="C547" s="13"/>
      <c r="D547" s="13"/>
      <c r="E547" s="13"/>
      <c r="F547" s="13"/>
      <c r="G547" s="13"/>
    </row>
    <row r="548" spans="1:7">
      <c r="B548" s="13"/>
      <c r="C548" s="13"/>
      <c r="D548" s="13"/>
      <c r="E548" s="13"/>
      <c r="F548" s="13"/>
      <c r="G548" s="13"/>
    </row>
    <row r="549" spans="1:7">
      <c r="B549" s="13"/>
      <c r="C549" s="13"/>
      <c r="D549" s="13"/>
      <c r="E549" s="13"/>
      <c r="F549" s="13"/>
      <c r="G549" s="13"/>
    </row>
    <row r="550" spans="1:7">
      <c r="B550" s="13"/>
      <c r="C550" s="13"/>
      <c r="D550" s="13"/>
      <c r="E550" s="13"/>
      <c r="F550" s="13"/>
      <c r="G550" s="13"/>
    </row>
    <row r="551" spans="1:7">
      <c r="B551" s="13"/>
      <c r="C551" s="13"/>
      <c r="D551" s="13"/>
      <c r="E551" s="13"/>
      <c r="F551" s="13"/>
      <c r="G551" s="13"/>
    </row>
    <row r="552" spans="1:7">
      <c r="B552" s="13" t="str">
        <f>ChartDataA!$A$69</f>
        <v>Norway</v>
      </c>
      <c r="C552" s="13" t="str">
        <f>ChartDataA!$A$70</f>
        <v>Switzerland</v>
      </c>
      <c r="D552" s="13" t="str">
        <f>ChartDataA!$A$71</f>
        <v>Turkey</v>
      </c>
      <c r="E552" s="13" t="str">
        <f>ChartDataA!$A$72</f>
        <v>UK</v>
      </c>
      <c r="F552" s="13" t="str">
        <f>ChartDataA!$A$73</f>
        <v>USA</v>
      </c>
      <c r="G552" s="13" t="str">
        <f>ChartDataA!$A$74</f>
        <v>Other non EU-27</v>
      </c>
    </row>
    <row r="553" spans="1:7">
      <c r="A553" s="2" t="str">
        <f>ChartDataA!$B$68</f>
        <v>yt 31 12 2010</v>
      </c>
      <c r="B553" s="13">
        <f>ChartDataA!$B$69</f>
        <v>6.1131539999999998</v>
      </c>
      <c r="C553" s="13">
        <f>ChartDataA!$B$70</f>
        <v>11.968055999999999</v>
      </c>
      <c r="D553" s="13">
        <f>ChartDataA!$B$71</f>
        <v>0.139873</v>
      </c>
      <c r="E553" s="13">
        <f>ChartDataA!$B$72</f>
        <v>6.5871109999999993</v>
      </c>
      <c r="F553" s="13">
        <f>ChartDataA!$B$73</f>
        <v>0.83715499999999998</v>
      </c>
      <c r="G553" s="13">
        <f>ChartDataA!$B$74</f>
        <v>7.4174740000000021</v>
      </c>
    </row>
    <row r="554" spans="1:7">
      <c r="A554" s="2"/>
      <c r="B554" s="13">
        <f>ChartDataA!$C$69</f>
        <v>6.3350429999999998</v>
      </c>
      <c r="C554" s="13">
        <f>ChartDataA!$C$70</f>
        <v>12.185326</v>
      </c>
      <c r="D554" s="13">
        <f>ChartDataA!$C$71</f>
        <v>0.13949599999999998</v>
      </c>
      <c r="E554" s="13">
        <f>ChartDataA!$C$72</f>
        <v>6.1859799999999998</v>
      </c>
      <c r="F554" s="13">
        <f>ChartDataA!$C$73</f>
        <v>0.961565</v>
      </c>
      <c r="G554" s="13">
        <f>ChartDataA!$C$74</f>
        <v>7.4840869999999988</v>
      </c>
    </row>
    <row r="555" spans="1:7">
      <c r="A555" s="2"/>
      <c r="B555" s="13">
        <f>ChartDataA!$D$69</f>
        <v>6.5848619999999993</v>
      </c>
      <c r="C555" s="13">
        <f>ChartDataA!$D$70</f>
        <v>12.394174999999999</v>
      </c>
      <c r="D555" s="13">
        <f>ChartDataA!$D$71</f>
        <v>0.135158</v>
      </c>
      <c r="E555" s="13">
        <f>ChartDataA!$D$72</f>
        <v>6.9898749999999996</v>
      </c>
      <c r="F555" s="13">
        <f>ChartDataA!$D$73</f>
        <v>0.87523899999999999</v>
      </c>
      <c r="G555" s="13">
        <f>ChartDataA!$D$74</f>
        <v>7.314428999999997</v>
      </c>
    </row>
    <row r="556" spans="1:7">
      <c r="A556" s="2"/>
      <c r="B556" s="13">
        <f>ChartDataA!$E$69</f>
        <v>6.7972190000000001</v>
      </c>
      <c r="C556" s="13">
        <f>ChartDataA!$E$70</f>
        <v>12.563175999999999</v>
      </c>
      <c r="D556" s="13">
        <f>ChartDataA!$E$71</f>
        <v>0.120241</v>
      </c>
      <c r="E556" s="13">
        <f>ChartDataA!$E$72</f>
        <v>7.3369580000000001</v>
      </c>
      <c r="F556" s="13">
        <f>ChartDataA!$E$73</f>
        <v>0.91317999999999999</v>
      </c>
      <c r="G556" s="13">
        <f>ChartDataA!$E$74</f>
        <v>6.9801100000000034</v>
      </c>
    </row>
    <row r="557" spans="1:7">
      <c r="A557" s="2"/>
      <c r="B557" s="13">
        <f>ChartDataA!$F$69</f>
        <v>6.7522449999999994</v>
      </c>
      <c r="C557" s="13">
        <f>ChartDataA!$F$70</f>
        <v>12.744465</v>
      </c>
      <c r="D557" s="13">
        <f>ChartDataA!$F$71</f>
        <v>0.125417</v>
      </c>
      <c r="E557" s="13">
        <f>ChartDataA!$F$72</f>
        <v>8.3311429999999991</v>
      </c>
      <c r="F557" s="13">
        <f>ChartDataA!$F$73</f>
        <v>1.017401</v>
      </c>
      <c r="G557" s="13">
        <f>ChartDataA!$F$74</f>
        <v>6.810249000000006</v>
      </c>
    </row>
    <row r="558" spans="1:7">
      <c r="A558" s="2"/>
      <c r="B558" s="13">
        <f>ChartDataA!$G$69</f>
        <v>7.0584389999999999</v>
      </c>
      <c r="C558" s="13">
        <f>ChartDataA!$G$70</f>
        <v>13.290821999999999</v>
      </c>
      <c r="D558" s="13">
        <f>ChartDataA!$G$71</f>
        <v>0.142259</v>
      </c>
      <c r="E558" s="13">
        <f>ChartDataA!$G$72</f>
        <v>8.0700089999999989</v>
      </c>
      <c r="F558" s="13">
        <f>ChartDataA!$G$73</f>
        <v>0.809979</v>
      </c>
      <c r="G558" s="13">
        <f>ChartDataA!$G$74</f>
        <v>6.8683460000000061</v>
      </c>
    </row>
    <row r="559" spans="1:7">
      <c r="A559" s="2" t="str">
        <f>ChartDataA!$H$68</f>
        <v>yt 30 06 2011</v>
      </c>
      <c r="B559" s="13">
        <f>ChartDataA!$H$69</f>
        <v>7.2159939999999994</v>
      </c>
      <c r="C559" s="13">
        <f>ChartDataA!$H$70</f>
        <v>13.429755999999999</v>
      </c>
      <c r="D559" s="13">
        <f>ChartDataA!$H$71</f>
        <v>0.174011</v>
      </c>
      <c r="E559" s="13">
        <f>ChartDataA!$H$72</f>
        <v>8.3253319999999995</v>
      </c>
      <c r="F559" s="13">
        <f>ChartDataA!$H$73</f>
        <v>0.87382499999999996</v>
      </c>
      <c r="G559" s="13">
        <f>ChartDataA!$H$74</f>
        <v>6.6277740000000023</v>
      </c>
    </row>
    <row r="560" spans="1:7">
      <c r="A560" s="2"/>
      <c r="B560" s="13">
        <f>ChartDataA!$I$69</f>
        <v>7.5386669999999993</v>
      </c>
      <c r="C560" s="13">
        <f>ChartDataA!$I$70</f>
        <v>13.470025</v>
      </c>
      <c r="D560" s="13">
        <f>ChartDataA!$I$71</f>
        <v>0.165574</v>
      </c>
      <c r="E560" s="13">
        <f>ChartDataA!$I$72</f>
        <v>8.6197520000000001</v>
      </c>
      <c r="F560" s="13">
        <f>ChartDataA!$I$73</f>
        <v>0.83004199999999995</v>
      </c>
      <c r="G560" s="13">
        <f>ChartDataA!$I$74</f>
        <v>6.7369899999999987</v>
      </c>
    </row>
    <row r="561" spans="1:7">
      <c r="A561" s="2"/>
      <c r="B561" s="13">
        <f>ChartDataA!$J$69</f>
        <v>7.8550639999999996</v>
      </c>
      <c r="C561" s="13">
        <f>ChartDataA!$J$70</f>
        <v>13.452503</v>
      </c>
      <c r="D561" s="13">
        <f>ChartDataA!$J$71</f>
        <v>0.16833099999999998</v>
      </c>
      <c r="E561" s="13">
        <f>ChartDataA!$J$72</f>
        <v>8.9855109999999989</v>
      </c>
      <c r="F561" s="13">
        <f>ChartDataA!$J$73</f>
        <v>0.899258</v>
      </c>
      <c r="G561" s="13">
        <f>ChartDataA!$J$74</f>
        <v>6.6627570000000027</v>
      </c>
    </row>
    <row r="562" spans="1:7">
      <c r="A562" s="2"/>
      <c r="B562" s="13">
        <f>ChartDataA!$K$69</f>
        <v>7.8217439999999998</v>
      </c>
      <c r="C562" s="13">
        <f>ChartDataA!$K$70</f>
        <v>13.307167999999999</v>
      </c>
      <c r="D562" s="13">
        <f>ChartDataA!$K$71</f>
        <v>0.15818199999999999</v>
      </c>
      <c r="E562" s="13">
        <f>ChartDataA!$K$72</f>
        <v>9.5062610000000003</v>
      </c>
      <c r="F562" s="13">
        <f>ChartDataA!$K$73</f>
        <v>0.87232999999999994</v>
      </c>
      <c r="G562" s="13">
        <f>ChartDataA!$K$74</f>
        <v>7.0485939999999978</v>
      </c>
    </row>
    <row r="563" spans="1:7">
      <c r="A563" s="2"/>
      <c r="B563" s="13">
        <f>ChartDataA!$L$69</f>
        <v>8.0837609999999991</v>
      </c>
      <c r="C563" s="13">
        <f>ChartDataA!$L$70</f>
        <v>13.344351</v>
      </c>
      <c r="D563" s="13">
        <f>ChartDataA!$L$71</f>
        <v>0.152308</v>
      </c>
      <c r="E563" s="13">
        <f>ChartDataA!$L$72</f>
        <v>10.206700999999999</v>
      </c>
      <c r="F563" s="13">
        <f>ChartDataA!$L$73</f>
        <v>0.84907899999999992</v>
      </c>
      <c r="G563" s="13">
        <f>ChartDataA!$L$74</f>
        <v>6.8148919999999933</v>
      </c>
    </row>
    <row r="564" spans="1:7">
      <c r="A564" s="2"/>
      <c r="B564" s="13">
        <f>ChartDataA!$M$69</f>
        <v>8.0083059999999993</v>
      </c>
      <c r="C564" s="13">
        <f>ChartDataA!$M$70</f>
        <v>13.351991</v>
      </c>
      <c r="D564" s="13">
        <f>ChartDataA!$M$71</f>
        <v>0.155747</v>
      </c>
      <c r="E564" s="13">
        <f>ChartDataA!$M$72</f>
        <v>10.254334999999999</v>
      </c>
      <c r="F564" s="13">
        <f>ChartDataA!$M$73</f>
        <v>0.83151699999999995</v>
      </c>
      <c r="G564" s="13">
        <f>ChartDataA!$M$74</f>
        <v>6.6909070000000028</v>
      </c>
    </row>
    <row r="565" spans="1:7">
      <c r="A565" s="2" t="str">
        <f>ChartDataA!$N$68</f>
        <v>yt 31 12 2011</v>
      </c>
      <c r="B565" s="13">
        <f>ChartDataA!$N$69</f>
        <v>7.8234870000000001</v>
      </c>
      <c r="C565" s="13">
        <f>ChartDataA!$N$70</f>
        <v>13.292273999999999</v>
      </c>
      <c r="D565" s="13">
        <f>ChartDataA!$N$71</f>
        <v>0.17483599999999999</v>
      </c>
      <c r="E565" s="13">
        <f>ChartDataA!$N$72</f>
        <v>10.915277</v>
      </c>
      <c r="F565" s="13">
        <f>ChartDataA!$N$73</f>
        <v>0.82249899999999998</v>
      </c>
      <c r="G565" s="13">
        <f>ChartDataA!$N$74</f>
        <v>6.4087790000000027</v>
      </c>
    </row>
    <row r="566" spans="1:7">
      <c r="A566" s="2"/>
      <c r="B566" s="13">
        <f>ChartDataA!$O$69</f>
        <v>7.7092139999999993</v>
      </c>
      <c r="C566" s="13">
        <f>ChartDataA!$O$70</f>
        <v>13.115853</v>
      </c>
      <c r="D566" s="13">
        <f>ChartDataA!$O$71</f>
        <v>0.169541</v>
      </c>
      <c r="E566" s="13">
        <f>ChartDataA!$O$72</f>
        <v>10.833473</v>
      </c>
      <c r="F566" s="13">
        <f>ChartDataA!$O$73</f>
        <v>0.66410999999999998</v>
      </c>
      <c r="G566" s="13">
        <f>ChartDataA!$O$74</f>
        <v>6.3462919999999983</v>
      </c>
    </row>
    <row r="567" spans="1:7">
      <c r="A567" s="2"/>
      <c r="B567" s="13">
        <f>ChartDataA!$P$69</f>
        <v>7.3761099999999997</v>
      </c>
      <c r="C567" s="13">
        <f>ChartDataA!$P$70</f>
        <v>12.981337</v>
      </c>
      <c r="D567" s="13">
        <f>ChartDataA!$P$71</f>
        <v>0.16947599999999999</v>
      </c>
      <c r="E567" s="13">
        <f>ChartDataA!$P$72</f>
        <v>10.41526</v>
      </c>
      <c r="F567" s="13">
        <f>ChartDataA!$P$73</f>
        <v>0.66645699999999997</v>
      </c>
      <c r="G567" s="13">
        <f>ChartDataA!$P$74</f>
        <v>6.5513449999999978</v>
      </c>
    </row>
    <row r="568" spans="1:7">
      <c r="A568" s="2"/>
      <c r="B568" s="13">
        <f>ChartDataA!$Q$69</f>
        <v>7.2164529999999996</v>
      </c>
      <c r="C568" s="13">
        <f>ChartDataA!$Q$70</f>
        <v>12.937742999999999</v>
      </c>
      <c r="D568" s="13">
        <f>ChartDataA!$Q$71</f>
        <v>0.188391</v>
      </c>
      <c r="E568" s="13">
        <f>ChartDataA!$Q$72</f>
        <v>10.006781999999999</v>
      </c>
      <c r="F568" s="13">
        <f>ChartDataA!$Q$73</f>
        <v>0.58685299999999996</v>
      </c>
      <c r="G568" s="13">
        <f>ChartDataA!$Q$74</f>
        <v>6.6293070000000007</v>
      </c>
    </row>
    <row r="569" spans="1:7">
      <c r="A569" s="2"/>
      <c r="B569" s="13">
        <f>ChartDataA!$R$69</f>
        <v>7.2683070000000001</v>
      </c>
      <c r="C569" s="13">
        <f>ChartDataA!$R$70</f>
        <v>12.792041999999999</v>
      </c>
      <c r="D569" s="13">
        <f>ChartDataA!$R$71</f>
        <v>0.19344</v>
      </c>
      <c r="E569" s="13">
        <f>ChartDataA!$R$72</f>
        <v>8.9923859999999998</v>
      </c>
      <c r="F569" s="13">
        <f>ChartDataA!$R$73</f>
        <v>0.52574100000000001</v>
      </c>
      <c r="G569" s="13">
        <f>ChartDataA!$R$74</f>
        <v>6.6481600000000043</v>
      </c>
    </row>
    <row r="570" spans="1:7">
      <c r="A570" s="2"/>
      <c r="B570" s="13">
        <f>ChartDataA!$S$69</f>
        <v>6.9325099999999997</v>
      </c>
      <c r="C570" s="13">
        <f>ChartDataA!$S$70</f>
        <v>12.379363999999999</v>
      </c>
      <c r="D570" s="13">
        <f>ChartDataA!$S$71</f>
        <v>0.176728</v>
      </c>
      <c r="E570" s="13">
        <f>ChartDataA!$S$72</f>
        <v>9.1581069999999993</v>
      </c>
      <c r="F570" s="13">
        <f>ChartDataA!$S$73</f>
        <v>0.46447699999999997</v>
      </c>
      <c r="G570" s="13">
        <f>ChartDataA!$S$74</f>
        <v>6.8013219999999954</v>
      </c>
    </row>
    <row r="571" spans="1:7">
      <c r="A571" s="2" t="str">
        <f>ChartDataA!$T$68</f>
        <v>yt 30 06 2012</v>
      </c>
      <c r="B571" s="13">
        <f>ChartDataA!$T$69</f>
        <v>6.7894959999999998</v>
      </c>
      <c r="C571" s="13">
        <f>ChartDataA!$T$70</f>
        <v>12.247601</v>
      </c>
      <c r="D571" s="13">
        <f>ChartDataA!$T$71</f>
        <v>0.14364399999999999</v>
      </c>
      <c r="E571" s="13">
        <f>ChartDataA!$T$72</f>
        <v>8.7514979999999998</v>
      </c>
      <c r="F571" s="13">
        <f>ChartDataA!$T$73</f>
        <v>0.44343499999999997</v>
      </c>
      <c r="G571" s="13">
        <f>ChartDataA!$T$74</f>
        <v>7.0748660000000001</v>
      </c>
    </row>
    <row r="572" spans="1:7">
      <c r="A572" s="2"/>
      <c r="B572" s="13">
        <f>ChartDataA!$U$69</f>
        <v>6.4944569999999997</v>
      </c>
      <c r="C572" s="13">
        <f>ChartDataA!$U$70</f>
        <v>12.134452999999999</v>
      </c>
      <c r="D572" s="13">
        <f>ChartDataA!$U$71</f>
        <v>0.152222</v>
      </c>
      <c r="E572" s="13">
        <f>ChartDataA!$U$72</f>
        <v>8.4127799999999997</v>
      </c>
      <c r="F572" s="13">
        <f>ChartDataA!$U$73</f>
        <v>0.59365599999999996</v>
      </c>
      <c r="G572" s="13">
        <f>ChartDataA!$U$74</f>
        <v>7.0800060000000009</v>
      </c>
    </row>
    <row r="573" spans="1:7">
      <c r="A573" s="2"/>
      <c r="B573" s="13">
        <f>ChartDataA!$V$69</f>
        <v>6.2029839999999998</v>
      </c>
      <c r="C573" s="13">
        <f>ChartDataA!$V$70</f>
        <v>12.094609999999999</v>
      </c>
      <c r="D573" s="13">
        <f>ChartDataA!$V$71</f>
        <v>0.13756399999999999</v>
      </c>
      <c r="E573" s="13">
        <f>ChartDataA!$V$72</f>
        <v>7.9577599999999995</v>
      </c>
      <c r="F573" s="13">
        <f>ChartDataA!$V$73</f>
        <v>0.54834700000000003</v>
      </c>
      <c r="G573" s="13">
        <f>ChartDataA!$V$74</f>
        <v>6.9166309999999953</v>
      </c>
    </row>
    <row r="574" spans="1:7">
      <c r="A574" s="2"/>
      <c r="B574" s="13">
        <f>ChartDataA!$W$69</f>
        <v>6.1042839999999998</v>
      </c>
      <c r="C574" s="13">
        <f>ChartDataA!$W$70</f>
        <v>12.093038999999999</v>
      </c>
      <c r="D574" s="13">
        <f>ChartDataA!$W$71</f>
        <v>0.14716099999999999</v>
      </c>
      <c r="E574" s="13">
        <f>ChartDataA!$W$72</f>
        <v>7.2549239999999999</v>
      </c>
      <c r="F574" s="13">
        <f>ChartDataA!$W$73</f>
        <v>0.64371499999999993</v>
      </c>
      <c r="G574" s="13">
        <f>ChartDataA!$W$74</f>
        <v>6.5000010000000046</v>
      </c>
    </row>
    <row r="575" spans="1:7">
      <c r="A575" s="2"/>
      <c r="B575" s="13">
        <f>ChartDataA!$X$69</f>
        <v>5.6464720000000002</v>
      </c>
      <c r="C575" s="13">
        <f>ChartDataA!$X$70</f>
        <v>12.094619999999999</v>
      </c>
      <c r="D575" s="13">
        <f>ChartDataA!$X$71</f>
        <v>0.13259299999999999</v>
      </c>
      <c r="E575" s="13">
        <f>ChartDataA!$X$72</f>
        <v>6.9616819999999997</v>
      </c>
      <c r="F575" s="13">
        <f>ChartDataA!$X$73</f>
        <v>0.66878199999999999</v>
      </c>
      <c r="G575" s="13">
        <f>ChartDataA!$X$74</f>
        <v>6.6745230000000006</v>
      </c>
    </row>
    <row r="576" spans="1:7">
      <c r="A576" s="2"/>
      <c r="B576" s="13">
        <f>ChartDataA!$Y$69</f>
        <v>5.3853070000000001</v>
      </c>
      <c r="C576" s="13">
        <f>ChartDataA!$Y$70</f>
        <v>12.120538</v>
      </c>
      <c r="D576" s="13">
        <f>ChartDataA!$Y$71</f>
        <v>0.495201</v>
      </c>
      <c r="E576" s="13">
        <f>ChartDataA!$Y$72</f>
        <v>6.9187199999999995</v>
      </c>
      <c r="F576" s="13">
        <f>ChartDataA!$Y$73</f>
        <v>0.66639899999999996</v>
      </c>
      <c r="G576" s="13">
        <f>ChartDataA!$Y$74</f>
        <v>6.8462689999999995</v>
      </c>
    </row>
    <row r="577" spans="1:7">
      <c r="A577" s="2" t="str">
        <f>ChartDataA!$Z$68</f>
        <v>yt 31 12 2012</v>
      </c>
      <c r="B577" s="13">
        <f>ChartDataA!$Z$69</f>
        <v>5.106776</v>
      </c>
      <c r="C577" s="13">
        <f>ChartDataA!$Z$70</f>
        <v>11.976626999999999</v>
      </c>
      <c r="D577" s="13">
        <f>ChartDataA!$Z$71</f>
        <v>0.72968899999999992</v>
      </c>
      <c r="E577" s="13">
        <f>ChartDataA!$Z$72</f>
        <v>6.2412039999999998</v>
      </c>
      <c r="F577" s="13">
        <f>ChartDataA!$Z$73</f>
        <v>0.63226499999999997</v>
      </c>
      <c r="G577" s="13">
        <f>ChartDataA!$Z$74</f>
        <v>6.9576690000000028</v>
      </c>
    </row>
    <row r="578" spans="1:7">
      <c r="A578" s="2"/>
      <c r="B578" s="13">
        <f>ChartDataA!$AA$69</f>
        <v>5.1339189999999997</v>
      </c>
      <c r="C578" s="13">
        <f>ChartDataA!$AA$70</f>
        <v>12.124326</v>
      </c>
      <c r="D578" s="13">
        <f>ChartDataA!$AA$71</f>
        <v>1.263514</v>
      </c>
      <c r="E578" s="13">
        <f>ChartDataA!$AA$72</f>
        <v>6.7308829999999995</v>
      </c>
      <c r="F578" s="13">
        <f>ChartDataA!$AA$73</f>
        <v>0.67266799999999993</v>
      </c>
      <c r="G578" s="13">
        <f>ChartDataA!$AA$74</f>
        <v>6.9742539999999984</v>
      </c>
    </row>
    <row r="579" spans="1:7">
      <c r="A579" s="2"/>
      <c r="B579" s="13">
        <f>ChartDataA!$AB$69</f>
        <v>5.2511359999999998</v>
      </c>
      <c r="C579" s="13">
        <f>ChartDataA!$AB$70</f>
        <v>12.313098</v>
      </c>
      <c r="D579" s="13">
        <f>ChartDataA!$AB$71</f>
        <v>1.495085</v>
      </c>
      <c r="E579" s="13">
        <f>ChartDataA!$AB$72</f>
        <v>6.3738419999999998</v>
      </c>
      <c r="F579" s="13">
        <f>ChartDataA!$AB$73</f>
        <v>0.63879699999999995</v>
      </c>
      <c r="G579" s="13">
        <f>ChartDataA!$AB$74</f>
        <v>6.5770439999999972</v>
      </c>
    </row>
    <row r="580" spans="1:7">
      <c r="A580" s="2"/>
      <c r="B580" s="13">
        <f>ChartDataA!$AC$69</f>
        <v>5.2523080000000002</v>
      </c>
      <c r="C580" s="13">
        <f>ChartDataA!$AC$70</f>
        <v>12.287108999999999</v>
      </c>
      <c r="D580" s="13">
        <f>ChartDataA!$AC$71</f>
        <v>1.476537</v>
      </c>
      <c r="E580" s="13">
        <f>ChartDataA!$AC$72</f>
        <v>6.8098389999999993</v>
      </c>
      <c r="F580" s="13">
        <f>ChartDataA!$AC$73</f>
        <v>0.68932099999999996</v>
      </c>
      <c r="G580" s="13">
        <f>ChartDataA!$AC$74</f>
        <v>6.5185509999999987</v>
      </c>
    </row>
    <row r="581" spans="1:7">
      <c r="A581" s="2"/>
      <c r="B581" s="13">
        <f>ChartDataA!$AD$69</f>
        <v>5.4193519999999999</v>
      </c>
      <c r="C581" s="13">
        <f>ChartDataA!$AD$70</f>
        <v>12.646253999999999</v>
      </c>
      <c r="D581" s="13">
        <f>ChartDataA!$AD$71</f>
        <v>1.4647219999999999</v>
      </c>
      <c r="E581" s="13">
        <f>ChartDataA!$AD$72</f>
        <v>6.8288259999999994</v>
      </c>
      <c r="F581" s="13">
        <f>ChartDataA!$AD$73</f>
        <v>0.66806399999999999</v>
      </c>
      <c r="G581" s="13">
        <f>ChartDataA!$AD$74</f>
        <v>6.5174920000000043</v>
      </c>
    </row>
    <row r="582" spans="1:7">
      <c r="A582" s="2"/>
      <c r="B582" s="13">
        <f>ChartDataA!$AE$69</f>
        <v>5.5154629999999996</v>
      </c>
      <c r="C582" s="13">
        <f>ChartDataA!$AE$70</f>
        <v>13.022793999999999</v>
      </c>
      <c r="D582" s="13">
        <f>ChartDataA!$AE$71</f>
        <v>1.466388</v>
      </c>
      <c r="E582" s="13">
        <f>ChartDataA!$AE$72</f>
        <v>6.4875849999999993</v>
      </c>
      <c r="F582" s="13">
        <f>ChartDataA!$AE$73</f>
        <v>0.73771699999999996</v>
      </c>
      <c r="G582" s="13">
        <f>ChartDataA!$AE$74</f>
        <v>6.2921809999999994</v>
      </c>
    </row>
    <row r="583" spans="1:7">
      <c r="A583" s="2" t="str">
        <f>ChartDataA!$AF$68</f>
        <v>yt 30 06 2013</v>
      </c>
      <c r="B583" s="13">
        <f>ChartDataA!$AF$69</f>
        <v>5.5695679999999994</v>
      </c>
      <c r="C583" s="13">
        <f>ChartDataA!$AF$70</f>
        <v>13.3148</v>
      </c>
      <c r="D583" s="13">
        <f>ChartDataA!$AF$71</f>
        <v>1.4701029999999999</v>
      </c>
      <c r="E583" s="13">
        <f>ChartDataA!$AF$72</f>
        <v>6.4612189999999998</v>
      </c>
      <c r="F583" s="13">
        <f>ChartDataA!$AF$73</f>
        <v>0.64452100000000001</v>
      </c>
      <c r="G583" s="13">
        <f>ChartDataA!$AF$74</f>
        <v>6.0399940000000036</v>
      </c>
    </row>
    <row r="584" spans="1:7">
      <c r="A584" s="2"/>
      <c r="B584" s="13">
        <f>ChartDataA!$AG$69</f>
        <v>5.5335000000000001</v>
      </c>
      <c r="C584" s="13">
        <f>ChartDataA!$AG$70</f>
        <v>13.624433</v>
      </c>
      <c r="D584" s="13">
        <f>ChartDataA!$AG$71</f>
        <v>1.4842279999999999</v>
      </c>
      <c r="E584" s="13">
        <f>ChartDataA!$AG$72</f>
        <v>6.4922829999999996</v>
      </c>
      <c r="F584" s="13">
        <f>ChartDataA!$AG$73</f>
        <v>0.48803599999999997</v>
      </c>
      <c r="G584" s="13">
        <f>ChartDataA!$AG$74</f>
        <v>6.0919889999999981</v>
      </c>
    </row>
    <row r="585" spans="1:7">
      <c r="A585" s="2"/>
      <c r="B585" s="13">
        <f>ChartDataA!$AH$69</f>
        <v>5.6301239999999995</v>
      </c>
      <c r="C585" s="13">
        <f>ChartDataA!$AH$70</f>
        <v>13.825346999999999</v>
      </c>
      <c r="D585" s="13">
        <f>ChartDataA!$AH$71</f>
        <v>1.4857089999999999</v>
      </c>
      <c r="E585" s="13">
        <f>ChartDataA!$AH$72</f>
        <v>6.3676309999999994</v>
      </c>
      <c r="F585" s="13">
        <f>ChartDataA!$AH$73</f>
        <v>0.44359699999999996</v>
      </c>
      <c r="G585" s="13">
        <f>ChartDataA!$AH$74</f>
        <v>6.150274999999997</v>
      </c>
    </row>
    <row r="586" spans="1:7">
      <c r="A586" s="2"/>
      <c r="B586" s="13">
        <f>ChartDataA!$AI$69</f>
        <v>6.294181</v>
      </c>
      <c r="C586" s="13">
        <f>ChartDataA!$AI$70</f>
        <v>14.227908999999999</v>
      </c>
      <c r="D586" s="13">
        <f>ChartDataA!$AI$71</f>
        <v>1.472148</v>
      </c>
      <c r="E586" s="13">
        <f>ChartDataA!$AI$72</f>
        <v>6.3711719999999996</v>
      </c>
      <c r="F586" s="13">
        <f>ChartDataA!$AI$73</f>
        <v>0.39305099999999998</v>
      </c>
      <c r="G586" s="13">
        <f>ChartDataA!$AI$74</f>
        <v>6.0562120000000021</v>
      </c>
    </row>
    <row r="587" spans="1:7">
      <c r="A587" s="2"/>
      <c r="B587" s="13">
        <f>ChartDataA!$AJ$69</f>
        <v>6.2385440000000001</v>
      </c>
      <c r="C587" s="13">
        <f>ChartDataA!$AJ$70</f>
        <v>14.647152999999999</v>
      </c>
      <c r="D587" s="13">
        <f>ChartDataA!$AJ$71</f>
        <v>1.476812</v>
      </c>
      <c r="E587" s="13">
        <f>ChartDataA!$AJ$72</f>
        <v>5.6652579999999997</v>
      </c>
      <c r="F587" s="13">
        <f>ChartDataA!$AJ$73</f>
        <v>0.39216299999999998</v>
      </c>
      <c r="G587" s="13">
        <f>ChartDataA!$AJ$74</f>
        <v>5.8723130000000019</v>
      </c>
    </row>
    <row r="588" spans="1:7">
      <c r="A588" s="2"/>
      <c r="B588" s="13">
        <f>ChartDataA!$AK$69</f>
        <v>6.2802309999999997</v>
      </c>
      <c r="C588" s="13">
        <f>ChartDataA!$AK$70</f>
        <v>14.932177999999999</v>
      </c>
      <c r="D588" s="13">
        <f>ChartDataA!$AK$71</f>
        <v>1.1134899999999999</v>
      </c>
      <c r="E588" s="13">
        <f>ChartDataA!$AK$72</f>
        <v>5.6601619999999997</v>
      </c>
      <c r="F588" s="13">
        <f>ChartDataA!$AK$73</f>
        <v>0.39248299999999997</v>
      </c>
      <c r="G588" s="13">
        <f>ChartDataA!$AK$74</f>
        <v>5.7216470000000008</v>
      </c>
    </row>
    <row r="589" spans="1:7">
      <c r="A589" s="2" t="str">
        <f>ChartDataA!$AL$68</f>
        <v>yt 31 12 2013</v>
      </c>
      <c r="B589" s="13">
        <f>ChartDataA!$AL$69</f>
        <v>6.1176300000000001</v>
      </c>
      <c r="C589" s="13">
        <f>ChartDataA!$AL$70</f>
        <v>15.352248999999999</v>
      </c>
      <c r="D589" s="13">
        <f>ChartDataA!$AL$71</f>
        <v>0.86106299999999991</v>
      </c>
      <c r="E589" s="13">
        <f>ChartDataA!$AL$72</f>
        <v>5.7622390000000001</v>
      </c>
      <c r="F589" s="13">
        <f>ChartDataA!$AL$73</f>
        <v>0.427232</v>
      </c>
      <c r="G589" s="13">
        <f>ChartDataA!$AL$74</f>
        <v>5.4559769999999936</v>
      </c>
    </row>
    <row r="590" spans="1:7">
      <c r="A590" s="2"/>
      <c r="B590" s="13">
        <f>ChartDataA!$AM$69</f>
        <v>5.9119209999999995</v>
      </c>
      <c r="C590" s="13">
        <f>ChartDataA!$AM$70</f>
        <v>15.852314999999999</v>
      </c>
      <c r="D590" s="13">
        <f>ChartDataA!$AM$71</f>
        <v>0.34044099999999999</v>
      </c>
      <c r="E590" s="13">
        <f>ChartDataA!$AM$72</f>
        <v>5.4774519999999995</v>
      </c>
      <c r="F590" s="13">
        <f>ChartDataA!$AM$73</f>
        <v>0.38709299999999996</v>
      </c>
      <c r="G590" s="13">
        <f>ChartDataA!$AM$74</f>
        <v>5.4810390000000027</v>
      </c>
    </row>
    <row r="591" spans="1:7">
      <c r="A591" s="2"/>
      <c r="B591" s="13">
        <f>ChartDataA!$AN$69</f>
        <v>6.6146819999999993</v>
      </c>
      <c r="C591" s="13">
        <f>ChartDataA!$AN$70</f>
        <v>16.054189000000001</v>
      </c>
      <c r="D591" s="13">
        <f>ChartDataA!$AN$71</f>
        <v>0.144511</v>
      </c>
      <c r="E591" s="13">
        <f>ChartDataA!$AN$72</f>
        <v>5.4478109999999997</v>
      </c>
      <c r="F591" s="13">
        <f>ChartDataA!$AN$73</f>
        <v>0.42244399999999999</v>
      </c>
      <c r="G591" s="13">
        <f>ChartDataA!$AN$74</f>
        <v>5.7826900000000023</v>
      </c>
    </row>
    <row r="592" spans="1:7">
      <c r="A592" s="2"/>
      <c r="B592" s="13">
        <f>ChartDataA!$AO$69</f>
        <v>6.5645409999999993</v>
      </c>
      <c r="C592" s="13">
        <f>ChartDataA!$AO$70</f>
        <v>16.402581999999999</v>
      </c>
      <c r="D592" s="13">
        <f>ChartDataA!$AO$71</f>
        <v>0.13802399999999998</v>
      </c>
      <c r="E592" s="13">
        <f>ChartDataA!$AO$72</f>
        <v>5.0338880000000001</v>
      </c>
      <c r="F592" s="13">
        <f>ChartDataA!$AO$73</f>
        <v>0.37140399999999996</v>
      </c>
      <c r="G592" s="13">
        <f>ChartDataA!$AO$74</f>
        <v>5.9143060000000034</v>
      </c>
    </row>
    <row r="593" spans="1:7">
      <c r="A593" s="2"/>
      <c r="B593" s="13">
        <f>ChartDataA!$AP$69</f>
        <v>6.451886</v>
      </c>
      <c r="C593" s="13">
        <f>ChartDataA!$AP$70</f>
        <v>16.443023</v>
      </c>
      <c r="D593" s="13">
        <f>ChartDataA!$AP$71</f>
        <v>0.139297</v>
      </c>
      <c r="E593" s="13">
        <f>ChartDataA!$AP$72</f>
        <v>4.9223469999999994</v>
      </c>
      <c r="F593" s="13">
        <f>ChartDataA!$AP$73</f>
        <v>0.34903599999999996</v>
      </c>
      <c r="G593" s="13">
        <f>ChartDataA!$AP$74</f>
        <v>6.1944459999999992</v>
      </c>
    </row>
    <row r="594" spans="1:7">
      <c r="A594" s="2"/>
      <c r="B594" s="13">
        <f>ChartDataA!$AQ$69</f>
        <v>6.3787929999999999</v>
      </c>
      <c r="C594" s="13">
        <f>ChartDataA!$AQ$70</f>
        <v>16.289628</v>
      </c>
      <c r="D594" s="13">
        <f>ChartDataA!$AQ$71</f>
        <v>0.13774999999999998</v>
      </c>
      <c r="E594" s="13">
        <f>ChartDataA!$AQ$72</f>
        <v>4.6400649999999999</v>
      </c>
      <c r="F594" s="13">
        <f>ChartDataA!$AQ$73</f>
        <v>0.31471299999999996</v>
      </c>
      <c r="G594" s="13">
        <f>ChartDataA!$AQ$74</f>
        <v>6.259691999999994</v>
      </c>
    </row>
    <row r="595" spans="1:7">
      <c r="A595" s="2" t="str">
        <f>ChartDataA!$AR$68</f>
        <v>yt 30 06 2014</v>
      </c>
      <c r="B595" s="13">
        <f>ChartDataA!$AR$69</f>
        <v>6.4175170000000001</v>
      </c>
      <c r="C595" s="13">
        <f>ChartDataA!$AR$70</f>
        <v>16.040025</v>
      </c>
      <c r="D595" s="13">
        <f>ChartDataA!$AR$71</f>
        <v>0.13287099999999999</v>
      </c>
      <c r="E595" s="13">
        <f>ChartDataA!$AR$72</f>
        <v>4.6987839999999998</v>
      </c>
      <c r="F595" s="13">
        <f>ChartDataA!$AR$73</f>
        <v>0.28255399999999997</v>
      </c>
      <c r="G595" s="13">
        <f>ChartDataA!$AR$74</f>
        <v>6.453328999999993</v>
      </c>
    </row>
    <row r="596" spans="1:7">
      <c r="A596" s="2"/>
      <c r="B596" s="13">
        <f>ChartDataA!$AS$69</f>
        <v>6.3312819999999999</v>
      </c>
      <c r="C596" s="13">
        <f>ChartDataA!$AS$70</f>
        <v>15.886671999999999</v>
      </c>
      <c r="D596" s="13">
        <f>ChartDataA!$AS$71</f>
        <v>0.105028</v>
      </c>
      <c r="E596" s="13">
        <f>ChartDataA!$AS$72</f>
        <v>4.5832980000000001</v>
      </c>
      <c r="F596" s="13">
        <f>ChartDataA!$AS$73</f>
        <v>0.28629699999999997</v>
      </c>
      <c r="G596" s="13">
        <f>ChartDataA!$AS$74</f>
        <v>6.3329540000000009</v>
      </c>
    </row>
    <row r="597" spans="1:7">
      <c r="A597" s="2"/>
      <c r="B597" s="13">
        <f>ChartDataA!$AT$69</f>
        <v>6.3955199999999994</v>
      </c>
      <c r="C597" s="13">
        <f>ChartDataA!$AT$70</f>
        <v>15.685314999999999</v>
      </c>
      <c r="D597" s="13">
        <f>ChartDataA!$AT$71</f>
        <v>0.11529199999999999</v>
      </c>
      <c r="E597" s="13">
        <f>ChartDataA!$AT$72</f>
        <v>4.7140699999999995</v>
      </c>
      <c r="F597" s="13">
        <f>ChartDataA!$AT$73</f>
        <v>0.28617799999999999</v>
      </c>
      <c r="G597" s="13">
        <f>ChartDataA!$AT$74</f>
        <v>6.4075820000000014</v>
      </c>
    </row>
    <row r="598" spans="1:7">
      <c r="A598" s="2"/>
      <c r="B598" s="13">
        <f>ChartDataA!$AU$69</f>
        <v>5.8347720000000001</v>
      </c>
      <c r="C598" s="13">
        <f>ChartDataA!$AU$70</f>
        <v>15.596122999999999</v>
      </c>
      <c r="D598" s="13">
        <f>ChartDataA!$AU$71</f>
        <v>0.124901</v>
      </c>
      <c r="E598" s="13">
        <f>ChartDataA!$AU$72</f>
        <v>4.7443460000000002</v>
      </c>
      <c r="F598" s="13">
        <f>ChartDataA!$AU$73</f>
        <v>0.30652399999999996</v>
      </c>
      <c r="G598" s="13">
        <f>ChartDataA!$AU$74</f>
        <v>6.4995209999999979</v>
      </c>
    </row>
    <row r="599" spans="1:7">
      <c r="A599" s="2"/>
      <c r="B599" s="13">
        <f>ChartDataA!$AV$69</f>
        <v>6.2007399999999997</v>
      </c>
      <c r="C599" s="13">
        <f>ChartDataA!$AV$70</f>
        <v>15.353810999999999</v>
      </c>
      <c r="D599" s="13">
        <f>ChartDataA!$AV$71</f>
        <v>0.11781499999999999</v>
      </c>
      <c r="E599" s="13">
        <f>ChartDataA!$AV$72</f>
        <v>4.8231830000000002</v>
      </c>
      <c r="F599" s="13">
        <f>ChartDataA!$AV$73</f>
        <v>0.28845999999999999</v>
      </c>
      <c r="G599" s="13">
        <f>ChartDataA!$AV$74</f>
        <v>6.6616459999999975</v>
      </c>
    </row>
    <row r="600" spans="1:7">
      <c r="A600" s="2"/>
      <c r="B600" s="13">
        <f>ChartDataA!$AW$69</f>
        <v>6.1975809999999996</v>
      </c>
      <c r="C600" s="13">
        <f>ChartDataA!$AW$70</f>
        <v>15.192414999999999</v>
      </c>
      <c r="D600" s="13">
        <f>ChartDataA!$AW$71</f>
        <v>0.10546699999999999</v>
      </c>
      <c r="E600" s="13">
        <f>ChartDataA!$AW$72</f>
        <v>4.6841759999999999</v>
      </c>
      <c r="F600" s="13">
        <f>ChartDataA!$AW$73</f>
        <v>0.29911399999999999</v>
      </c>
      <c r="G600" s="13">
        <f>ChartDataA!$AW$74</f>
        <v>6.7887079999999997</v>
      </c>
    </row>
    <row r="601" spans="1:7">
      <c r="A601" s="2" t="str">
        <f>ChartDataA!$AX$68</f>
        <v>yt 31 12 2014</v>
      </c>
      <c r="B601" s="13">
        <f>ChartDataA!$AX$69</f>
        <v>6.3270409999999995</v>
      </c>
      <c r="C601" s="13">
        <f>ChartDataA!$AX$70</f>
        <v>15.060544999999999</v>
      </c>
      <c r="D601" s="13">
        <f>ChartDataA!$AX$71</f>
        <v>0.10792599999999999</v>
      </c>
      <c r="E601" s="13">
        <f>ChartDataA!$AX$72</f>
        <v>4.3963279999999996</v>
      </c>
      <c r="F601" s="13">
        <f>ChartDataA!$AX$73</f>
        <v>0.303448</v>
      </c>
      <c r="G601" s="13">
        <f>ChartDataA!$AX$74</f>
        <v>6.910029999999999</v>
      </c>
    </row>
    <row r="602" spans="1:7">
      <c r="A602" s="2"/>
      <c r="B602" s="13">
        <f>ChartDataA!$AY$69</f>
        <v>6.3191249999999997</v>
      </c>
      <c r="C602" s="13">
        <f>ChartDataA!$AY$70</f>
        <v>14.765094999999999</v>
      </c>
      <c r="D602" s="13">
        <f>ChartDataA!$AY$71</f>
        <v>0.10217699999999999</v>
      </c>
      <c r="E602" s="13">
        <f>ChartDataA!$AY$72</f>
        <v>4.3191869999999994</v>
      </c>
      <c r="F602" s="13">
        <f>ChartDataA!$AY$73</f>
        <v>0.33921399999999996</v>
      </c>
      <c r="G602" s="13">
        <f>ChartDataA!$AY$74</f>
        <v>7.1741460000000004</v>
      </c>
    </row>
    <row r="603" spans="1:7">
      <c r="A603" s="2"/>
      <c r="B603" s="13">
        <f>ChartDataA!$AZ$69</f>
        <v>5.6092369999999994</v>
      </c>
      <c r="C603" s="13">
        <f>ChartDataA!$AZ$70</f>
        <v>14.675875999999999</v>
      </c>
      <c r="D603" s="13">
        <f>ChartDataA!$AZ$71</f>
        <v>6.5027000000000001E-2</v>
      </c>
      <c r="E603" s="13">
        <f>ChartDataA!$AZ$72</f>
        <v>4.1482739999999998</v>
      </c>
      <c r="F603" s="13">
        <f>ChartDataA!$AZ$73</f>
        <v>0.31535399999999997</v>
      </c>
      <c r="G603" s="13">
        <f>ChartDataA!$AZ$74</f>
        <v>7.1443750000000001</v>
      </c>
    </row>
    <row r="604" spans="1:7">
      <c r="A604" s="2"/>
      <c r="B604" s="13">
        <f>ChartDataA!$BA$69</f>
        <v>5.9339119999999994</v>
      </c>
      <c r="C604" s="13">
        <f>ChartDataA!$BA$70</f>
        <v>14.64378</v>
      </c>
      <c r="D604" s="13">
        <f>ChartDataA!$BA$71</f>
        <v>0.10639999999999999</v>
      </c>
      <c r="E604" s="13">
        <f>ChartDataA!$BA$72</f>
        <v>4.1177950000000001</v>
      </c>
      <c r="F604" s="13">
        <f>ChartDataA!$BA$73</f>
        <v>0.31570399999999998</v>
      </c>
      <c r="G604" s="13">
        <f>ChartDataA!$BA$74</f>
        <v>7.1977129999999967</v>
      </c>
    </row>
    <row r="605" spans="1:7">
      <c r="A605" s="2"/>
      <c r="B605" s="13">
        <f>ChartDataA!$BB$69</f>
        <v>6.0311319999999995</v>
      </c>
      <c r="C605" s="13">
        <f>ChartDataA!$BB$70</f>
        <v>14.746452</v>
      </c>
      <c r="D605" s="13">
        <f>ChartDataA!$BB$71</f>
        <v>0.132772</v>
      </c>
      <c r="E605" s="13">
        <f>ChartDataA!$BB$72</f>
        <v>4.1805199999999996</v>
      </c>
      <c r="F605" s="13">
        <f>ChartDataA!$BB$73</f>
        <v>0.31719999999999998</v>
      </c>
      <c r="G605" s="13">
        <f>ChartDataA!$BB$74</f>
        <v>7.0231140000000067</v>
      </c>
    </row>
    <row r="606" spans="1:7">
      <c r="A606" s="2"/>
      <c r="B606" s="13">
        <f>ChartDataA!$BC$69</f>
        <v>6.2550539999999994</v>
      </c>
      <c r="C606" s="13">
        <f>ChartDataA!$BC$70</f>
        <v>14.763501999999999</v>
      </c>
      <c r="D606" s="13">
        <f>ChartDataA!$BC$71</f>
        <v>0.77191299999999996</v>
      </c>
      <c r="E606" s="13">
        <f>ChartDataA!$BC$72</f>
        <v>4.2465719999999996</v>
      </c>
      <c r="F606" s="13">
        <f>ChartDataA!$BC$73</f>
        <v>0.333372</v>
      </c>
      <c r="G606" s="13">
        <f>ChartDataA!$BC$74</f>
        <v>6.976427000000001</v>
      </c>
    </row>
    <row r="607" spans="1:7">
      <c r="A607" s="2" t="str">
        <f>ChartDataA!$BD$68</f>
        <v>yt 30 06 2015</v>
      </c>
      <c r="B607" s="13">
        <f>ChartDataA!$BD$69</f>
        <v>6.4846069999999996</v>
      </c>
      <c r="C607" s="13">
        <f>ChartDataA!$BD$70</f>
        <v>15.065818</v>
      </c>
      <c r="D607" s="13">
        <f>ChartDataA!$BD$71</f>
        <v>1.1198809999999999</v>
      </c>
      <c r="E607" s="13">
        <f>ChartDataA!$BD$72</f>
        <v>4.2773969999999997</v>
      </c>
      <c r="F607" s="13">
        <f>ChartDataA!$BD$73</f>
        <v>0.37797599999999998</v>
      </c>
      <c r="G607" s="13">
        <f>ChartDataA!$BD$74</f>
        <v>7.1794849999999997</v>
      </c>
    </row>
    <row r="608" spans="1:7">
      <c r="A608" s="2"/>
      <c r="B608" s="13">
        <f>ChartDataA!$BE$69</f>
        <v>6.60541</v>
      </c>
      <c r="C608" s="13">
        <f>ChartDataA!$BE$70</f>
        <v>15.312851999999999</v>
      </c>
      <c r="D608" s="13">
        <f>ChartDataA!$BE$71</f>
        <v>1.1242349999999999</v>
      </c>
      <c r="E608" s="13">
        <f>ChartDataA!$BE$72</f>
        <v>4.270823</v>
      </c>
      <c r="F608" s="13">
        <f>ChartDataA!$BE$73</f>
        <v>0.36410899999999996</v>
      </c>
      <c r="G608" s="13">
        <f>ChartDataA!$BE$74</f>
        <v>7.7406620000000004</v>
      </c>
    </row>
    <row r="609" spans="1:7">
      <c r="A609" s="2"/>
      <c r="B609" s="13">
        <f>ChartDataA!$BF$69</f>
        <v>6.585896</v>
      </c>
      <c r="C609" s="13">
        <f>ChartDataA!$BF$70</f>
        <v>15.520852999999999</v>
      </c>
      <c r="D609" s="13">
        <f>ChartDataA!$BF$71</f>
        <v>1.468364</v>
      </c>
      <c r="E609" s="13">
        <f>ChartDataA!$BF$72</f>
        <v>4.264443</v>
      </c>
      <c r="F609" s="13">
        <f>ChartDataA!$BF$73</f>
        <v>0.39923899999999996</v>
      </c>
      <c r="G609" s="13">
        <f>ChartDataA!$BF$74</f>
        <v>7.9424429999999973</v>
      </c>
    </row>
    <row r="610" spans="1:7">
      <c r="A610" s="2"/>
      <c r="B610" s="13">
        <f>ChartDataA!$BG$69</f>
        <v>6.7500749999999998</v>
      </c>
      <c r="C610" s="13">
        <f>ChartDataA!$BG$70</f>
        <v>15.490319</v>
      </c>
      <c r="D610" s="13">
        <f>ChartDataA!$BG$71</f>
        <v>1.540114</v>
      </c>
      <c r="E610" s="13">
        <f>ChartDataA!$BG$72</f>
        <v>4.4291679999999998</v>
      </c>
      <c r="F610" s="13">
        <f>ChartDataA!$BG$73</f>
        <v>0.361456</v>
      </c>
      <c r="G610" s="13">
        <f>ChartDataA!$BG$74</f>
        <v>8.4009810000000016</v>
      </c>
    </row>
    <row r="611" spans="1:7">
      <c r="A611" s="2"/>
      <c r="B611" s="13">
        <f>ChartDataA!$BH$69</f>
        <v>6.7573379999999998</v>
      </c>
      <c r="C611" s="13">
        <f>ChartDataA!$BH$70</f>
        <v>15.445074</v>
      </c>
      <c r="D611" s="13">
        <f>ChartDataA!$BH$71</f>
        <v>1.7602479999999998</v>
      </c>
      <c r="E611" s="13">
        <f>ChartDataA!$BH$72</f>
        <v>5.0378129999999999</v>
      </c>
      <c r="F611" s="13">
        <f>ChartDataA!$BH$73</f>
        <v>0.41015599999999997</v>
      </c>
      <c r="G611" s="13">
        <f>ChartDataA!$BH$74</f>
        <v>8.8160789999999949</v>
      </c>
    </row>
    <row r="612" spans="1:7">
      <c r="A612" s="2"/>
      <c r="B612" s="13">
        <f>ChartDataA!$BI$69</f>
        <v>6.7006959999999998</v>
      </c>
      <c r="C612" s="13">
        <f>ChartDataA!$BI$70</f>
        <v>15.481344999999999</v>
      </c>
      <c r="D612" s="13">
        <f>ChartDataA!$BI$71</f>
        <v>1.819129</v>
      </c>
      <c r="E612" s="13">
        <f>ChartDataA!$BI$72</f>
        <v>5.0227119999999994</v>
      </c>
      <c r="F612" s="13">
        <f>ChartDataA!$BI$73</f>
        <v>0.46205199999999996</v>
      </c>
      <c r="G612" s="13">
        <f>ChartDataA!$BI$74</f>
        <v>9.0237039999999986</v>
      </c>
    </row>
    <row r="613" spans="1:7">
      <c r="A613" s="2" t="str">
        <f>ChartDataA!$BJ$68</f>
        <v>yt 31 12 2015</v>
      </c>
      <c r="B613" s="13">
        <f>ChartDataA!$BJ$69</f>
        <v>6.7310979999999994</v>
      </c>
      <c r="C613" s="13">
        <f>ChartDataA!$BJ$70</f>
        <v>15.483829</v>
      </c>
      <c r="D613" s="13">
        <f>ChartDataA!$BJ$71</f>
        <v>1.8304049999999998</v>
      </c>
      <c r="E613" s="13">
        <f>ChartDataA!$BJ$72</f>
        <v>5.3393470000000001</v>
      </c>
      <c r="F613" s="13">
        <f>ChartDataA!$BJ$73</f>
        <v>0.44624599999999998</v>
      </c>
      <c r="G613" s="13">
        <f>ChartDataA!$BJ$74</f>
        <v>9.0725939999999987</v>
      </c>
    </row>
    <row r="614" spans="1:7">
      <c r="A614" s="2"/>
      <c r="B614" s="13">
        <f>ChartDataA!$BK$69</f>
        <v>6.8333429999999993</v>
      </c>
      <c r="C614" s="13">
        <f>ChartDataA!$BK$70</f>
        <v>15.386127999999999</v>
      </c>
      <c r="D614" s="13">
        <f>ChartDataA!$BK$71</f>
        <v>2.4682869999999997</v>
      </c>
      <c r="E614" s="13">
        <f>ChartDataA!$BK$72</f>
        <v>5.3814890000000002</v>
      </c>
      <c r="F614" s="13">
        <f>ChartDataA!$BK$73</f>
        <v>0.435031</v>
      </c>
      <c r="G614" s="13">
        <f>ChartDataA!$BK$74</f>
        <v>9.0448440000000012</v>
      </c>
    </row>
    <row r="615" spans="1:7">
      <c r="A615" s="2"/>
      <c r="B615" s="13">
        <f>ChartDataA!$BL$69</f>
        <v>6.9330799999999995</v>
      </c>
      <c r="C615" s="13">
        <f>ChartDataA!$BL$70</f>
        <v>15.365938</v>
      </c>
      <c r="D615" s="13">
        <f>ChartDataA!$BL$71</f>
        <v>2.4782519999999999</v>
      </c>
      <c r="E615" s="13">
        <f>ChartDataA!$BL$72</f>
        <v>5.6838850000000001</v>
      </c>
      <c r="F615" s="13">
        <f>ChartDataA!$BL$73</f>
        <v>0.45877499999999999</v>
      </c>
      <c r="G615" s="13">
        <f>ChartDataA!$BL$74</f>
        <v>9.3547609999999963</v>
      </c>
    </row>
    <row r="616" spans="1:7">
      <c r="A616" s="2"/>
      <c r="B616" s="13">
        <f>ChartDataA!$BM$69</f>
        <v>6.6926649999999999</v>
      </c>
      <c r="C616" s="13">
        <f>ChartDataA!$BM$70</f>
        <v>15.285568</v>
      </c>
      <c r="D616" s="13">
        <f>ChartDataA!$BM$71</f>
        <v>2.926326</v>
      </c>
      <c r="E616" s="13">
        <f>ChartDataA!$BM$72</f>
        <v>5.6450040000000001</v>
      </c>
      <c r="F616" s="13">
        <f>ChartDataA!$BM$73</f>
        <v>0.493927</v>
      </c>
      <c r="G616" s="13">
        <f>ChartDataA!$BM$74</f>
        <v>9.3763220000000018</v>
      </c>
    </row>
    <row r="617" spans="1:7">
      <c r="A617" s="2"/>
      <c r="B617" s="13">
        <f>ChartDataA!$BN$69</f>
        <v>6.7025989999999993</v>
      </c>
      <c r="C617" s="13">
        <f>ChartDataA!$BN$70</f>
        <v>15.242357999999999</v>
      </c>
      <c r="D617" s="13">
        <f>ChartDataA!$BN$71</f>
        <v>2.9637799999999999</v>
      </c>
      <c r="E617" s="13">
        <f>ChartDataA!$BN$72</f>
        <v>5.8263499999999997</v>
      </c>
      <c r="F617" s="13">
        <f>ChartDataA!$BN$73</f>
        <v>0.45494299999999999</v>
      </c>
      <c r="G617" s="13">
        <f>ChartDataA!$BN$74</f>
        <v>9.5833979999999954</v>
      </c>
    </row>
    <row r="618" spans="1:7">
      <c r="A618" s="2"/>
      <c r="B618" s="13">
        <f>ChartDataA!$BO$69</f>
        <v>6.5373559999999999</v>
      </c>
      <c r="C618" s="13">
        <f>ChartDataA!$BO$70</f>
        <v>15.335319999999999</v>
      </c>
      <c r="D618" s="13">
        <f>ChartDataA!$BO$71</f>
        <v>2.3732729999999997</v>
      </c>
      <c r="E618" s="13">
        <f>ChartDataA!$BO$72</f>
        <v>5.961341</v>
      </c>
      <c r="F618" s="13">
        <f>ChartDataA!$BO$73</f>
        <v>0.47573199999999999</v>
      </c>
      <c r="G618" s="13">
        <f>ChartDataA!$BO$74</f>
        <v>9.829737999999999</v>
      </c>
    </row>
    <row r="619" spans="1:7">
      <c r="A619" s="2" t="str">
        <f>ChartDataA!$BP$68</f>
        <v>yt 30 06 2016</v>
      </c>
      <c r="B619" s="13">
        <f>ChartDataA!$BP$69</f>
        <v>6.3745379999999994</v>
      </c>
      <c r="C619" s="13">
        <f>ChartDataA!$BP$70</f>
        <v>15.348443</v>
      </c>
      <c r="D619" s="13">
        <f>ChartDataA!$BP$71</f>
        <v>2.0337689999999999</v>
      </c>
      <c r="E619" s="13">
        <f>ChartDataA!$BP$72</f>
        <v>6.1004759999999996</v>
      </c>
      <c r="F619" s="13">
        <f>ChartDataA!$BP$73</f>
        <v>0.39562599999999998</v>
      </c>
      <c r="G619" s="13">
        <f>ChartDataA!$BP$74</f>
        <v>10.004201000000002</v>
      </c>
    </row>
    <row r="620" spans="1:7">
      <c r="A620" s="2"/>
      <c r="B620" s="13">
        <f>ChartDataA!$BQ$69</f>
        <v>6.339912</v>
      </c>
      <c r="C620" s="13">
        <f>ChartDataA!$BQ$70</f>
        <v>15.287621</v>
      </c>
      <c r="D620" s="13">
        <f>ChartDataA!$BQ$71</f>
        <v>2.1261299999999999</v>
      </c>
      <c r="E620" s="13">
        <f>ChartDataA!$BQ$72</f>
        <v>6.1881899999999996</v>
      </c>
      <c r="F620" s="13">
        <f>ChartDataA!$BQ$73</f>
        <v>0.40243999999999996</v>
      </c>
      <c r="G620" s="13">
        <f>ChartDataA!$BQ$74</f>
        <v>9.8757610000000007</v>
      </c>
    </row>
    <row r="621" spans="1:7">
      <c r="A621" s="2"/>
      <c r="B621" s="13">
        <f>ChartDataA!$BR$69</f>
        <v>6.3540760000000001</v>
      </c>
      <c r="C621" s="13">
        <f>ChartDataA!$BR$70</f>
        <v>15.420611999999998</v>
      </c>
      <c r="D621" s="13">
        <f>ChartDataA!$BR$71</f>
        <v>1.781358</v>
      </c>
      <c r="E621" s="13">
        <f>ChartDataA!$BR$72</f>
        <v>6.3019400000000001</v>
      </c>
      <c r="F621" s="13">
        <f>ChartDataA!$BR$73</f>
        <v>0.377444</v>
      </c>
      <c r="G621" s="13">
        <f>ChartDataA!$BR$74</f>
        <v>10.311246000000001</v>
      </c>
    </row>
    <row r="622" spans="1:7">
      <c r="A622" s="2"/>
      <c r="B622" s="13">
        <f>ChartDataA!$BS$69</f>
        <v>6.1535209999999996</v>
      </c>
      <c r="C622" s="13">
        <f>ChartDataA!$BS$70</f>
        <v>15.545076999999999</v>
      </c>
      <c r="D622" s="13">
        <f>ChartDataA!$BS$71</f>
        <v>1.7002739999999998</v>
      </c>
      <c r="E622" s="13">
        <f>ChartDataA!$BS$72</f>
        <v>6.104514</v>
      </c>
      <c r="F622" s="13">
        <f>ChartDataA!$BS$73</f>
        <v>0.37761699999999998</v>
      </c>
      <c r="G622" s="13">
        <f>ChartDataA!$BS$74</f>
        <v>10.672778999999998</v>
      </c>
    </row>
    <row r="623" spans="1:7">
      <c r="A623" s="2"/>
      <c r="B623" s="13">
        <f>ChartDataA!$BT$69</f>
        <v>6.0053009999999993</v>
      </c>
      <c r="C623" s="13">
        <f>ChartDataA!$BT$70</f>
        <v>15.725315999999999</v>
      </c>
      <c r="D623" s="13">
        <f>ChartDataA!$BT$71</f>
        <v>1.5508899999999999</v>
      </c>
      <c r="E623" s="13">
        <f>ChartDataA!$BT$72</f>
        <v>5.6288749999999999</v>
      </c>
      <c r="F623" s="13">
        <f>ChartDataA!$BT$73</f>
        <v>0.34917899999999996</v>
      </c>
      <c r="G623" s="13">
        <f>ChartDataA!$BT$74</f>
        <v>10.568945999999997</v>
      </c>
    </row>
    <row r="624" spans="1:7">
      <c r="A624" s="2"/>
      <c r="B624" s="13">
        <f>ChartDataA!$BU$69</f>
        <v>6.195011</v>
      </c>
      <c r="C624" s="13">
        <f>ChartDataA!$BU$70</f>
        <v>15.917606999999999</v>
      </c>
      <c r="D624" s="13">
        <f>ChartDataA!$BU$71</f>
        <v>1.9792029999999998</v>
      </c>
      <c r="E624" s="13">
        <f>ChartDataA!$BU$72</f>
        <v>5.6223320000000001</v>
      </c>
      <c r="F624" s="13">
        <f>ChartDataA!$BU$73</f>
        <v>0.29714499999999999</v>
      </c>
      <c r="G624" s="13">
        <f>ChartDataA!$BU$74</f>
        <v>10.677703999999999</v>
      </c>
    </row>
    <row r="625" spans="1:7">
      <c r="A625" s="2" t="str">
        <f>ChartDataA!$BV$68</f>
        <v>yt 31 12 2016</v>
      </c>
      <c r="B625" s="13">
        <f>ChartDataA!$BV$69</f>
        <v>6.253895</v>
      </c>
      <c r="C625" s="13">
        <f>ChartDataA!$BV$70</f>
        <v>16.414103000000001</v>
      </c>
      <c r="D625" s="13">
        <f>ChartDataA!$BV$71</f>
        <v>2.0084249999999999</v>
      </c>
      <c r="E625" s="13">
        <f>ChartDataA!$BV$72</f>
        <v>5.4445269999999999</v>
      </c>
      <c r="F625" s="13">
        <f>ChartDataA!$BV$73</f>
        <v>0.27579199999999998</v>
      </c>
      <c r="G625" s="13">
        <f>ChartDataA!$BV$74</f>
        <v>10.758939999999999</v>
      </c>
    </row>
    <row r="626" spans="1:7">
      <c r="B626" s="13">
        <f>ChartDataA!$BW$69</f>
        <v>6.2166519999999998</v>
      </c>
      <c r="C626" s="13">
        <f>ChartDataA!$BW$70</f>
        <v>16.816542999999999</v>
      </c>
      <c r="D626" s="13">
        <f>ChartDataA!$BW$71</f>
        <v>1.40652</v>
      </c>
      <c r="E626" s="13">
        <f>ChartDataA!$BW$72</f>
        <v>5.923197</v>
      </c>
      <c r="F626" s="13">
        <f>ChartDataA!$BW$73</f>
        <v>0.32403299999999996</v>
      </c>
      <c r="G626" s="13">
        <f>ChartDataA!$BW$74</f>
        <v>10.478105999999997</v>
      </c>
    </row>
    <row r="627" spans="1:7">
      <c r="B627" s="13">
        <f>ChartDataA!$BX$69</f>
        <v>5.9945709999999996</v>
      </c>
      <c r="C627" s="13">
        <f>ChartDataA!$BX$70</f>
        <v>17.029923</v>
      </c>
      <c r="D627" s="13">
        <f>ChartDataA!$BX$71</f>
        <v>1.4993379999999998</v>
      </c>
      <c r="E627" s="13">
        <f>ChartDataA!$BX$72</f>
        <v>6.363664</v>
      </c>
      <c r="F627" s="13">
        <f>ChartDataA!$BX$73</f>
        <v>0.29217299999999996</v>
      </c>
      <c r="G627" s="13">
        <f>ChartDataA!$BX$74</f>
        <v>10.245092</v>
      </c>
    </row>
    <row r="628" spans="1:7">
      <c r="B628" s="13">
        <f>ChartDataA!$BY$69</f>
        <v>5.9442839999999997</v>
      </c>
      <c r="C628" s="13">
        <f>ChartDataA!$BY$70</f>
        <v>17.243223999999998</v>
      </c>
      <c r="D628" s="13">
        <f>ChartDataA!$BY$71</f>
        <v>1.3673709999999999</v>
      </c>
      <c r="E628" s="13">
        <f>ChartDataA!$BY$72</f>
        <v>6.9534659999999997</v>
      </c>
      <c r="F628" s="13">
        <f>ChartDataA!$BY$73</f>
        <v>0.32831299999999997</v>
      </c>
      <c r="G628" s="13">
        <f>ChartDataA!$BY$74</f>
        <v>10.063590000000001</v>
      </c>
    </row>
    <row r="629" spans="1:7">
      <c r="B629" s="13">
        <f>ChartDataA!$BZ$69</f>
        <v>5.8369859999999996</v>
      </c>
      <c r="C629" s="13">
        <f>ChartDataA!$BZ$70</f>
        <v>17.152666</v>
      </c>
      <c r="D629" s="13">
        <f>ChartDataA!$BZ$71</f>
        <v>1.400944</v>
      </c>
      <c r="E629" s="13">
        <f>ChartDataA!$BZ$72</f>
        <v>7.0767509999999998</v>
      </c>
      <c r="F629" s="13">
        <f>ChartDataA!$BZ$73</f>
        <v>0.35652499999999998</v>
      </c>
      <c r="G629" s="13">
        <f>ChartDataA!$BZ$74</f>
        <v>10.144997</v>
      </c>
    </row>
    <row r="630" spans="1:7">
      <c r="B630" s="13">
        <f>ChartDataA!$CA$69</f>
        <v>5.8951399999999996</v>
      </c>
      <c r="C630" s="13">
        <f>ChartDataA!$CA$70</f>
        <v>17.285444999999999</v>
      </c>
      <c r="D630" s="13">
        <f>ChartDataA!$CA$71</f>
        <v>1.365065</v>
      </c>
      <c r="E630" s="13">
        <f>ChartDataA!$CA$72</f>
        <v>7.3700969999999995</v>
      </c>
      <c r="F630" s="13">
        <f>ChartDataA!$CA$73</f>
        <v>0.29690099999999997</v>
      </c>
      <c r="G630" s="13">
        <f>ChartDataA!$CA$74</f>
        <v>10.360581999999994</v>
      </c>
    </row>
    <row r="631" spans="1:7">
      <c r="A631" s="2" t="str">
        <f>ChartDataA!$CB$68</f>
        <v>yt 30 06 2017</v>
      </c>
      <c r="B631" s="13">
        <f>ChartDataA!$CB$69</f>
        <v>5.748659</v>
      </c>
      <c r="C631" s="13">
        <f>ChartDataA!$CB$70</f>
        <v>17.293952000000001</v>
      </c>
      <c r="D631" s="13">
        <f>ChartDataA!$CB$71</f>
        <v>1.3706149999999999</v>
      </c>
      <c r="E631" s="13">
        <f>ChartDataA!$CB$72</f>
        <v>7.8226279999999999</v>
      </c>
      <c r="F631" s="13">
        <f>ChartDataA!$CB$73</f>
        <v>0.386743</v>
      </c>
      <c r="G631" s="13">
        <f>ChartDataA!$CB$74</f>
        <v>10.53649699999999</v>
      </c>
    </row>
    <row r="632" spans="1:7">
      <c r="B632" s="13">
        <f>ChartDataA!$CC$69</f>
        <v>5.7338259999999996</v>
      </c>
      <c r="C632" s="13">
        <f>ChartDataA!$CC$70</f>
        <v>17.233888999999998</v>
      </c>
      <c r="D632" s="13">
        <f>ChartDataA!$CC$71</f>
        <v>1.3464099999999999</v>
      </c>
      <c r="E632" s="13">
        <f>ChartDataA!$CC$72</f>
        <v>8.2708779999999997</v>
      </c>
      <c r="F632" s="13">
        <f>ChartDataA!$CC$73</f>
        <v>0.40259400000000001</v>
      </c>
      <c r="G632" s="13">
        <f>ChartDataA!$CC$74</f>
        <v>10.658633999999999</v>
      </c>
    </row>
    <row r="633" spans="1:7">
      <c r="B633" s="13">
        <f>ChartDataA!$CD$69</f>
        <v>5.6996139999999995</v>
      </c>
      <c r="C633" s="13">
        <f>ChartDataA!$CD$70</f>
        <v>17.278247</v>
      </c>
      <c r="D633" s="13">
        <f>ChartDataA!$CD$71</f>
        <v>1.4892179999999999</v>
      </c>
      <c r="E633" s="13">
        <f>ChartDataA!$CD$72</f>
        <v>8.5892289999999996</v>
      </c>
      <c r="F633" s="13">
        <f>ChartDataA!$CD$73</f>
        <v>0.58297999999999994</v>
      </c>
      <c r="G633" s="13">
        <f>ChartDataA!$CD$74</f>
        <v>10.687947999999999</v>
      </c>
    </row>
    <row r="634" spans="1:7">
      <c r="B634" s="13">
        <f>ChartDataA!$CE$69</f>
        <v>5.7102119999999994</v>
      </c>
      <c r="C634" s="13">
        <f>ChartDataA!$CE$70</f>
        <v>17.294229999999999</v>
      </c>
      <c r="D634" s="13">
        <f>ChartDataA!$CE$71</f>
        <v>1.6308199999999999</v>
      </c>
      <c r="E634" s="13">
        <f>ChartDataA!$CE$72</f>
        <v>9.0244809999999998</v>
      </c>
      <c r="F634" s="13">
        <f>ChartDataA!$CE$73</f>
        <v>0.75355699999999992</v>
      </c>
      <c r="G634" s="13">
        <f>ChartDataA!$CE$74</f>
        <v>10.687384999999999</v>
      </c>
    </row>
    <row r="635" spans="1:7">
      <c r="B635" s="13">
        <f>ChartDataA!$CF$69</f>
        <v>5.6500409999999999</v>
      </c>
      <c r="C635" s="13">
        <f>ChartDataA!$CF$70</f>
        <v>17.333576000000001</v>
      </c>
      <c r="D635" s="13">
        <f>ChartDataA!$CF$71</f>
        <v>1.582247</v>
      </c>
      <c r="E635" s="13">
        <f>ChartDataA!$CF$72</f>
        <v>9.3828800000000001</v>
      </c>
      <c r="F635" s="13">
        <f>ChartDataA!$CF$73</f>
        <v>0.80710599999999999</v>
      </c>
      <c r="G635" s="13">
        <f>ChartDataA!$CF$74</f>
        <v>10.680724999999995</v>
      </c>
    </row>
    <row r="636" spans="1:7">
      <c r="B636" s="13">
        <f>ChartDataA!$CG$69</f>
        <v>5.5359159999999994</v>
      </c>
      <c r="C636" s="13">
        <f>ChartDataA!$CG$70</f>
        <v>17.608317</v>
      </c>
      <c r="D636" s="13">
        <f>ChartDataA!$CG$71</f>
        <v>1.0887579999999999</v>
      </c>
      <c r="E636" s="13">
        <f>ChartDataA!$CG$72</f>
        <v>10.169625</v>
      </c>
      <c r="F636" s="13">
        <f>ChartDataA!$CG$73</f>
        <v>0.86948799999999993</v>
      </c>
      <c r="G636" s="13">
        <f>ChartDataA!$CG$74</f>
        <v>10.86255700000001</v>
      </c>
    </row>
    <row r="637" spans="1:7">
      <c r="A637" s="2" t="str">
        <f>ChartDataA!$CH$68</f>
        <v>yt 31 12 2017</v>
      </c>
      <c r="B637" s="13">
        <f>ChartDataA!$CH$69</f>
        <v>5.5063619999999993</v>
      </c>
      <c r="C637" s="13">
        <f>ChartDataA!$CH$70</f>
        <v>17.438182999999999</v>
      </c>
      <c r="D637" s="13">
        <f>ChartDataA!$CH$71</f>
        <v>1.055628</v>
      </c>
      <c r="E637" s="13">
        <f>ChartDataA!$CH$72</f>
        <v>10.569284</v>
      </c>
      <c r="F637" s="13">
        <f>ChartDataA!$CH$73</f>
        <v>0.89004499999999998</v>
      </c>
      <c r="G637" s="13">
        <f>ChartDataA!$CH$74</f>
        <v>10.952132999999996</v>
      </c>
    </row>
    <row r="638" spans="1:7">
      <c r="B638" s="13">
        <f>ChartDataA!$CI$69</f>
        <v>5.662191</v>
      </c>
      <c r="C638" s="13">
        <f>ChartDataA!$CI$70</f>
        <v>17.514858</v>
      </c>
      <c r="D638" s="13">
        <f>ChartDataA!$CI$71</f>
        <v>1.103416</v>
      </c>
      <c r="E638" s="13">
        <f>ChartDataA!$CI$72</f>
        <v>11.127848999999999</v>
      </c>
      <c r="F638" s="13">
        <f>ChartDataA!$CI$73</f>
        <v>0.86140299999999992</v>
      </c>
      <c r="G638" s="13">
        <f>ChartDataA!$CI$74</f>
        <v>11.644563999999995</v>
      </c>
    </row>
    <row r="639" spans="1:7">
      <c r="B639" s="13">
        <f>ChartDataA!$CJ$69</f>
        <v>5.6595610000000001</v>
      </c>
      <c r="C639" s="13">
        <f>ChartDataA!$CJ$70</f>
        <v>17.751214999999998</v>
      </c>
      <c r="D639" s="13">
        <f>ChartDataA!$CJ$71</f>
        <v>0.99847599999999992</v>
      </c>
      <c r="E639" s="13">
        <f>ChartDataA!$CJ$72</f>
        <v>11.652251</v>
      </c>
      <c r="F639" s="13">
        <f>ChartDataA!$CJ$73</f>
        <v>0.90863299999999991</v>
      </c>
      <c r="G639" s="13">
        <f>ChartDataA!$CJ$74</f>
        <v>12.384124999999997</v>
      </c>
    </row>
    <row r="640" spans="1:7">
      <c r="B640" s="13">
        <f>ChartDataA!$CK$69</f>
        <v>5.779401</v>
      </c>
      <c r="C640" s="13">
        <f>ChartDataA!$CK$70</f>
        <v>18.005739999999999</v>
      </c>
      <c r="D640" s="13">
        <f>ChartDataA!$CK$71</f>
        <v>0.66272199999999992</v>
      </c>
      <c r="E640" s="13">
        <f>ChartDataA!$CK$72</f>
        <v>11.756356</v>
      </c>
      <c r="F640" s="13">
        <f>ChartDataA!$CK$73</f>
        <v>0.849657</v>
      </c>
      <c r="G640" s="13">
        <f>ChartDataA!$CK$74</f>
        <v>12.834353</v>
      </c>
    </row>
    <row r="641" spans="1:7">
      <c r="B641" s="13">
        <f>ChartDataA!$CL$69</f>
        <v>5.8046429999999996</v>
      </c>
      <c r="C641" s="13">
        <f>ChartDataA!$CL$70</f>
        <v>18.300930999999999</v>
      </c>
      <c r="D641" s="13">
        <f>ChartDataA!$CL$71</f>
        <v>0.63014199999999998</v>
      </c>
      <c r="E641" s="13">
        <f>ChartDataA!$CL$72</f>
        <v>12.069082999999999</v>
      </c>
      <c r="F641" s="13">
        <f>ChartDataA!$CL$73</f>
        <v>0.82094599999999995</v>
      </c>
      <c r="G641" s="13">
        <f>ChartDataA!$CL$74</f>
        <v>12.867639000000004</v>
      </c>
    </row>
    <row r="642" spans="1:7">
      <c r="B642" s="13">
        <f>ChartDataA!$CM$69</f>
        <v>5.7717289999999997</v>
      </c>
      <c r="C642" s="13">
        <f>ChartDataA!$CM$70</f>
        <v>18.359033999999998</v>
      </c>
      <c r="D642" s="13">
        <f>ChartDataA!$CM$71</f>
        <v>0.66935</v>
      </c>
      <c r="E642" s="13">
        <f>ChartDataA!$CM$72</f>
        <v>12.672267999999999</v>
      </c>
      <c r="F642" s="13">
        <f>ChartDataA!$CM$73</f>
        <v>1.019736</v>
      </c>
      <c r="G642" s="13">
        <f>ChartDataA!$CM$74</f>
        <v>13.040931</v>
      </c>
    </row>
    <row r="643" spans="1:7">
      <c r="A643" s="2" t="str">
        <f>ChartDataA!$CN$68</f>
        <v>yt 30 06 2018</v>
      </c>
      <c r="B643" s="13">
        <f>ChartDataA!$CN$69</f>
        <v>5.8159890000000001</v>
      </c>
      <c r="C643" s="13">
        <f>ChartDataA!$CN$70</f>
        <v>18.363568000000001</v>
      </c>
      <c r="D643" s="13">
        <f>ChartDataA!$CN$71</f>
        <v>0.657945</v>
      </c>
      <c r="E643" s="13">
        <f>ChartDataA!$CN$72</f>
        <v>12.638356</v>
      </c>
      <c r="F643" s="13">
        <f>ChartDataA!$CN$73</f>
        <v>1.03189</v>
      </c>
      <c r="G643" s="13">
        <f>ChartDataA!$CN$74</f>
        <v>12.962054999999999</v>
      </c>
    </row>
    <row r="644" spans="1:7">
      <c r="B644" s="13">
        <f>ChartDataA!$CO$69</f>
        <v>5.787617</v>
      </c>
      <c r="C644" s="13">
        <f>ChartDataA!$CO$70</f>
        <v>18.629648</v>
      </c>
      <c r="D644" s="13">
        <f>ChartDataA!$CO$71</f>
        <v>0.58634599999999992</v>
      </c>
      <c r="E644" s="13">
        <f>ChartDataA!$CO$72</f>
        <v>12.523266999999999</v>
      </c>
      <c r="F644" s="13">
        <f>ChartDataA!$CO$73</f>
        <v>1.0172749999999999</v>
      </c>
      <c r="G644" s="13">
        <f>ChartDataA!$CO$74</f>
        <v>12.853204000000005</v>
      </c>
    </row>
    <row r="645" spans="1:7">
      <c r="B645" s="13">
        <f>ChartDataA!$CP$69</f>
        <v>5.8034270000000001</v>
      </c>
      <c r="C645" s="13">
        <f>ChartDataA!$CP$70</f>
        <v>18.755216999999998</v>
      </c>
      <c r="D645" s="13">
        <f>ChartDataA!$CP$71</f>
        <v>0.45718899999999996</v>
      </c>
      <c r="E645" s="13">
        <f>ChartDataA!$CP$72</f>
        <v>12.997515</v>
      </c>
      <c r="F645" s="13">
        <f>ChartDataA!$CP$73</f>
        <v>0.85866900000000002</v>
      </c>
      <c r="G645" s="13">
        <f>ChartDataA!$CP$74</f>
        <v>12.762817000000005</v>
      </c>
    </row>
    <row r="646" spans="1:7">
      <c r="B646" s="13">
        <f>ChartDataA!$CQ$69</f>
        <v>5.8298730000000001</v>
      </c>
      <c r="C646" s="13">
        <f>ChartDataA!$CQ$70</f>
        <v>19.057562000000001</v>
      </c>
      <c r="D646" s="13">
        <f>ChartDataA!$CQ$71</f>
        <v>0.41429199999999999</v>
      </c>
      <c r="E646" s="13">
        <f>ChartDataA!$CQ$72</f>
        <v>13.502735999999999</v>
      </c>
      <c r="F646" s="13">
        <f>ChartDataA!$CQ$73</f>
        <v>0.67131799999999997</v>
      </c>
      <c r="G646" s="13">
        <f>ChartDataA!$CQ$74</f>
        <v>12.557166000000002</v>
      </c>
    </row>
    <row r="647" spans="1:7">
      <c r="B647" s="13">
        <f>ChartDataA!$CR$69</f>
        <v>6.0281169999999999</v>
      </c>
      <c r="C647" s="13">
        <f>ChartDataA!$CR$70</f>
        <v>19.496966999999998</v>
      </c>
      <c r="D647" s="13">
        <f>ChartDataA!$CR$71</f>
        <v>0.73682599999999998</v>
      </c>
      <c r="E647" s="13">
        <f>ChartDataA!$CR$72</f>
        <v>13.891779999999999</v>
      </c>
      <c r="F647" s="13">
        <f>ChartDataA!$CR$73</f>
        <v>0.63546599999999998</v>
      </c>
      <c r="G647" s="13">
        <f>ChartDataA!$CR$74</f>
        <v>12.662348999999999</v>
      </c>
    </row>
    <row r="648" spans="1:7">
      <c r="B648" s="13">
        <f>ChartDataA!$CS$69</f>
        <v>6.0712669999999997</v>
      </c>
      <c r="C648" s="13">
        <f>ChartDataA!$CS$70</f>
        <v>19.444084999999998</v>
      </c>
      <c r="D648" s="13">
        <f>ChartDataA!$CS$71</f>
        <v>0.78896599999999995</v>
      </c>
      <c r="E648" s="13">
        <f>ChartDataA!$CS$72</f>
        <v>14.273868999999999</v>
      </c>
      <c r="F648" s="13">
        <f>ChartDataA!$CS$73</f>
        <v>0.562608</v>
      </c>
      <c r="G648" s="13">
        <f>ChartDataA!$CS$74</f>
        <v>12.571263000000009</v>
      </c>
    </row>
    <row r="649" spans="1:7">
      <c r="A649" s="2" t="str">
        <f>ChartDataA!$CT$68</f>
        <v>yt 31 12 2018</v>
      </c>
      <c r="B649" s="13">
        <f>ChartDataA!$CT$69</f>
        <v>5.9265469999999993</v>
      </c>
      <c r="C649" s="13">
        <f>ChartDataA!$CT$70</f>
        <v>19.349488999999998</v>
      </c>
      <c r="D649" s="13">
        <f>ChartDataA!$CT$71</f>
        <v>0.77988899999999994</v>
      </c>
      <c r="E649" s="13">
        <f>ChartDataA!$CT$72</f>
        <v>15.483293</v>
      </c>
      <c r="F649" s="13">
        <f>ChartDataA!$CT$73</f>
        <v>0.552983</v>
      </c>
      <c r="G649" s="13">
        <f>ChartDataA!$CT$74</f>
        <v>12.687128000000001</v>
      </c>
    </row>
    <row r="650" spans="1:7">
      <c r="B650" s="13">
        <f>ChartDataA!$CU$69</f>
        <v>5.9683009999999994</v>
      </c>
      <c r="C650" s="13">
        <f>ChartDataA!$CU$70</f>
        <v>19.464658</v>
      </c>
      <c r="D650" s="13">
        <f>ChartDataA!$CU$71</f>
        <v>0.68744299999999992</v>
      </c>
      <c r="E650" s="13">
        <f>ChartDataA!$CU$72</f>
        <v>15.979941999999999</v>
      </c>
      <c r="F650" s="13">
        <f>ChartDataA!$CU$73</f>
        <v>0.53690199999999999</v>
      </c>
      <c r="G650" s="13">
        <f>ChartDataA!$CU$74</f>
        <v>12.607197999999997</v>
      </c>
    </row>
    <row r="651" spans="1:7">
      <c r="B651" s="13">
        <f>ChartDataA!$CV$69</f>
        <v>6.1199870000000001</v>
      </c>
      <c r="C651" s="13">
        <f>ChartDataA!$CV$70</f>
        <v>19.369488</v>
      </c>
      <c r="D651" s="13">
        <f>ChartDataA!$CV$71</f>
        <v>0.82984799999999992</v>
      </c>
      <c r="E651" s="13">
        <f>ChartDataA!$CV$72</f>
        <v>17.3443</v>
      </c>
      <c r="F651" s="13">
        <f>ChartDataA!$CV$73</f>
        <v>0.52237599999999995</v>
      </c>
      <c r="G651" s="13">
        <f>ChartDataA!$CV$74</f>
        <v>12.198810999999992</v>
      </c>
    </row>
    <row r="652" spans="1:7">
      <c r="B652" s="13">
        <f>ChartDataA!$CW$69</f>
        <v>6.084803</v>
      </c>
      <c r="C652" s="13">
        <f>ChartDataA!$CW$70</f>
        <v>19.128557999999998</v>
      </c>
      <c r="D652" s="13">
        <f>ChartDataA!$CW$71</f>
        <v>0.88130599999999992</v>
      </c>
      <c r="E652" s="13">
        <f>ChartDataA!$CW$72</f>
        <v>18.925857000000001</v>
      </c>
      <c r="F652" s="13">
        <f>ChartDataA!$CW$73</f>
        <v>0.51591399999999998</v>
      </c>
      <c r="G652" s="13">
        <f>ChartDataA!$CW$74</f>
        <v>12.310063</v>
      </c>
    </row>
    <row r="653" spans="1:7">
      <c r="B653" s="13">
        <f>ChartDataA!$CX$69</f>
        <v>6.2685899999999997</v>
      </c>
      <c r="C653" s="13">
        <f>ChartDataA!$CX$70</f>
        <v>18.908206</v>
      </c>
      <c r="D653" s="13">
        <f>ChartDataA!$CX$71</f>
        <v>0.81672899999999993</v>
      </c>
      <c r="E653" s="13">
        <f>ChartDataA!$CX$72</f>
        <v>20.024168</v>
      </c>
      <c r="F653" s="13">
        <f>ChartDataA!$CX$73</f>
        <v>0.57782800000000001</v>
      </c>
      <c r="G653" s="13">
        <f>ChartDataA!$CX$74</f>
        <v>12.463473000000008</v>
      </c>
    </row>
    <row r="654" spans="1:7">
      <c r="B654" s="13">
        <f>ChartDataA!$CY$69</f>
        <v>6.2569399999999993</v>
      </c>
      <c r="C654" s="13">
        <f>ChartDataA!$CY$70</f>
        <v>18.902517</v>
      </c>
      <c r="D654" s="13">
        <f>ChartDataA!$CY$71</f>
        <v>0.76783099999999993</v>
      </c>
      <c r="E654" s="13">
        <f>ChartDataA!$CY$72</f>
        <v>20.699787000000001</v>
      </c>
      <c r="F654" s="13">
        <f>ChartDataA!$CY$73</f>
        <v>0.38146999999999998</v>
      </c>
      <c r="G654" s="13">
        <f>ChartDataA!$CY$74</f>
        <v>12.517091999999991</v>
      </c>
    </row>
    <row r="655" spans="1:7">
      <c r="A655" s="2" t="str">
        <f>ChartDataA!$CZ$68</f>
        <v>yt 30 06 2019</v>
      </c>
      <c r="B655" s="13">
        <f>ChartDataA!$CZ$69</f>
        <v>6.668215</v>
      </c>
      <c r="C655" s="13">
        <f>ChartDataA!$CZ$70</f>
        <v>18.777345999999998</v>
      </c>
      <c r="D655" s="13">
        <f>ChartDataA!$CZ$71</f>
        <v>0.765073</v>
      </c>
      <c r="E655" s="13">
        <f>ChartDataA!$CZ$72</f>
        <v>21.875087000000001</v>
      </c>
      <c r="F655" s="13">
        <f>ChartDataA!$CZ$73</f>
        <v>0.33071</v>
      </c>
      <c r="G655" s="13">
        <f>ChartDataA!$CZ$74</f>
        <v>12.513270999999996</v>
      </c>
    </row>
    <row r="656" spans="1:7">
      <c r="B656" s="13">
        <f>ChartDataA!$DA$69</f>
        <v>7.0418609999999999</v>
      </c>
      <c r="C656" s="13">
        <f>ChartDataA!$DA$70</f>
        <v>18.763500999999998</v>
      </c>
      <c r="D656" s="13">
        <f>ChartDataA!$DA$71</f>
        <v>0.77988199999999996</v>
      </c>
      <c r="E656" s="13">
        <f>ChartDataA!$DA$72</f>
        <v>22.646059999999999</v>
      </c>
      <c r="F656" s="13">
        <f>ChartDataA!$DA$73</f>
        <v>0.33707899999999996</v>
      </c>
      <c r="G656" s="13">
        <f>ChartDataA!$DA$74</f>
        <v>13.056229999999999</v>
      </c>
    </row>
    <row r="657" spans="1:7">
      <c r="B657" s="13">
        <f>ChartDataA!$DB$69</f>
        <v>7.8431939999999996</v>
      </c>
      <c r="C657" s="13">
        <f>ChartDataA!$DB$70</f>
        <v>18.653268999999998</v>
      </c>
      <c r="D657" s="13">
        <f>ChartDataA!$DB$71</f>
        <v>0.78486499999999992</v>
      </c>
      <c r="E657" s="13">
        <f>ChartDataA!$DB$72</f>
        <v>23.177125</v>
      </c>
      <c r="F657" s="13">
        <f>ChartDataA!$DB$73</f>
        <v>0.40034399999999998</v>
      </c>
      <c r="G657" s="13">
        <f>ChartDataA!$DB$74</f>
        <v>12.924751999999998</v>
      </c>
    </row>
    <row r="658" spans="1:7">
      <c r="B658" s="13">
        <f>ChartDataA!$DC$69</f>
        <v>9.0998710000000003</v>
      </c>
      <c r="C658" s="13">
        <f>ChartDataA!$DC$70</f>
        <v>18.211230999999998</v>
      </c>
      <c r="D658" s="13">
        <f>ChartDataA!$DC$71</f>
        <v>0.68186799999999992</v>
      </c>
      <c r="E658" s="13">
        <f>ChartDataA!$DC$72</f>
        <v>23.904243999999998</v>
      </c>
      <c r="F658" s="13">
        <f>ChartDataA!$DC$73</f>
        <v>0.42355799999999999</v>
      </c>
      <c r="G658" s="13">
        <f>ChartDataA!$DC$74</f>
        <v>12.994841000000001</v>
      </c>
    </row>
    <row r="659" spans="1:7">
      <c r="B659" s="13">
        <f>ChartDataA!$DD$69</f>
        <v>10.347818999999999</v>
      </c>
      <c r="C659" s="13">
        <f>ChartDataA!$DD$70</f>
        <v>17.849878999999998</v>
      </c>
      <c r="D659" s="13">
        <f>ChartDataA!$DD$71</f>
        <v>0.35936399999999996</v>
      </c>
      <c r="E659" s="13">
        <f>ChartDataA!$DD$72</f>
        <v>24.948615</v>
      </c>
      <c r="F659" s="13">
        <f>ChartDataA!$DD$73</f>
        <v>0.40071899999999999</v>
      </c>
      <c r="G659" s="13">
        <f>ChartDataA!$DD$74</f>
        <v>13.266583000000004</v>
      </c>
    </row>
    <row r="660" spans="1:7">
      <c r="B660" s="13">
        <f>ChartDataA!$DE$69</f>
        <v>11.407627999999999</v>
      </c>
      <c r="C660" s="13">
        <f>ChartDataA!$DE$70</f>
        <v>17.697354000000001</v>
      </c>
      <c r="D660" s="13">
        <f>ChartDataA!$DE$71</f>
        <v>0.33523599999999998</v>
      </c>
      <c r="E660" s="13">
        <f>ChartDataA!$DE$72</f>
        <v>25.644411999999999</v>
      </c>
      <c r="F660" s="13">
        <f>ChartDataA!$DE$73</f>
        <v>0.41618699999999997</v>
      </c>
      <c r="G660" s="13">
        <f>ChartDataA!$DE$74</f>
        <v>13.235283999999993</v>
      </c>
    </row>
    <row r="661" spans="1:7">
      <c r="A661" s="2" t="str">
        <f>ChartDataA!$DF$68</f>
        <v>yt 31 12 2019</v>
      </c>
      <c r="B661" s="13">
        <f>ChartDataA!$DF$69</f>
        <v>12.257942999999999</v>
      </c>
      <c r="C661" s="13">
        <f>ChartDataA!$DF$70</f>
        <v>17.819911999999999</v>
      </c>
      <c r="D661" s="13">
        <f>ChartDataA!$DF$71</f>
        <v>0.33333599999999997</v>
      </c>
      <c r="E661" s="13">
        <f>ChartDataA!$DF$72</f>
        <v>26.475705999999999</v>
      </c>
      <c r="F661" s="13">
        <f>ChartDataA!$DF$73</f>
        <v>0.41111899999999996</v>
      </c>
      <c r="G661" s="13">
        <f>ChartDataA!$DF$74</f>
        <v>13.046810000000001</v>
      </c>
    </row>
    <row r="662" spans="1:7">
      <c r="B662" s="13">
        <f>ChartDataA!$DG$69</f>
        <v>13.116391999999999</v>
      </c>
      <c r="C662" s="13">
        <f>ChartDataA!$DG$70</f>
        <v>17.834568000000001</v>
      </c>
      <c r="D662" s="13">
        <f>ChartDataA!$DG$71</f>
        <v>0.35545699999999997</v>
      </c>
      <c r="E662" s="13">
        <f>ChartDataA!$DG$72</f>
        <v>26.457867999999998</v>
      </c>
      <c r="F662" s="13">
        <f>ChartDataA!$DG$73</f>
        <v>0.442048</v>
      </c>
      <c r="G662" s="13">
        <f>ChartDataA!$DG$74</f>
        <v>13.134407999999993</v>
      </c>
    </row>
    <row r="663" spans="1:7">
      <c r="B663" s="13">
        <f>ChartDataA!$DH$69</f>
        <v>13.978778</v>
      </c>
      <c r="C663" s="13">
        <f>ChartDataA!$DH$70</f>
        <v>17.663128999999998</v>
      </c>
      <c r="D663" s="13">
        <f>ChartDataA!$DH$71</f>
        <v>0.224246</v>
      </c>
      <c r="E663" s="13">
        <f>ChartDataA!$DH$72</f>
        <v>26.626272</v>
      </c>
      <c r="F663" s="13">
        <f>ChartDataA!$DH$73</f>
        <v>0.46931899999999999</v>
      </c>
      <c r="G663" s="13">
        <f>ChartDataA!$DH$74</f>
        <v>13.215531999999996</v>
      </c>
    </row>
    <row r="664" spans="1:7">
      <c r="B664" s="13">
        <f>ChartDataA!$DI$69</f>
        <v>15.039626</v>
      </c>
      <c r="C664" s="13">
        <f>ChartDataA!$DI$70</f>
        <v>17.929538000000001</v>
      </c>
      <c r="D664" s="13">
        <f>ChartDataA!$DI$71</f>
        <v>0.17127199999999998</v>
      </c>
      <c r="E664" s="13">
        <f>ChartDataA!$DI$72</f>
        <v>26.150509</v>
      </c>
      <c r="F664" s="13">
        <f>ChartDataA!$DI$73</f>
        <v>0.49056299999999997</v>
      </c>
      <c r="G664" s="13">
        <f>ChartDataA!$DI$74</f>
        <v>13.032737999999995</v>
      </c>
    </row>
    <row r="665" spans="1:7">
      <c r="B665" s="13">
        <f>ChartDataA!$DJ$69</f>
        <v>15.665274</v>
      </c>
      <c r="C665" s="13">
        <f>ChartDataA!$DJ$70</f>
        <v>18.054895999999999</v>
      </c>
      <c r="D665" s="13">
        <f>ChartDataA!$DJ$71</f>
        <v>0.16969299999999998</v>
      </c>
      <c r="E665" s="13">
        <f>ChartDataA!$DJ$72</f>
        <v>26.730388999999999</v>
      </c>
      <c r="F665" s="13">
        <f>ChartDataA!$DJ$73</f>
        <v>0.74299599999999999</v>
      </c>
      <c r="G665" s="13">
        <f>ChartDataA!$DJ$74</f>
        <v>13.064917000000001</v>
      </c>
    </row>
    <row r="666" spans="1:7">
      <c r="B666" s="13">
        <f>ChartDataA!$DK$69</f>
        <v>16.228327</v>
      </c>
      <c r="C666" s="13">
        <f>ChartDataA!$DK$70</f>
        <v>18.057617999999998</v>
      </c>
      <c r="D666" s="13">
        <f>ChartDataA!$DK$71</f>
        <v>0.166379</v>
      </c>
      <c r="E666" s="13">
        <f>ChartDataA!$DK$72</f>
        <v>26.456930999999997</v>
      </c>
      <c r="F666" s="13">
        <f>ChartDataA!$DK$73</f>
        <v>0.73739899999999992</v>
      </c>
      <c r="G666" s="13">
        <f>ChartDataA!$DK$74</f>
        <v>12.981303999999994</v>
      </c>
    </row>
    <row r="667" spans="1:7">
      <c r="A667" s="2" t="str">
        <f>ChartDataA!$DL$68</f>
        <v>yt 30 06 2020</v>
      </c>
      <c r="B667" s="13">
        <f>ChartDataA!$DL$69</f>
        <v>16.744305000000001</v>
      </c>
      <c r="C667" s="13">
        <f>ChartDataA!$DL$70</f>
        <v>18.203968</v>
      </c>
      <c r="D667" s="13">
        <f>ChartDataA!$DL$71</f>
        <v>0.16651099999999999</v>
      </c>
      <c r="E667" s="13">
        <f>ChartDataA!$DL$72</f>
        <v>26.579620999999999</v>
      </c>
      <c r="F667" s="13">
        <f>ChartDataA!$DL$73</f>
        <v>0.74841299999999999</v>
      </c>
      <c r="G667" s="13">
        <f>ChartDataA!$DL$74</f>
        <v>13.024672999999993</v>
      </c>
    </row>
    <row r="668" spans="1:7">
      <c r="B668" s="13">
        <f>ChartDataA!$DM$69</f>
        <v>16.71434</v>
      </c>
      <c r="C668" s="13">
        <f>ChartDataA!$DM$70</f>
        <v>17.934388999999999</v>
      </c>
      <c r="D668" s="13">
        <f>ChartDataA!$DM$71</f>
        <v>0.15798699999999999</v>
      </c>
      <c r="E668" s="13">
        <f>ChartDataA!$DM$72</f>
        <v>27.218508999999997</v>
      </c>
      <c r="F668" s="13">
        <f>ChartDataA!$DM$73</f>
        <v>0.92033899999999991</v>
      </c>
      <c r="G668" s="13">
        <f>ChartDataA!$DM$74</f>
        <v>12.781854000000003</v>
      </c>
    </row>
    <row r="669" spans="1:7">
      <c r="B669" s="13">
        <f>ChartDataA!$DN$69</f>
        <v>16.938952999999998</v>
      </c>
      <c r="C669" s="13">
        <f>ChartDataA!$DN$70</f>
        <v>17.856873</v>
      </c>
      <c r="D669" s="13">
        <f>ChartDataA!$DN$71</f>
        <v>0.141152</v>
      </c>
      <c r="E669" s="13">
        <f>ChartDataA!$DN$72</f>
        <v>27.519465</v>
      </c>
      <c r="F669" s="13">
        <f>ChartDataA!$DN$73</f>
        <v>0.84312299999999996</v>
      </c>
      <c r="G669" s="13">
        <f>ChartDataA!$DN$74</f>
        <v>13.091178000000006</v>
      </c>
    </row>
    <row r="670" spans="1:7">
      <c r="B670" s="13">
        <f>ChartDataA!$DO$69</f>
        <v>16.833318999999999</v>
      </c>
      <c r="C670" s="13">
        <f>ChartDataA!$DO$70</f>
        <v>17.906074999999998</v>
      </c>
      <c r="D670" s="13">
        <f>ChartDataA!$DO$71</f>
        <v>0.13994999999999999</v>
      </c>
      <c r="E670" s="13">
        <f>ChartDataA!$DO$72</f>
        <v>28.483186999999997</v>
      </c>
      <c r="F670" s="13">
        <f>ChartDataA!$DO$73</f>
        <v>0.87038199999999999</v>
      </c>
      <c r="G670" s="13">
        <f>ChartDataA!$DO$74</f>
        <v>13.493239000000003</v>
      </c>
    </row>
    <row r="671" spans="1:7">
      <c r="B671" s="13">
        <f>ChartDataA!$DP$69</f>
        <v>16.679762999999998</v>
      </c>
      <c r="C671" s="13">
        <f>ChartDataA!$DP$70</f>
        <v>17.952708999999999</v>
      </c>
      <c r="D671" s="13">
        <f>ChartDataA!$DP$71</f>
        <v>0.107208</v>
      </c>
      <c r="E671" s="13">
        <f>ChartDataA!$DP$72</f>
        <v>29.141247</v>
      </c>
      <c r="F671" s="13">
        <f>ChartDataA!$DP$73</f>
        <v>0.85314699999999999</v>
      </c>
      <c r="G671" s="13">
        <f>ChartDataA!$DP$74</f>
        <v>13.515561000000005</v>
      </c>
    </row>
    <row r="672" spans="1:7">
      <c r="B672" s="13">
        <f>ChartDataA!$DQ$69</f>
        <v>16.901543999999998</v>
      </c>
      <c r="C672" s="13">
        <f>ChartDataA!$DQ$70</f>
        <v>18.072932999999999</v>
      </c>
      <c r="D672" s="13">
        <f>ChartDataA!$DQ$71</f>
        <v>8.1172999999999995E-2</v>
      </c>
      <c r="E672" s="13">
        <f>ChartDataA!$DQ$72</f>
        <v>30.38916</v>
      </c>
      <c r="F672" s="13">
        <f>ChartDataA!$DQ$73</f>
        <v>0.84095900000000001</v>
      </c>
      <c r="G672" s="13">
        <f>ChartDataA!$DQ$74</f>
        <v>14.259720000000016</v>
      </c>
    </row>
    <row r="673" spans="1:7">
      <c r="A673" s="2" t="str">
        <f>ChartDataA!$DR$68</f>
        <v>yt 31 12 2020</v>
      </c>
      <c r="B673" s="13">
        <f>ChartDataA!$DR$69</f>
        <v>17.054227000000001</v>
      </c>
      <c r="C673" s="13">
        <f>ChartDataA!$DR$70</f>
        <v>18.328098000000001</v>
      </c>
      <c r="D673" s="13">
        <f>ChartDataA!$DR$71</f>
        <v>8.1397999999999998E-2</v>
      </c>
      <c r="E673" s="13">
        <f>ChartDataA!$DR$72</f>
        <v>30.214344999999998</v>
      </c>
      <c r="F673" s="13">
        <f>ChartDataA!$DR$73</f>
        <v>0.93984699999999999</v>
      </c>
      <c r="G673" s="13">
        <f>ChartDataA!$DR$74</f>
        <v>14.818686999999997</v>
      </c>
    </row>
    <row r="674" spans="1:7">
      <c r="B674" s="13">
        <f>ChartDataA!$DS$69</f>
        <v>16.875164999999999</v>
      </c>
      <c r="C674" s="13">
        <f>ChartDataA!$DS$70</f>
        <v>18.358909999999998</v>
      </c>
      <c r="D674" s="13">
        <f>ChartDataA!$DS$71</f>
        <v>6.7859000000000003E-2</v>
      </c>
      <c r="E674" s="13">
        <f>ChartDataA!$DS$72</f>
        <v>30.701940999999998</v>
      </c>
      <c r="F674" s="13">
        <f>ChartDataA!$DS$73</f>
        <v>0.98178399999999999</v>
      </c>
      <c r="G674" s="13">
        <f>ChartDataA!$DS$74</f>
        <v>15.074499000000003</v>
      </c>
    </row>
    <row r="675" spans="1:7">
      <c r="B675" s="13">
        <f>ChartDataA!$DT$69</f>
        <v>17.233709999999999</v>
      </c>
      <c r="C675" s="13">
        <f>ChartDataA!$DT$70</f>
        <v>18.925371999999999</v>
      </c>
      <c r="D675" s="13">
        <f>ChartDataA!$DT$71</f>
        <v>6.0374999999999998E-2</v>
      </c>
      <c r="E675" s="13">
        <f>ChartDataA!$DT$72</f>
        <v>30.736104999999998</v>
      </c>
      <c r="F675" s="13">
        <f>ChartDataA!$DT$73</f>
        <v>1.0317909999999999</v>
      </c>
      <c r="G675" s="13">
        <f>ChartDataA!$DT$74</f>
        <v>15.800041999999991</v>
      </c>
    </row>
    <row r="676" spans="1:7">
      <c r="B676" s="13">
        <f>ChartDataA!$DU$69</f>
        <v>17.410616000000001</v>
      </c>
      <c r="C676" s="13">
        <f>ChartDataA!$DU$70</f>
        <v>18.996689999999997</v>
      </c>
      <c r="D676" s="13">
        <f>ChartDataA!$DU$71</f>
        <v>4.7115999999999998E-2</v>
      </c>
      <c r="E676" s="13">
        <f>ChartDataA!$DU$72</f>
        <v>32.270542999999996</v>
      </c>
      <c r="F676" s="13">
        <f>ChartDataA!$DU$73</f>
        <v>1.278259</v>
      </c>
      <c r="G676" s="13">
        <f>ChartDataA!$DU$74</f>
        <v>16.517774999999986</v>
      </c>
    </row>
    <row r="677" spans="1:7">
      <c r="B677" s="13">
        <f>ChartDataA!$DV$69</f>
        <v>17.714479000000001</v>
      </c>
      <c r="C677" s="13">
        <f>ChartDataA!$DV$70</f>
        <v>19.319375000000001</v>
      </c>
      <c r="D677" s="13">
        <f>ChartDataA!$DV$71</f>
        <v>4.7115999999999998E-2</v>
      </c>
      <c r="E677" s="13">
        <f>ChartDataA!$DV$72</f>
        <v>32.302315</v>
      </c>
      <c r="F677" s="13">
        <f>ChartDataA!$DV$73</f>
        <v>1.070327</v>
      </c>
      <c r="G677" s="13">
        <f>ChartDataA!$DV$74</f>
        <v>17.283962999999986</v>
      </c>
    </row>
    <row r="678" spans="1:7">
      <c r="B678" s="13">
        <f>ChartDataA!$DW$69</f>
        <v>18.220980999999998</v>
      </c>
      <c r="C678" s="13">
        <f>ChartDataA!$DW$70</f>
        <v>19.331626</v>
      </c>
      <c r="D678" s="13">
        <f>ChartDataA!$DW$71</f>
        <v>4.7403000000000001E-2</v>
      </c>
      <c r="E678" s="13">
        <f>ChartDataA!$DW$72</f>
        <v>32.816417999999999</v>
      </c>
      <c r="F678" s="13">
        <f>ChartDataA!$DW$73</f>
        <v>1.146657</v>
      </c>
      <c r="G678" s="13">
        <f>ChartDataA!$DW$74</f>
        <v>18.007887999999994</v>
      </c>
    </row>
    <row r="679" spans="1:7">
      <c r="A679" s="2" t="str">
        <f>ChartDataA!$DX$68</f>
        <v>yt 30 06 2021</v>
      </c>
      <c r="B679" s="13">
        <f>ChartDataA!$DX$69</f>
        <v>18.560428999999999</v>
      </c>
      <c r="C679" s="13">
        <f>ChartDataA!$DX$70</f>
        <v>19.657557999999998</v>
      </c>
      <c r="D679" s="13">
        <f>ChartDataA!$DX$71</f>
        <v>5.1001999999999999E-2</v>
      </c>
      <c r="E679" s="13">
        <f>ChartDataA!$DX$72</f>
        <v>32.839698999999996</v>
      </c>
      <c r="F679" s="13">
        <f>ChartDataA!$DX$73</f>
        <v>1.2801099999999999</v>
      </c>
      <c r="G679" s="13">
        <f>ChartDataA!$DX$74</f>
        <v>18.705101000000013</v>
      </c>
    </row>
    <row r="680" spans="1:7">
      <c r="B680" s="13">
        <f>ChartDataA!$DY$69</f>
        <v>18.809321999999998</v>
      </c>
      <c r="C680" s="13">
        <f>ChartDataA!$DY$70</f>
        <v>20.131913999999998</v>
      </c>
      <c r="D680" s="13">
        <f>ChartDataA!$DY$71</f>
        <v>4.5356E-2</v>
      </c>
      <c r="E680" s="13">
        <f>ChartDataA!$DY$72</f>
        <v>33.767144999999999</v>
      </c>
      <c r="F680" s="13">
        <f>ChartDataA!$DY$73</f>
        <v>1.1954879999999999</v>
      </c>
      <c r="G680" s="13">
        <f>ChartDataA!$DY$74</f>
        <v>19.814433999999991</v>
      </c>
    </row>
    <row r="681" spans="1:7">
      <c r="B681" s="13">
        <f>ChartDataA!$DZ$69</f>
        <v>18.486954999999998</v>
      </c>
      <c r="C681" s="13">
        <f>ChartDataA!$DZ$70</f>
        <v>20.417607</v>
      </c>
      <c r="D681" s="13">
        <f>ChartDataA!$DZ$71</f>
        <v>4.2293999999999998E-2</v>
      </c>
      <c r="E681" s="13">
        <f>ChartDataA!$DZ$72</f>
        <v>34.435629999999996</v>
      </c>
      <c r="F681" s="13">
        <f>ChartDataA!$DZ$73</f>
        <v>1.3763459999999998</v>
      </c>
      <c r="G681" s="13">
        <f>ChartDataA!$DZ$74</f>
        <v>20.264056999999994</v>
      </c>
    </row>
    <row r="682" spans="1:7">
      <c r="B682" s="13">
        <f>ChartDataA!$EA$69</f>
        <v>18.306895000000001</v>
      </c>
      <c r="C682" s="13">
        <f>ChartDataA!$EA$70</f>
        <v>21.109641</v>
      </c>
      <c r="D682" s="13">
        <f>ChartDataA!$EA$71</f>
        <v>4.5731999999999995E-2</v>
      </c>
      <c r="E682" s="13">
        <f>ChartDataA!$EA$72</f>
        <v>34.976289999999999</v>
      </c>
      <c r="F682" s="13">
        <f>ChartDataA!$EA$73</f>
        <v>1.6745209999999999</v>
      </c>
      <c r="G682" s="13">
        <f>ChartDataA!$EA$74</f>
        <v>20.328479999999999</v>
      </c>
    </row>
    <row r="683" spans="1:7">
      <c r="B683" s="13">
        <f>ChartDataA!$EB$69</f>
        <v>17.931964000000001</v>
      </c>
      <c r="C683" s="13">
        <f>ChartDataA!$EB$70</f>
        <v>21.306815999999998</v>
      </c>
      <c r="D683" s="13">
        <f>ChartDataA!$EB$71</f>
        <v>5.4390999999999995E-2</v>
      </c>
      <c r="E683" s="13">
        <f>ChartDataA!$EB$72</f>
        <v>36.150129999999997</v>
      </c>
      <c r="F683" s="13">
        <f>ChartDataA!$EB$73</f>
        <v>1.8478859999999999</v>
      </c>
      <c r="G683" s="13">
        <f>ChartDataA!$EB$74</f>
        <v>20.532979999999995</v>
      </c>
    </row>
    <row r="684" spans="1:7">
      <c r="B684" s="13">
        <f>ChartDataA!$EC$69</f>
        <v>17.88561</v>
      </c>
      <c r="C684" s="13">
        <f>ChartDataA!$EC$70</f>
        <v>21.648959999999999</v>
      </c>
      <c r="D684" s="13">
        <f>ChartDataA!$EC$71</f>
        <v>5.1390999999999999E-2</v>
      </c>
      <c r="E684" s="13">
        <f>ChartDataA!$EC$72</f>
        <v>36.841614999999997</v>
      </c>
      <c r="F684" s="13">
        <f>ChartDataA!$EC$73</f>
        <v>1.8945539999999998</v>
      </c>
      <c r="G684" s="13">
        <f>ChartDataA!$EC$74</f>
        <v>20.196498999999989</v>
      </c>
    </row>
    <row r="685" spans="1:7">
      <c r="A685" s="2" t="str">
        <f>ChartDataA!$ED$68</f>
        <v>yt 31 12 2021</v>
      </c>
      <c r="B685" s="13">
        <f>ChartDataA!$ED$69</f>
        <v>17.709412</v>
      </c>
      <c r="C685" s="13">
        <f>ChartDataA!$ED$70</f>
        <v>21.709515</v>
      </c>
      <c r="D685" s="13">
        <f>ChartDataA!$ED$71</f>
        <v>5.1330000000000001E-2</v>
      </c>
      <c r="E685" s="13">
        <f>ChartDataA!$ED$72</f>
        <v>37.798349000000002</v>
      </c>
      <c r="F685" s="13">
        <f>ChartDataA!$ED$73</f>
        <v>1.9234059999999999</v>
      </c>
      <c r="G685" s="13">
        <f>ChartDataA!$ED$74</f>
        <v>20.318524999999994</v>
      </c>
    </row>
    <row r="686" spans="1:7">
      <c r="B686" s="13">
        <f>ChartDataA!$EE$69</f>
        <v>17.941161999999998</v>
      </c>
      <c r="C686" s="13">
        <f>ChartDataA!$EE$70</f>
        <v>21.868357</v>
      </c>
      <c r="D686" s="13">
        <f>ChartDataA!$EE$71</f>
        <v>4.2747E-2</v>
      </c>
      <c r="E686" s="13">
        <f>ChartDataA!$EE$72</f>
        <v>38.315854000000002</v>
      </c>
      <c r="F686" s="13">
        <f>ChartDataA!$EE$73</f>
        <v>1.939095</v>
      </c>
      <c r="G686" s="13">
        <f>ChartDataA!$EE$74</f>
        <v>20.330693000000011</v>
      </c>
    </row>
    <row r="687" spans="1:7">
      <c r="B687" s="13">
        <f>ChartDataA!$EF$69</f>
        <v>17.753699999999998</v>
      </c>
      <c r="C687" s="13">
        <f>ChartDataA!$EF$70</f>
        <v>21.763100999999999</v>
      </c>
      <c r="D687" s="13">
        <f>ChartDataA!$EF$71</f>
        <v>4.6153E-2</v>
      </c>
      <c r="E687" s="13">
        <f>ChartDataA!$EF$72</f>
        <v>38.160469999999997</v>
      </c>
      <c r="F687" s="13">
        <f>ChartDataA!$EF$73</f>
        <v>2.018643</v>
      </c>
      <c r="G687" s="13">
        <f>ChartDataA!$EF$74</f>
        <v>19.908642999999998</v>
      </c>
    </row>
    <row r="688" spans="1:7">
      <c r="B688" s="13">
        <f>ChartDataA!$EG$69</f>
        <v>17.684186999999998</v>
      </c>
      <c r="C688" s="13">
        <f>ChartDataA!$EG$70</f>
        <v>22.187252999999998</v>
      </c>
      <c r="D688" s="13">
        <f>ChartDataA!$EG$71</f>
        <v>4.1567E-2</v>
      </c>
      <c r="E688" s="13">
        <f>ChartDataA!$EG$72</f>
        <v>37.370320999999997</v>
      </c>
      <c r="F688" s="13">
        <f>ChartDataA!$EG$73</f>
        <v>1.932391</v>
      </c>
      <c r="G688" s="13">
        <f>ChartDataA!$EG$74</f>
        <v>19.99221900000002</v>
      </c>
    </row>
    <row r="689" spans="1:7">
      <c r="B689" s="13">
        <f>ChartDataA!$EH$69</f>
        <v>17.383720999999998</v>
      </c>
      <c r="C689" s="13">
        <f>ChartDataA!$EH$70</f>
        <v>22.317985999999998</v>
      </c>
      <c r="D689" s="13">
        <f>ChartDataA!$EH$71</f>
        <v>6.0107999999999995E-2</v>
      </c>
      <c r="E689" s="13">
        <f>ChartDataA!$EH$72</f>
        <v>37.554229999999997</v>
      </c>
      <c r="F689" s="13">
        <f>ChartDataA!$EH$73</f>
        <v>2.0414840000000001</v>
      </c>
      <c r="G689" s="13">
        <f>ChartDataA!$EH$74</f>
        <v>19.685671999999997</v>
      </c>
    </row>
    <row r="690" spans="1:7">
      <c r="B690" s="13">
        <f>ChartDataA!$EI$69</f>
        <v>17.714641999999998</v>
      </c>
      <c r="C690" s="13">
        <f>ChartDataA!$EI$70</f>
        <v>22.953101</v>
      </c>
      <c r="D690" s="13">
        <f>ChartDataA!$EI$71</f>
        <v>7.0057999999999995E-2</v>
      </c>
      <c r="E690" s="13">
        <f>ChartDataA!$EI$72</f>
        <v>38.682079000000002</v>
      </c>
      <c r="F690" s="13">
        <f>ChartDataA!$EI$73</f>
        <v>2.3804979999999998</v>
      </c>
      <c r="G690" s="13">
        <f>ChartDataA!$EI$74</f>
        <v>19.670534999999987</v>
      </c>
    </row>
    <row r="691" spans="1:7">
      <c r="A691" s="2" t="str">
        <f>ChartDataA!$EJ$68</f>
        <v>yt 30 06 2022</v>
      </c>
      <c r="B691" s="13">
        <f>ChartDataA!$EJ$69</f>
        <v>17.340074999999999</v>
      </c>
      <c r="C691" s="13">
        <f>ChartDataA!$EJ$70</f>
        <v>23.325765000000001</v>
      </c>
      <c r="D691" s="13">
        <f>ChartDataA!$EJ$71</f>
        <v>7.0975999999999997E-2</v>
      </c>
      <c r="E691" s="13">
        <f>ChartDataA!$EJ$72</f>
        <v>39.147932999999995</v>
      </c>
      <c r="F691" s="13">
        <f>ChartDataA!$EJ$73</f>
        <v>2.441592</v>
      </c>
      <c r="G691" s="13">
        <f>ChartDataA!$EJ$74</f>
        <v>19.414097999999996</v>
      </c>
    </row>
    <row r="692" spans="1:7">
      <c r="B692" s="13">
        <f>ChartDataA!$EK$69</f>
        <v>17.103850999999999</v>
      </c>
      <c r="C692" s="13">
        <f>ChartDataA!$EK$70</f>
        <v>24.058889000000001</v>
      </c>
      <c r="D692" s="13">
        <f>ChartDataA!$EK$71</f>
        <v>0.12294099999999999</v>
      </c>
      <c r="E692" s="13">
        <f>ChartDataA!$EK$72</f>
        <v>39.200288</v>
      </c>
      <c r="F692" s="13">
        <f>ChartDataA!$EK$73</f>
        <v>2.483438</v>
      </c>
      <c r="G692" s="13">
        <f>ChartDataA!$EK$74</f>
        <v>18.854474999999994</v>
      </c>
    </row>
    <row r="693" spans="1:7">
      <c r="B693" s="13">
        <f>ChartDataA!$EL$69</f>
        <v>17.563041999999999</v>
      </c>
      <c r="C693" s="13">
        <f>ChartDataA!$EL$70</f>
        <v>24.766461</v>
      </c>
      <c r="D693" s="13">
        <f>ChartDataA!$EL$71</f>
        <v>0.11310099999999999</v>
      </c>
      <c r="E693" s="13">
        <f>ChartDataA!$EL$72</f>
        <v>39.623585999999996</v>
      </c>
      <c r="F693" s="13">
        <f>ChartDataA!$EL$73</f>
        <v>2.5222530000000001</v>
      </c>
      <c r="G693" s="13">
        <f>ChartDataA!$EL$74</f>
        <v>18.585504999999984</v>
      </c>
    </row>
    <row r="694" spans="1:7">
      <c r="B694" s="13">
        <f>ChartDataA!$EM$69</f>
        <v>18.179455999999998</v>
      </c>
      <c r="C694" s="13">
        <f>ChartDataA!$EM$70</f>
        <v>25.948173999999998</v>
      </c>
      <c r="D694" s="13">
        <f>ChartDataA!$EM$71</f>
        <v>0.16301299999999999</v>
      </c>
      <c r="E694" s="13">
        <f>ChartDataA!$EM$72</f>
        <v>40.038084999999995</v>
      </c>
      <c r="F694" s="13">
        <f>ChartDataA!$EM$73</f>
        <v>2.2773339999999997</v>
      </c>
      <c r="G694" s="13">
        <f>ChartDataA!$EM$74</f>
        <v>18.75034500000001</v>
      </c>
    </row>
    <row r="695" spans="1:7">
      <c r="B695" s="13">
        <f>ChartDataA!$EN$69</f>
        <v>18.398575999999998</v>
      </c>
      <c r="C695" s="13">
        <f>ChartDataA!$EN$70</f>
        <v>27.131957999999997</v>
      </c>
      <c r="D695" s="13">
        <f>ChartDataA!$EN$71</f>
        <v>0.25519700000000001</v>
      </c>
      <c r="E695" s="13">
        <f>ChartDataA!$EN$72</f>
        <v>39.814064999999999</v>
      </c>
      <c r="F695" s="13">
        <f>ChartDataA!$EN$73</f>
        <v>2.340846</v>
      </c>
      <c r="G695" s="13">
        <f>ChartDataA!$EN$74</f>
        <v>18.773252999999997</v>
      </c>
    </row>
    <row r="696" spans="1:7">
      <c r="B696" s="13">
        <f>ChartDataA!$EO$69</f>
        <v>18.684543999999999</v>
      </c>
      <c r="C696" s="13">
        <f>ChartDataA!$EO$70</f>
        <v>28.119204999999997</v>
      </c>
      <c r="D696" s="13">
        <f>ChartDataA!$EO$71</f>
        <v>0.27976600000000001</v>
      </c>
      <c r="E696" s="13">
        <f>ChartDataA!$EO$72</f>
        <v>39.616920999999998</v>
      </c>
      <c r="F696" s="13">
        <f>ChartDataA!$EO$73</f>
        <v>2.4274549999999997</v>
      </c>
      <c r="G696" s="13">
        <f>ChartDataA!$EO$74</f>
        <v>19.331805000000003</v>
      </c>
    </row>
    <row r="697" spans="1:7">
      <c r="A697" s="2" t="str">
        <f>ChartDataA!$EP$68</f>
        <v>yt 31 12 2022</v>
      </c>
      <c r="B697" s="13">
        <f>ChartDataA!$EP$69</f>
        <v>19.079955999999999</v>
      </c>
      <c r="C697" s="13">
        <f>ChartDataA!$EP$70</f>
        <v>28.958770999999999</v>
      </c>
      <c r="D697" s="13">
        <f>ChartDataA!$EP$71</f>
        <v>0.28124899999999997</v>
      </c>
      <c r="E697" s="13">
        <f>ChartDataA!$EP$72</f>
        <v>40.010058000000001</v>
      </c>
      <c r="F697" s="13">
        <f>ChartDataA!$EP$73</f>
        <v>2.4695579999999997</v>
      </c>
      <c r="G697" s="13">
        <f>ChartDataA!$EP$74</f>
        <v>18.908096999999998</v>
      </c>
    </row>
    <row r="698" spans="1:7">
      <c r="B698" s="13">
        <f>ChartDataA!$EQ$69</f>
        <v>19.320467000000001</v>
      </c>
      <c r="C698" s="13">
        <f>ChartDataA!$EQ$70</f>
        <v>29.794736999999998</v>
      </c>
      <c r="D698" s="13">
        <f>ChartDataA!$EQ$71</f>
        <v>0.281254</v>
      </c>
      <c r="E698" s="13">
        <f>ChartDataA!$EQ$72</f>
        <v>42.728777000000001</v>
      </c>
      <c r="F698" s="13">
        <f>ChartDataA!$EQ$73</f>
        <v>2.5551870000000001</v>
      </c>
      <c r="G698" s="13">
        <f>ChartDataA!$EQ$74</f>
        <v>19.761932999999985</v>
      </c>
    </row>
    <row r="699" spans="1:7">
      <c r="B699" s="13">
        <f>ChartDataA!$ER$69</f>
        <v>19.550341</v>
      </c>
      <c r="C699" s="13">
        <f>ChartDataA!$ER$70</f>
        <v>30.492652</v>
      </c>
      <c r="D699" s="13">
        <f>ChartDataA!$ER$71</f>
        <v>0.27326899999999998</v>
      </c>
      <c r="E699" s="13">
        <f>ChartDataA!$ER$72</f>
        <v>43.476313999999995</v>
      </c>
      <c r="F699" s="13">
        <f>ChartDataA!$ER$73</f>
        <v>2.4462250000000001</v>
      </c>
      <c r="G699" s="13">
        <f>ChartDataA!$ER$74</f>
        <v>20.355025999999995</v>
      </c>
    </row>
    <row r="700" spans="1:7">
      <c r="B700" s="13">
        <f>ChartDataA!$ES$69</f>
        <v>20.285335999999997</v>
      </c>
      <c r="C700" s="13">
        <f>ChartDataA!$ES$70</f>
        <v>30.946731999999997</v>
      </c>
      <c r="D700" s="13">
        <f>ChartDataA!$ES$71</f>
        <v>0.27476400000000001</v>
      </c>
      <c r="E700" s="13">
        <f>ChartDataA!$ES$72</f>
        <v>43.871922999999995</v>
      </c>
      <c r="F700" s="13">
        <f>ChartDataA!$ES$73</f>
        <v>2.387394</v>
      </c>
      <c r="G700" s="13">
        <f>ChartDataA!$ES$74</f>
        <v>20.460831000000013</v>
      </c>
    </row>
    <row r="701" spans="1:7">
      <c r="B701" s="13">
        <f>ChartDataA!$ET$69</f>
        <v>20.241845999999999</v>
      </c>
      <c r="C701" s="13">
        <f>ChartDataA!$ET$70</f>
        <v>30.753475999999999</v>
      </c>
      <c r="D701" s="13">
        <f>ChartDataA!$ET$71</f>
        <v>0.25706099999999998</v>
      </c>
      <c r="E701" s="13">
        <f>ChartDataA!$ET$72</f>
        <v>43.309680999999998</v>
      </c>
      <c r="F701" s="13">
        <f>ChartDataA!$ET$73</f>
        <v>2.2325919999999999</v>
      </c>
      <c r="G701" s="13">
        <f>ChartDataA!$ET$74</f>
        <v>20.453610000000012</v>
      </c>
    </row>
    <row r="702" spans="1:7">
      <c r="B702" s="13">
        <f>ChartDataA!$EU$69</f>
        <v>21.204249999999998</v>
      </c>
      <c r="C702" s="13">
        <f>ChartDataA!$EU$70</f>
        <v>30.58465</v>
      </c>
      <c r="D702" s="13">
        <f>ChartDataA!$EU$71</f>
        <v>0.24682399999999999</v>
      </c>
      <c r="E702" s="13">
        <f>ChartDataA!$EU$72</f>
        <v>42.641092</v>
      </c>
      <c r="F702" s="13">
        <f>ChartDataA!$EU$73</f>
        <v>1.8750249999999999</v>
      </c>
      <c r="G702" s="13">
        <f>ChartDataA!$EU$74</f>
        <v>21.371328000000005</v>
      </c>
    </row>
    <row r="703" spans="1:7">
      <c r="A703" s="2" t="str">
        <f>ChartDataA!$EV$68</f>
        <v>yt 30 06 2023</v>
      </c>
      <c r="B703" s="13">
        <f>ChartDataA!$EV$69</f>
        <v>21.522375999999998</v>
      </c>
      <c r="C703" s="13">
        <f>ChartDataA!$EV$70</f>
        <v>30.508576999999999</v>
      </c>
      <c r="D703" s="13">
        <f>ChartDataA!$EV$71</f>
        <v>0.249725</v>
      </c>
      <c r="E703" s="13">
        <f>ChartDataA!$EV$72</f>
        <v>43.559791999999995</v>
      </c>
      <c r="F703" s="13">
        <f>ChartDataA!$EV$73</f>
        <v>1.665265</v>
      </c>
      <c r="G703" s="13">
        <f>ChartDataA!$EV$74</f>
        <v>22.024311000000012</v>
      </c>
    </row>
    <row r="704" spans="1:7">
      <c r="B704" s="13">
        <f>ChartDataA!$EW$69</f>
        <v>21.783220999999998</v>
      </c>
      <c r="C704" s="13">
        <f>ChartDataA!$EW$70</f>
        <v>30.196178999999997</v>
      </c>
      <c r="D704" s="13">
        <f>ChartDataA!$EW$71</f>
        <v>0.20585999999999999</v>
      </c>
      <c r="E704" s="13">
        <f>ChartDataA!$EW$72</f>
        <v>42.776299999999999</v>
      </c>
      <c r="F704" s="13">
        <f>ChartDataA!$EW$73</f>
        <v>1.607729</v>
      </c>
      <c r="G704" s="13">
        <f>ChartDataA!$EW$74</f>
        <v>22.273071999999999</v>
      </c>
    </row>
    <row r="705" spans="1:7">
      <c r="B705" s="13">
        <f>ChartDataA!$EX$69</f>
        <v>21.815443999999999</v>
      </c>
      <c r="C705" s="13">
        <f>ChartDataA!$EX$70</f>
        <v>29.666239999999998</v>
      </c>
      <c r="D705" s="13">
        <f>ChartDataA!$EX$71</f>
        <v>0.20960199999999998</v>
      </c>
      <c r="E705" s="13">
        <f>ChartDataA!$EX$72</f>
        <v>42.789536999999996</v>
      </c>
      <c r="F705" s="13">
        <f>ChartDataA!$EX$73</f>
        <v>1.417098</v>
      </c>
      <c r="G705" s="13">
        <f>ChartDataA!$EX$74</f>
        <v>22.204507000000007</v>
      </c>
    </row>
    <row r="706" spans="1:7">
      <c r="B706" s="13">
        <f>ChartDataA!$EY$69</f>
        <v>21.169663999999997</v>
      </c>
      <c r="C706" s="13">
        <f>ChartDataA!$EY$70</f>
        <v>28.680982</v>
      </c>
      <c r="D706" s="13">
        <f>ChartDataA!$EY$71</f>
        <v>0.156252</v>
      </c>
      <c r="E706" s="13">
        <f>ChartDataA!$EY$72</f>
        <v>42.014367999999997</v>
      </c>
      <c r="F706" s="13">
        <f>ChartDataA!$EY$73</f>
        <v>1.3641239999999999</v>
      </c>
      <c r="G706" s="13">
        <f>ChartDataA!$EY$74</f>
        <v>22.31449099999999</v>
      </c>
    </row>
    <row r="707" spans="1:7">
      <c r="B707" s="13">
        <f>ChartDataA!$EZ$69</f>
        <v>21.534903999999997</v>
      </c>
      <c r="C707" s="13">
        <f>ChartDataA!$EZ$70</f>
        <v>28.124428999999999</v>
      </c>
      <c r="D707" s="13">
        <f>ChartDataA!$EZ$71</f>
        <v>5.5766999999999997E-2</v>
      </c>
      <c r="E707" s="13">
        <f>ChartDataA!$EZ$72</f>
        <v>41.603954999999999</v>
      </c>
      <c r="F707" s="13">
        <f>ChartDataA!$EZ$73</f>
        <v>1.2461609999999999</v>
      </c>
      <c r="G707" s="13">
        <f>ChartDataA!$EZ$74</f>
        <v>22.991977000000006</v>
      </c>
    </row>
    <row r="708" spans="1:7">
      <c r="B708" s="13">
        <f>ChartDataA!$FA$69</f>
        <v>21.589786</v>
      </c>
      <c r="C708" s="13">
        <f>ChartDataA!$FA$70</f>
        <v>27.979146999999998</v>
      </c>
      <c r="D708" s="13">
        <f>ChartDataA!$FA$71</f>
        <v>5.1581999999999996E-2</v>
      </c>
      <c r="E708" s="13">
        <f>ChartDataA!$FA$72</f>
        <v>42.079927999999995</v>
      </c>
      <c r="F708" s="13">
        <f>ChartDataA!$FA$73</f>
        <v>1.176282</v>
      </c>
      <c r="G708" s="13">
        <f>ChartDataA!$FA$74</f>
        <v>23.76620299999999</v>
      </c>
    </row>
    <row r="709" spans="1:7">
      <c r="A709" s="2" t="str">
        <f>ChartDataA!$FB$68</f>
        <v>yt 31 12 2023</v>
      </c>
      <c r="B709" s="13">
        <f>ChartDataA!$FB$69</f>
        <v>21.462751000000001</v>
      </c>
      <c r="C709" s="13">
        <f>ChartDataA!$FB$70</f>
        <v>27.614695999999999</v>
      </c>
      <c r="D709" s="13">
        <f>ChartDataA!$FB$71</f>
        <v>5.2028999999999999E-2</v>
      </c>
      <c r="E709" s="13">
        <f>ChartDataA!$FB$72</f>
        <v>41.250561999999995</v>
      </c>
      <c r="F709" s="13">
        <f>ChartDataA!$FB$73</f>
        <v>1.154908</v>
      </c>
      <c r="G709" s="13">
        <f>ChartDataA!$FB$74</f>
        <v>24.676738999999998</v>
      </c>
    </row>
    <row r="710" spans="1:7">
      <c r="B710" s="13">
        <f>ChartDataA!$FC$69</f>
        <v>21.619032999999998</v>
      </c>
      <c r="C710" s="13">
        <f>ChartDataA!$FC$70</f>
        <v>27.370861999999999</v>
      </c>
      <c r="D710" s="13">
        <f>ChartDataA!$FC$71</f>
        <v>6.8763999999999992E-2</v>
      </c>
      <c r="E710" s="13">
        <f>ChartDataA!$FC$72</f>
        <v>39.418437999999995</v>
      </c>
      <c r="F710" s="13">
        <f>ChartDataA!$FC$73</f>
        <v>0.952295</v>
      </c>
      <c r="G710" s="13">
        <f>ChartDataA!$FC$74</f>
        <v>23.117970999999997</v>
      </c>
    </row>
    <row r="711" spans="1:7">
      <c r="B711" s="13">
        <f>ChartDataA!$FD$69</f>
        <v>22.449328999999999</v>
      </c>
      <c r="C711" s="13">
        <f>ChartDataA!$FD$70</f>
        <v>27.377056</v>
      </c>
      <c r="D711" s="13">
        <f>ChartDataA!$FD$71</f>
        <v>6.9314000000000001E-2</v>
      </c>
      <c r="E711" s="13">
        <f>ChartDataA!$FD$72</f>
        <v>39.031960999999995</v>
      </c>
      <c r="F711" s="13">
        <f>ChartDataA!$FD$73</f>
        <v>1.0239149999999999</v>
      </c>
      <c r="G711" s="13">
        <f>ChartDataA!$FD$74</f>
        <v>22.107887999999988</v>
      </c>
    </row>
    <row r="712" spans="1:7">
      <c r="B712" s="13">
        <f>ChartDataA!$FE$69</f>
        <v>21.966023999999997</v>
      </c>
      <c r="C712" s="13">
        <f>ChartDataA!$FE$70</f>
        <v>27.028269999999999</v>
      </c>
      <c r="D712" s="13">
        <f>ChartDataA!$FE$71</f>
        <v>6.5605999999999998E-2</v>
      </c>
      <c r="E712" s="13">
        <f>ChartDataA!$FE$72</f>
        <v>38.536181999999997</v>
      </c>
      <c r="F712" s="13">
        <f>ChartDataA!$FE$73</f>
        <v>0.89546499999999996</v>
      </c>
      <c r="G712" s="13">
        <f>ChartDataA!$FE$74</f>
        <v>21.390761999999995</v>
      </c>
    </row>
    <row r="713" spans="1:7">
      <c r="B713" s="13">
        <f>ChartDataA!$FF$69</f>
        <v>23.125391</v>
      </c>
      <c r="C713" s="13">
        <f>ChartDataA!$FF$70</f>
        <v>27.510567999999999</v>
      </c>
      <c r="D713" s="13">
        <f>ChartDataA!$FF$71</f>
        <v>6.4767999999999992E-2</v>
      </c>
      <c r="E713" s="13">
        <f>ChartDataA!$FF$72</f>
        <v>38.829059000000001</v>
      </c>
      <c r="F713" s="13">
        <f>ChartDataA!$FF$73</f>
        <v>1.002057</v>
      </c>
      <c r="G713" s="13">
        <f>ChartDataA!$FF$74</f>
        <v>22.141041999999999</v>
      </c>
    </row>
    <row r="714" spans="1:7">
      <c r="B714" s="13">
        <f>ChartDataA!$FG$69</f>
        <v>22.611712999999998</v>
      </c>
      <c r="C714" s="13">
        <f>ChartDataA!$FG$70</f>
        <v>27.549191</v>
      </c>
      <c r="D714" s="13">
        <f>ChartDataA!$FG$71</f>
        <v>6.7655999999999994E-2</v>
      </c>
      <c r="E714" s="13">
        <f>ChartDataA!$FG$72</f>
        <v>38.576172</v>
      </c>
      <c r="F714" s="13">
        <f>ChartDataA!$FG$73</f>
        <v>1.0675109999999999</v>
      </c>
      <c r="G714" s="13">
        <f>ChartDataA!$FG$74</f>
        <v>21.325822000000002</v>
      </c>
    </row>
    <row r="715" spans="1:7">
      <c r="A715" s="2" t="str">
        <f>ChartDataA!$FH$68</f>
        <v>yt 30 06 2024</v>
      </c>
      <c r="B715" s="13">
        <f>ChartDataA!$FH$69</f>
        <v>22.979993999999998</v>
      </c>
      <c r="C715" s="13">
        <f>ChartDataA!$FH$70</f>
        <v>27.576107</v>
      </c>
      <c r="D715" s="13">
        <f>ChartDataA!$FH$71</f>
        <v>6.0106E-2</v>
      </c>
      <c r="E715" s="13">
        <f>ChartDataA!$FH$72</f>
        <v>37.063707000000001</v>
      </c>
      <c r="F715" s="13">
        <f>ChartDataA!$FH$73</f>
        <v>1.121855</v>
      </c>
      <c r="G715" s="13">
        <f>ChartDataA!$FH$74</f>
        <v>21.662012000000004</v>
      </c>
    </row>
    <row r="716" spans="1:7">
      <c r="B716" s="13">
        <f>ChartDataA!$FI$69</f>
        <v>23.098209999999998</v>
      </c>
      <c r="C716" s="13">
        <f>ChartDataA!$FI$70</f>
        <v>27.761804999999999</v>
      </c>
      <c r="D716" s="13">
        <f>ChartDataA!$FI$71</f>
        <v>5.0456000000000001E-2</v>
      </c>
      <c r="E716" s="13">
        <f>ChartDataA!$FI$72</f>
        <v>37.481949</v>
      </c>
      <c r="F716" s="13">
        <f>ChartDataA!$FI$73</f>
        <v>1.1642710000000001</v>
      </c>
      <c r="G716" s="13">
        <f>ChartDataA!$FI$74</f>
        <v>20.329204000000004</v>
      </c>
    </row>
    <row r="717" spans="1:7">
      <c r="B717" s="13">
        <f>ChartDataA!$FJ$69</f>
        <v>24.160207</v>
      </c>
      <c r="C717" s="13">
        <f>ChartDataA!$FJ$70</f>
        <v>27.784827999999997</v>
      </c>
      <c r="D717" s="13">
        <f>ChartDataA!$FJ$71</f>
        <v>4.6713999999999999E-2</v>
      </c>
      <c r="E717" s="13">
        <f>ChartDataA!$FJ$72</f>
        <v>37.653608999999996</v>
      </c>
      <c r="F717" s="13">
        <f>ChartDataA!$FJ$73</f>
        <v>1.246963</v>
      </c>
      <c r="G717" s="13">
        <f>ChartDataA!$FJ$74</f>
        <v>20.332263000000012</v>
      </c>
    </row>
    <row r="718" spans="1:7">
      <c r="B718" s="13">
        <f>ChartDataA!$FK$69</f>
        <v>25.570736</v>
      </c>
      <c r="C718" s="13">
        <f>ChartDataA!$FK$70</f>
        <v>27.777909999999999</v>
      </c>
      <c r="D718" s="13">
        <f>ChartDataA!$FK$71</f>
        <v>4.6713999999999999E-2</v>
      </c>
      <c r="E718" s="13">
        <f>ChartDataA!$FK$72</f>
        <v>38.705207000000001</v>
      </c>
      <c r="F718" s="13">
        <f>ChartDataA!$FK$73</f>
        <v>1.2446359999999999</v>
      </c>
      <c r="G718" s="13">
        <f>ChartDataA!$FK$74</f>
        <v>19.505432999999982</v>
      </c>
    </row>
    <row r="719" spans="1:7" hidden="1">
      <c r="B719" s="13">
        <f>ChartDataA!$FL$69</f>
        <v>26.376801999999998</v>
      </c>
      <c r="C719" s="13">
        <f>ChartDataA!$FL$70</f>
        <v>27.923524999999998</v>
      </c>
      <c r="D719" s="13">
        <f>ChartDataA!$FL$71</f>
        <v>4.9947999999999999E-2</v>
      </c>
      <c r="E719" s="13">
        <f>ChartDataA!$FL$72</f>
        <v>40.428916999999998</v>
      </c>
      <c r="F719" s="13">
        <f>ChartDataA!$FL$73</f>
        <v>1.2613129999999999</v>
      </c>
      <c r="G719" s="13">
        <f>ChartDataA!$FL$74</f>
        <v>18.753492999999992</v>
      </c>
    </row>
    <row r="720" spans="1:7" hidden="1">
      <c r="B720" s="13">
        <f>ChartDataA!$FM$69</f>
        <v>24.215315</v>
      </c>
      <c r="C720" s="13">
        <f>ChartDataA!$FM$70</f>
        <v>25.048500999999998</v>
      </c>
      <c r="D720" s="13">
        <f>ChartDataA!$FM$71</f>
        <v>2.9564E-2</v>
      </c>
      <c r="E720" s="13">
        <f>ChartDataA!$FM$72</f>
        <v>35.908825</v>
      </c>
      <c r="F720" s="13">
        <f>ChartDataA!$FM$73</f>
        <v>1.194275</v>
      </c>
      <c r="G720" s="13">
        <f>ChartDataA!$FM$74</f>
        <v>16.118889999999993</v>
      </c>
    </row>
    <row r="721" spans="1:7" hidden="1">
      <c r="A721" s="2" t="str">
        <f>ChartDataA!$FN$68</f>
        <v>yt 31 12 2024</v>
      </c>
      <c r="B721" s="13">
        <f>ChartDataA!$FN$69</f>
        <v>22.710642999999997</v>
      </c>
      <c r="C721" s="13">
        <f>ChartDataA!$FN$70</f>
        <v>22.861684</v>
      </c>
      <c r="D721" s="13">
        <f>ChartDataA!$FN$71</f>
        <v>2.7469999999999998E-2</v>
      </c>
      <c r="E721" s="13">
        <f>ChartDataA!$FN$72</f>
        <v>32.681007999999999</v>
      </c>
      <c r="F721" s="13">
        <f>ChartDataA!$FN$73</f>
        <v>1.037757</v>
      </c>
      <c r="G721" s="13">
        <f>ChartDataA!$FN$74</f>
        <v>14.142805999999993</v>
      </c>
    </row>
    <row r="722" spans="1:7">
      <c r="B722" s="13"/>
      <c r="C722" s="13"/>
      <c r="D722" s="13"/>
      <c r="E722" s="13"/>
      <c r="F722" s="13"/>
      <c r="G722" s="13"/>
    </row>
  </sheetData>
  <phoneticPr fontId="1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B4"/>
  <sheetViews>
    <sheetView tabSelected="1" workbookViewId="0"/>
  </sheetViews>
  <sheetFormatPr defaultRowHeight="12.5"/>
  <cols>
    <col min="1" max="1" width="1.7265625" customWidth="1"/>
  </cols>
  <sheetData>
    <row r="1" spans="2:2" ht="9" customHeight="1"/>
    <row r="2" spans="2:2" ht="15.5">
      <c r="B2" s="4" t="s">
        <v>47</v>
      </c>
    </row>
    <row r="3" spans="2:2" ht="13">
      <c r="B3" t="s">
        <v>29</v>
      </c>
    </row>
    <row r="4" spans="2:2" ht="9" customHeight="1"/>
  </sheetData>
  <phoneticPr fontId="1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Pellets</vt:lpstr>
      <vt:lpstr>FuelWood</vt:lpstr>
      <vt:lpstr>Chips</vt:lpstr>
      <vt:lpstr>Residues</vt:lpstr>
      <vt:lpstr>ChartDataA</vt:lpstr>
      <vt:lpstr>ChartData</vt:lpstr>
      <vt:lpstr>Chart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-</cp:lastModifiedBy>
  <dcterms:created xsi:type="dcterms:W3CDTF">2015-02-18T09:15:16Z</dcterms:created>
  <dcterms:modified xsi:type="dcterms:W3CDTF">2025-01-04T22:12:42Z</dcterms:modified>
</cp:coreProperties>
</file>